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gif" ContentType="image/gi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2.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drawings/drawing5.xml" ContentType="application/vnd.openxmlformats-officedocument.drawing+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drawings/drawing8.xml" ContentType="application/vnd.openxmlformats-officedocument.drawing+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drawings/drawing9.xml" ContentType="application/vnd.openxmlformats-officedocument.drawing+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drawings/drawing10.xml" ContentType="application/vnd.openxmlformats-officedocument.drawing+xml"/>
  <Override PartName="/xl/comments26.xml" ContentType="application/vnd.openxmlformats-officedocument.spreadsheetml.comments+xml"/>
  <Override PartName="/xl/drawings/drawing11.xml" ContentType="application/vnd.openxmlformats-officedocument.drawing+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drawings/drawing12.xml" ContentType="application/vnd.openxmlformats-officedocument.drawing+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drawings/drawing13.xml" ContentType="application/vnd.openxmlformats-officedocument.drawing+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drawings/drawing14.xml" ContentType="application/vnd.openxmlformats-officedocument.drawing+xml"/>
  <Override PartName="/xl/comments38.xml" ContentType="application/vnd.openxmlformats-officedocument.spreadsheetml.comments+xml"/>
  <Override PartName="/xl/drawings/drawing15.xml" ContentType="application/vnd.openxmlformats-officedocument.drawing+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drawings/drawing16.xml" ContentType="application/vnd.openxmlformats-officedocument.drawing+xml"/>
  <Override PartName="/xl/comments42.xml" ContentType="application/vnd.openxmlformats-officedocument.spreadsheetml.comments+xml"/>
  <Override PartName="/xl/drawings/drawing17.xml" ContentType="application/vnd.openxmlformats-officedocument.drawing+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drawings/drawing18.xml" ContentType="application/vnd.openxmlformats-officedocument.drawing+xml"/>
  <Override PartName="/xl/comments46.xml" ContentType="application/vnd.openxmlformats-officedocument.spreadsheetml.comments+xml"/>
  <Override PartName="/xl/drawings/drawing19.xml" ContentType="application/vnd.openxmlformats-officedocument.drawing+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drawings/drawing20.xml" ContentType="application/vnd.openxmlformats-officedocument.drawing+xml"/>
  <Override PartName="/xl/comments50.xml" ContentType="application/vnd.openxmlformats-officedocument.spreadsheetml.comments+xml"/>
  <Override PartName="/xl/drawings/drawing21.xml" ContentType="application/vnd.openxmlformats-officedocument.drawing+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drawings/drawing22.xml" ContentType="application/vnd.openxmlformats-officedocument.drawing+xml"/>
  <Override PartName="/xl/comments54.xml" ContentType="application/vnd.openxmlformats-officedocument.spreadsheetml.comments+xml"/>
  <Override PartName="/xl/drawings/drawing23.xml" ContentType="application/vnd.openxmlformats-officedocument.drawing+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drawings/drawing24.xml" ContentType="application/vnd.openxmlformats-officedocument.drawing+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drawings/drawing27.xml" ContentType="application/vnd.openxmlformats-officedocument.drawing+xml"/>
  <Override PartName="/xl/drawings/drawing28.xml" ContentType="application/vnd.openxmlformats-officedocument.drawing+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drawings/drawing29.xml" ContentType="application/vnd.openxmlformats-officedocument.drawing+xml"/>
  <Override PartName="/xl/comments68.xml" ContentType="application/vnd.openxmlformats-officedocument.spreadsheetml.comments+xml"/>
  <Override PartName="/xl/comments69.xml" ContentType="application/vnd.openxmlformats-officedocument.spreadsheetml.comments+xml"/>
  <Override PartName="/xl/drawings/drawing30.xml" ContentType="application/vnd.openxmlformats-officedocument.drawing+xml"/>
  <Override PartName="/xl/comments70.xml" ContentType="application/vnd.openxmlformats-officedocument.spreadsheetml.comments+xml"/>
  <Override PartName="/xl/drawings/drawing31.xml" ContentType="application/vnd.openxmlformats-officedocument.drawing+xml"/>
  <Override PartName="/xl/comments71.xml" ContentType="application/vnd.openxmlformats-officedocument.spreadsheetml.comments+xml"/>
  <Override PartName="/xl/comments72.xml" ContentType="application/vnd.openxmlformats-officedocument.spreadsheetml.comments+xml"/>
  <Override PartName="/xl/drawings/drawing32.xml" ContentType="application/vnd.openxmlformats-officedocument.drawing+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drawings/drawing33.xml" ContentType="application/vnd.openxmlformats-officedocument.drawing+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drawings/drawing34.xml" ContentType="application/vnd.openxmlformats-officedocument.drawing+xml"/>
  <Override PartName="/xl/comments84.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166925"/>
  <mc:AlternateContent xmlns:mc="http://schemas.openxmlformats.org/markup-compatibility/2006">
    <mc:Choice Requires="x15">
      <x15ac:absPath xmlns:x15ac="http://schemas.microsoft.com/office/spreadsheetml/2010/11/ac" url="https://d.docs.live.net/fa77d33fea66a78b/Desktop/BULLETINS DE PAIE CORRIGES 2024/EXCEL/"/>
    </mc:Choice>
  </mc:AlternateContent>
  <xr:revisionPtr revIDLastSave="3033" documentId="13_ncr:1_{2E155ED6-67D1-4F0D-A69A-B098020871BC}" xr6:coauthVersionLast="47" xr6:coauthVersionMax="47" xr10:uidLastSave="{0E44DD3D-69F6-4CCC-8596-0246C9469520}"/>
  <bookViews>
    <workbookView xWindow="-108" yWindow="-108" windowWidth="23256" windowHeight="12456" activeTab="3" xr2:uid="{59F520C9-51EF-4F16-9878-F17004C39D2A}"/>
  </bookViews>
  <sheets>
    <sheet name="Table des matières " sheetId="8" r:id="rId1"/>
    <sheet name="TABLE DES TAUX 2024 " sheetId="24" r:id="rId2"/>
    <sheet name="TAUX NEUTRE 2024" sheetId="25" r:id="rId3"/>
    <sheet name="EX 1 ENONCE ET CORRECTION " sheetId="3" r:id="rId4"/>
    <sheet name="EX 1 MASQUE DE SAISIE " sheetId="83" r:id="rId5"/>
    <sheet name="EX 1 BP 1" sheetId="1" r:id="rId6"/>
    <sheet name="EX 1 BP 2" sheetId="2" r:id="rId7"/>
    <sheet name="EX 2 ENONCE ET CORRECTION " sheetId="5" r:id="rId8"/>
    <sheet name="EX 2 MASQUE DE SAISIE " sheetId="84" r:id="rId9"/>
    <sheet name="EX 2 BP 1 " sheetId="6" r:id="rId10"/>
    <sheet name="EX 2 BP 2 " sheetId="7" r:id="rId11"/>
    <sheet name="EX 3 ENONCE ET CORRECTION" sheetId="11" r:id="rId12"/>
    <sheet name="EX 3 MASQUE DE SAISIE " sheetId="85" r:id="rId13"/>
    <sheet name="EX 3 BP 1" sheetId="10" r:id="rId14"/>
    <sheet name="EX 3 BP 2 " sheetId="9" r:id="rId15"/>
    <sheet name="EXERCICE 4 ENONCE ET CORRECTION" sheetId="14" r:id="rId16"/>
    <sheet name="EX 4 MASQUE DE SAISIE " sheetId="86" r:id="rId17"/>
    <sheet name="EX 4 BP 1" sheetId="13" r:id="rId18"/>
    <sheet name="EX 4 BP 2 " sheetId="12" r:id="rId19"/>
    <sheet name="EXERCICE 5 ENONCE ET CORRECTION" sheetId="17" r:id="rId20"/>
    <sheet name="EX 5 MASQUE DE SAISIE " sheetId="87" r:id="rId21"/>
    <sheet name="EX 5 BP 1 " sheetId="16" r:id="rId22"/>
    <sheet name="EX 5 BP 2 " sheetId="15" r:id="rId23"/>
    <sheet name="EXERCICE 6 ENONCE ET CORRECTION" sheetId="20" r:id="rId24"/>
    <sheet name="EX 6 MASQUE DE SAISIE " sheetId="88" r:id="rId25"/>
    <sheet name="EX 6 BP 1" sheetId="19" r:id="rId26"/>
    <sheet name="EX 6 BP 2 " sheetId="18" r:id="rId27"/>
    <sheet name="EXERCICE 7 ENONCE ET CORRECTION" sheetId="23" r:id="rId28"/>
    <sheet name="EX 7 MASQUE DE SAISIE " sheetId="89" r:id="rId29"/>
    <sheet name="EX 7 BP 1" sheetId="108" r:id="rId30"/>
    <sheet name="EX 7 BP 2 " sheetId="21" r:id="rId31"/>
    <sheet name="EX 8 ENONCE ET CORRECTION " sheetId="26" r:id="rId32"/>
    <sheet name="EX 8 BP 1 " sheetId="28" r:id="rId33"/>
    <sheet name="EX 8 BP 2 " sheetId="27" r:id="rId34"/>
    <sheet name="PRIMES ET MAJORATION DES HS " sheetId="32" r:id="rId35"/>
    <sheet name="EX 9 ENONCE ET CORRECTION " sheetId="31" r:id="rId36"/>
    <sheet name="EX 9 MASQUE DE SAISIE " sheetId="91" r:id="rId37"/>
    <sheet name="EX 9 BP 1 " sheetId="30" r:id="rId38"/>
    <sheet name="EX 9 BP 2 " sheetId="29" r:id="rId39"/>
    <sheet name="ENONCE 10  et CORRECTION " sheetId="35" r:id="rId40"/>
    <sheet name="EX 10 MASQUE DE SAISIE " sheetId="111" r:id="rId41"/>
    <sheet name="EX 10 BP 1" sheetId="34" r:id="rId42"/>
    <sheet name="EX 10 BP 2 " sheetId="33" r:id="rId43"/>
    <sheet name="EXERCICE 11 ENONCE ET CORRECTIO" sheetId="38" r:id="rId44"/>
    <sheet name="EX 11 MASQUE DE SAISIE " sheetId="95" r:id="rId45"/>
    <sheet name="EX 11 BP 1 " sheetId="37" r:id="rId46"/>
    <sheet name="EX 11 BP 2 " sheetId="36" r:id="rId47"/>
    <sheet name="EX 12 ENONCE ET CORRECTION" sheetId="39" r:id="rId48"/>
    <sheet name="EX 12 MASQUE DE SAISIE " sheetId="96" r:id="rId49"/>
    <sheet name="EX 12 BP 1" sheetId="41" r:id="rId50"/>
    <sheet name="EX 12 BP 2 " sheetId="40" r:id="rId51"/>
    <sheet name="EX 13 ENONCE ET CORRECTION " sheetId="44" r:id="rId52"/>
    <sheet name="EX 13 MASQUE DE SAISIE " sheetId="97" r:id="rId53"/>
    <sheet name="EX 13 BP 1" sheetId="43" r:id="rId54"/>
    <sheet name="EX 13 BP 2 " sheetId="42" r:id="rId55"/>
    <sheet name="EX 14 ENONCE ET CORRECTION " sheetId="47" r:id="rId56"/>
    <sheet name="EX 14 MASQUE DE SAISIE " sheetId="98" r:id="rId57"/>
    <sheet name="EX 14 BP 1" sheetId="46" r:id="rId58"/>
    <sheet name="EX 14 BP 2" sheetId="45" r:id="rId59"/>
    <sheet name="EX 15 ENONCE ET CORRECTION " sheetId="51" r:id="rId60"/>
    <sheet name="EX 15 MASQUE DE SAISIE " sheetId="99" r:id="rId61"/>
    <sheet name="EX 15 BP 1" sheetId="50" r:id="rId62"/>
    <sheet name="EX 15 BP 2 " sheetId="49" r:id="rId63"/>
    <sheet name="EX 16 ENONCE ET CORRECTION " sheetId="54" r:id="rId64"/>
    <sheet name="EX 16 MASQUE DE SAISIE" sheetId="102" r:id="rId65"/>
    <sheet name="EX 16 BP 1 " sheetId="53" r:id="rId66"/>
    <sheet name="EX 16 BP 2" sheetId="52" r:id="rId67"/>
    <sheet name="EX 17 ENONCE ET CORRECTION " sheetId="57" r:id="rId68"/>
    <sheet name="EX 17 MASQUE DE SAISIE " sheetId="101" r:id="rId69"/>
    <sheet name="EX 17 BP 1" sheetId="56" r:id="rId70"/>
    <sheet name="EX 17 BP 2 " sheetId="55" r:id="rId71"/>
    <sheet name="EX 18 ENONCE ET CORRECTION " sheetId="60" r:id="rId72"/>
    <sheet name="EX 18 MASQUE DE SAISIE " sheetId="103" r:id="rId73"/>
    <sheet name="EX 18 BP 1" sheetId="59" r:id="rId74"/>
    <sheet name="EX 18 BP 2" sheetId="58" r:id="rId75"/>
    <sheet name="EX 19 ENONCE ET CORRECTION " sheetId="61" r:id="rId76"/>
    <sheet name="EX 19 MASQUE DE SAISIE" sheetId="104" r:id="rId77"/>
    <sheet name="EX 19 BP 1" sheetId="63" r:id="rId78"/>
    <sheet name="EX 19 BP 2 " sheetId="62" r:id="rId79"/>
    <sheet name="MATRICE IJSS" sheetId="48" r:id="rId80"/>
    <sheet name="EX 20 ENONCE ET CORRECTION " sheetId="66" r:id="rId81"/>
    <sheet name="EX 20 MASQUE DE SAISIE " sheetId="105" r:id="rId82"/>
    <sheet name="EX 20 BP 2" sheetId="64" r:id="rId83"/>
    <sheet name="EX 21 ENONCE ET CORRECTION " sheetId="68" r:id="rId84"/>
    <sheet name="EX 21 MASQUE DE SAISIE " sheetId="106" r:id="rId85"/>
    <sheet name="EX 21 BP 2" sheetId="67" r:id="rId86"/>
    <sheet name="EX 22  ENONCE ET CORRECTION " sheetId="70" r:id="rId87"/>
    <sheet name="EX 22 MASQUE DE SAISIE " sheetId="107" r:id="rId88"/>
    <sheet name="EX 22 BP 1" sheetId="71" r:id="rId89"/>
    <sheet name="EX 22 BP 2 " sheetId="69" r:id="rId90"/>
    <sheet name="EX  23 CP 1" sheetId="73" r:id="rId91"/>
    <sheet name="EX 23 CP1 .1 " sheetId="74" r:id="rId92"/>
    <sheet name="EX 23 CP 1.2" sheetId="72" r:id="rId93"/>
    <sheet name="EX 24  CP 2 " sheetId="77" r:id="rId94"/>
    <sheet name="EX 24 CP 2 .1 " sheetId="76" r:id="rId95"/>
    <sheet name="EX 24 CP 2.2" sheetId="75" r:id="rId96"/>
    <sheet name="EX  25 CP 3 " sheetId="78" r:id="rId97"/>
    <sheet name="EX 25 CP 3.1 " sheetId="81" r:id="rId98"/>
    <sheet name="EX 25 CP 3.2" sheetId="82" r:id="rId99"/>
    <sheet name="Tableaux de suiv " sheetId="80" r:id="rId100"/>
  </sheets>
  <externalReferences>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s>
  <definedNames>
    <definedName name="TAUX2023">'[1]Table des Taux 2024'!$B$1:$E$58</definedName>
    <definedName name="TAUX2024">'[2]Table des Taux 2024'!$B$1:$E$58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80" i="69" l="1"/>
  <c r="F80" i="69"/>
  <c r="D409" i="70" s="1"/>
  <c r="D418" i="70" s="1"/>
  <c r="D471" i="70"/>
  <c r="D468" i="70"/>
  <c r="D467" i="70"/>
  <c r="D461" i="70"/>
  <c r="D466" i="70" s="1"/>
  <c r="D445" i="70"/>
  <c r="D406" i="70"/>
  <c r="D415" i="70" s="1"/>
  <c r="D469" i="70" l="1"/>
  <c r="J91" i="69" s="1"/>
  <c r="D424" i="70"/>
  <c r="D463" i="70"/>
  <c r="E53" i="107"/>
  <c r="F81" i="69" s="1"/>
  <c r="D410" i="70" s="1"/>
  <c r="D419" i="70" s="1"/>
  <c r="D354" i="70"/>
  <c r="E49" i="107" s="1"/>
  <c r="B10" i="69" s="1"/>
  <c r="H22" i="98"/>
  <c r="F243" i="39"/>
  <c r="F81" i="33"/>
  <c r="G80" i="33"/>
  <c r="F80" i="33"/>
  <c r="C33" i="33"/>
  <c r="G20" i="33"/>
  <c r="G13" i="33"/>
  <c r="J13" i="33"/>
  <c r="G11" i="33"/>
  <c r="J10" i="33"/>
  <c r="H10" i="33"/>
  <c r="D10" i="33"/>
  <c r="B9" i="33"/>
  <c r="F75" i="34"/>
  <c r="G74" i="34"/>
  <c r="F74" i="34"/>
  <c r="C33" i="34"/>
  <c r="G20" i="34"/>
  <c r="J13" i="34"/>
  <c r="G13" i="34"/>
  <c r="G11" i="34"/>
  <c r="J10" i="34"/>
  <c r="H10" i="34"/>
  <c r="D10" i="34"/>
  <c r="B9" i="34"/>
  <c r="H22" i="111"/>
  <c r="H21" i="111"/>
  <c r="H16" i="111"/>
  <c r="G16" i="111"/>
  <c r="H15" i="111"/>
  <c r="G15" i="111"/>
  <c r="E122" i="111"/>
  <c r="F122" i="111" s="1"/>
  <c r="E121" i="111"/>
  <c r="F121" i="111" s="1"/>
  <c r="E50" i="111"/>
  <c r="B10" i="34" s="1"/>
  <c r="H22" i="95"/>
  <c r="H21" i="95"/>
  <c r="H13" i="95"/>
  <c r="G13" i="95"/>
  <c r="H12" i="95"/>
  <c r="G12" i="95"/>
  <c r="E46" i="95"/>
  <c r="H13" i="88"/>
  <c r="H24" i="86"/>
  <c r="H23" i="86"/>
  <c r="H13" i="86"/>
  <c r="H12" i="86"/>
  <c r="G12" i="86"/>
  <c r="G9" i="85"/>
  <c r="H24" i="89"/>
  <c r="H23" i="89"/>
  <c r="E47" i="108" s="1"/>
  <c r="H13" i="89"/>
  <c r="E40" i="108" s="1"/>
  <c r="H12" i="89"/>
  <c r="E39" i="108" s="1"/>
  <c r="G12" i="89"/>
  <c r="D39" i="108" s="1"/>
  <c r="G9" i="89"/>
  <c r="B9" i="21" s="1"/>
  <c r="G9" i="88"/>
  <c r="H24" i="88"/>
  <c r="H23" i="88"/>
  <c r="H12" i="88"/>
  <c r="G12" i="88"/>
  <c r="H24" i="87"/>
  <c r="H23" i="87"/>
  <c r="H13" i="87"/>
  <c r="H12" i="87"/>
  <c r="G12" i="87"/>
  <c r="G9" i="87"/>
  <c r="G9" i="86"/>
  <c r="E46" i="83"/>
  <c r="H24" i="83"/>
  <c r="H17" i="83"/>
  <c r="H24" i="84"/>
  <c r="G9" i="84"/>
  <c r="G8" i="84"/>
  <c r="H23" i="84"/>
  <c r="H17" i="84"/>
  <c r="H15" i="84"/>
  <c r="G15" i="84"/>
  <c r="H23" i="83"/>
  <c r="E56" i="84"/>
  <c r="E47" i="84"/>
  <c r="E59" i="85"/>
  <c r="E46" i="86"/>
  <c r="E47" i="87"/>
  <c r="F173" i="26"/>
  <c r="F171" i="26"/>
  <c r="E173" i="26"/>
  <c r="E171" i="26"/>
  <c r="G13" i="21"/>
  <c r="G11" i="21"/>
  <c r="J10" i="21"/>
  <c r="H10" i="21"/>
  <c r="D10" i="21"/>
  <c r="B10" i="21"/>
  <c r="H110" i="108"/>
  <c r="F75" i="108"/>
  <c r="G74" i="108"/>
  <c r="F74" i="108"/>
  <c r="E168" i="23" s="1"/>
  <c r="E72" i="108"/>
  <c r="C72" i="108"/>
  <c r="B89" i="108" s="1"/>
  <c r="C89" i="108" s="1"/>
  <c r="C69" i="108"/>
  <c r="G69" i="108" s="1"/>
  <c r="C68" i="108"/>
  <c r="G68" i="108" s="1"/>
  <c r="D67" i="108"/>
  <c r="D70" i="108" s="1"/>
  <c r="D66" i="108"/>
  <c r="F64" i="108"/>
  <c r="E63" i="108"/>
  <c r="D63" i="108"/>
  <c r="C63" i="108"/>
  <c r="E61" i="108"/>
  <c r="F60" i="108"/>
  <c r="E59" i="108"/>
  <c r="E58" i="108"/>
  <c r="E52" i="108"/>
  <c r="D52" i="108"/>
  <c r="E50" i="108"/>
  <c r="D50" i="108"/>
  <c r="E49" i="108"/>
  <c r="D49" i="108"/>
  <c r="E43" i="108"/>
  <c r="D43" i="108"/>
  <c r="E42" i="108"/>
  <c r="C42" i="108"/>
  <c r="E41" i="108"/>
  <c r="D41" i="108"/>
  <c r="E38" i="108"/>
  <c r="D38" i="108"/>
  <c r="C38" i="108"/>
  <c r="C41" i="108" s="1"/>
  <c r="E37" i="108"/>
  <c r="E36" i="108"/>
  <c r="C33" i="108"/>
  <c r="G21" i="108"/>
  <c r="J19" i="108" s="1"/>
  <c r="J20" i="108"/>
  <c r="J18" i="108"/>
  <c r="G13" i="108"/>
  <c r="G11" i="108"/>
  <c r="B11" i="108"/>
  <c r="J10" i="108"/>
  <c r="H10" i="108"/>
  <c r="D10" i="108"/>
  <c r="B10" i="108"/>
  <c r="E47" i="89"/>
  <c r="J13" i="108" s="1"/>
  <c r="J15" i="108" s="1"/>
  <c r="E47" i="88"/>
  <c r="E58" i="85"/>
  <c r="E49" i="85"/>
  <c r="H24" i="85"/>
  <c r="H23" i="85"/>
  <c r="H17" i="85"/>
  <c r="H15" i="85"/>
  <c r="G15" i="85"/>
  <c r="B9" i="69"/>
  <c r="B10" i="33" l="1"/>
  <c r="G42" i="108"/>
  <c r="G63" i="108"/>
  <c r="C70" i="108"/>
  <c r="G70" i="108" s="1"/>
  <c r="B11" i="21"/>
  <c r="B9" i="108"/>
  <c r="G117" i="108" s="1"/>
  <c r="I117" i="108" s="1"/>
  <c r="I13" i="108"/>
  <c r="F38" i="108"/>
  <c r="G41" i="108"/>
  <c r="F41" i="108"/>
  <c r="D68" i="108"/>
  <c r="I21" i="108"/>
  <c r="J21" i="108" s="1"/>
  <c r="J33" i="108" s="1"/>
  <c r="G38" i="108"/>
  <c r="F63" i="108"/>
  <c r="F42" i="108"/>
  <c r="F72" i="108"/>
  <c r="J13" i="71"/>
  <c r="G13" i="71"/>
  <c r="G11" i="71"/>
  <c r="J10" i="71"/>
  <c r="H10" i="71"/>
  <c r="D10" i="71"/>
  <c r="B9" i="71"/>
  <c r="E121" i="107"/>
  <c r="F121" i="107" s="1"/>
  <c r="E120" i="107"/>
  <c r="F120" i="107" s="1"/>
  <c r="B10" i="71"/>
  <c r="G16" i="107"/>
  <c r="H15" i="107"/>
  <c r="G15" i="107"/>
  <c r="F70" i="108" l="1"/>
  <c r="G108" i="108"/>
  <c r="I108" i="108" s="1"/>
  <c r="E196" i="23"/>
  <c r="E160" i="23"/>
  <c r="E166" i="23"/>
  <c r="G111" i="108"/>
  <c r="I111" i="108" s="1"/>
  <c r="C51" i="108"/>
  <c r="C61" i="108"/>
  <c r="C50" i="108"/>
  <c r="C39" i="108"/>
  <c r="C43" i="108"/>
  <c r="C58" i="108"/>
  <c r="C47" i="108"/>
  <c r="C37" i="108"/>
  <c r="G114" i="108"/>
  <c r="C59" i="108"/>
  <c r="C49" i="108"/>
  <c r="C36" i="108"/>
  <c r="G110" i="108"/>
  <c r="I110" i="108" s="1"/>
  <c r="B90" i="108"/>
  <c r="C90" i="108" s="1"/>
  <c r="C52" i="108"/>
  <c r="G116" i="108"/>
  <c r="I116" i="108" s="1"/>
  <c r="G109" i="108"/>
  <c r="I109" i="108" s="1"/>
  <c r="G118" i="108"/>
  <c r="I118" i="108" s="1"/>
  <c r="D69" i="108"/>
  <c r="F69" i="108" s="1"/>
  <c r="F68" i="108"/>
  <c r="G80" i="64"/>
  <c r="F80" i="64"/>
  <c r="J13" i="64"/>
  <c r="G13" i="64"/>
  <c r="G11" i="64"/>
  <c r="J10" i="64"/>
  <c r="H10" i="64"/>
  <c r="D10" i="64"/>
  <c r="B9" i="64"/>
  <c r="E122" i="105"/>
  <c r="F122" i="105" s="1"/>
  <c r="E121" i="105"/>
  <c r="F121" i="105" s="1"/>
  <c r="C33" i="64"/>
  <c r="G16" i="105"/>
  <c r="H15" i="105"/>
  <c r="G15" i="105"/>
  <c r="G50" i="108" l="1"/>
  <c r="F50" i="108"/>
  <c r="G59" i="108"/>
  <c r="F59" i="108"/>
  <c r="H123" i="108"/>
  <c r="G61" i="108"/>
  <c r="F61" i="108"/>
  <c r="G115" i="108"/>
  <c r="I115" i="108" s="1"/>
  <c r="I114" i="108"/>
  <c r="F58" i="108"/>
  <c r="G58" i="108"/>
  <c r="G43" i="108"/>
  <c r="G113" i="108" s="1"/>
  <c r="I113" i="108" s="1"/>
  <c r="F43" i="108"/>
  <c r="F36" i="108"/>
  <c r="H122" i="108"/>
  <c r="G36" i="108"/>
  <c r="F49" i="108"/>
  <c r="G49" i="108"/>
  <c r="F37" i="108"/>
  <c r="G37" i="108"/>
  <c r="C40" i="108"/>
  <c r="G39" i="108"/>
  <c r="F39" i="108"/>
  <c r="G52" i="108"/>
  <c r="F52" i="108"/>
  <c r="F47" i="108"/>
  <c r="G47" i="108"/>
  <c r="G80" i="62"/>
  <c r="F80" i="62"/>
  <c r="J13" i="62"/>
  <c r="G13" i="62"/>
  <c r="G11" i="62"/>
  <c r="J10" i="62"/>
  <c r="H10" i="62"/>
  <c r="D10" i="62"/>
  <c r="G74" i="63"/>
  <c r="F74" i="63"/>
  <c r="J13" i="63"/>
  <c r="G13" i="63"/>
  <c r="G11" i="63"/>
  <c r="J10" i="63"/>
  <c r="H10" i="63"/>
  <c r="D10" i="63"/>
  <c r="B9" i="63"/>
  <c r="B9" i="62" s="1"/>
  <c r="E122" i="104"/>
  <c r="F122" i="104" s="1"/>
  <c r="E121" i="104"/>
  <c r="F121" i="104" s="1"/>
  <c r="E54" i="104"/>
  <c r="E48" i="104"/>
  <c r="C33" i="62" s="1"/>
  <c r="G16" i="104"/>
  <c r="H15" i="104"/>
  <c r="G15" i="104"/>
  <c r="F81" i="62" l="1"/>
  <c r="E54" i="105"/>
  <c r="F81" i="64" s="1"/>
  <c r="E161" i="23"/>
  <c r="E182" i="23"/>
  <c r="G40" i="108"/>
  <c r="E162" i="23" s="1"/>
  <c r="F40" i="108"/>
  <c r="F75" i="63"/>
  <c r="G80" i="58"/>
  <c r="F80" i="58"/>
  <c r="J13" i="58"/>
  <c r="G13" i="58"/>
  <c r="G11" i="58"/>
  <c r="J10" i="58"/>
  <c r="H10" i="58"/>
  <c r="D10" i="58"/>
  <c r="G74" i="59"/>
  <c r="F74" i="59"/>
  <c r="J13" i="59"/>
  <c r="G13" i="59"/>
  <c r="G11" i="59"/>
  <c r="J10" i="59"/>
  <c r="H10" i="59"/>
  <c r="D10" i="59"/>
  <c r="B9" i="59"/>
  <c r="B9" i="58" s="1"/>
  <c r="E120" i="103"/>
  <c r="F120" i="103" s="1"/>
  <c r="E119" i="103"/>
  <c r="F119" i="103" s="1"/>
  <c r="C33" i="58"/>
  <c r="G16" i="103"/>
  <c r="H15" i="103"/>
  <c r="G15" i="103"/>
  <c r="C33" i="59" l="1"/>
  <c r="G112" i="108"/>
  <c r="I112" i="108" s="1"/>
  <c r="I119" i="108" s="1"/>
  <c r="G64" i="108" s="1"/>
  <c r="G80" i="52"/>
  <c r="F80" i="52"/>
  <c r="J13" i="52"/>
  <c r="G13" i="52"/>
  <c r="G11" i="52"/>
  <c r="J10" i="52"/>
  <c r="H10" i="52"/>
  <c r="G74" i="53"/>
  <c r="F74" i="53"/>
  <c r="J13" i="53"/>
  <c r="G13" i="53"/>
  <c r="G11" i="53"/>
  <c r="J10" i="53"/>
  <c r="H10" i="53"/>
  <c r="D10" i="53"/>
  <c r="B9" i="53"/>
  <c r="B9" i="52" s="1"/>
  <c r="E123" i="102"/>
  <c r="F123" i="102" s="1"/>
  <c r="E122" i="102"/>
  <c r="F122" i="102" s="1"/>
  <c r="G16" i="102"/>
  <c r="H15" i="102"/>
  <c r="G15" i="102"/>
  <c r="G80" i="55" l="1"/>
  <c r="F80" i="55"/>
  <c r="J13" i="55"/>
  <c r="G13" i="55"/>
  <c r="G11" i="55"/>
  <c r="J10" i="55"/>
  <c r="H10" i="55"/>
  <c r="D10" i="55"/>
  <c r="G74" i="56"/>
  <c r="F74" i="56"/>
  <c r="J13" i="56"/>
  <c r="G13" i="56"/>
  <c r="G11" i="56"/>
  <c r="J10" i="56"/>
  <c r="H10" i="56"/>
  <c r="D10" i="56"/>
  <c r="B9" i="56"/>
  <c r="B9" i="55" s="1"/>
  <c r="E121" i="101"/>
  <c r="F121" i="101" s="1"/>
  <c r="E120" i="101"/>
  <c r="F120" i="101" s="1"/>
  <c r="G16" i="101"/>
  <c r="H15" i="101"/>
  <c r="G15" i="101"/>
  <c r="J13" i="49" l="1"/>
  <c r="G11" i="49"/>
  <c r="J10" i="49"/>
  <c r="H10" i="49"/>
  <c r="J13" i="50"/>
  <c r="G13" i="50"/>
  <c r="G13" i="49" s="1"/>
  <c r="G11" i="50"/>
  <c r="J10" i="50"/>
  <c r="H10" i="50"/>
  <c r="B9" i="50"/>
  <c r="B9" i="49" s="1"/>
  <c r="E122" i="99"/>
  <c r="F122" i="99" s="1"/>
  <c r="E121" i="99"/>
  <c r="F121" i="99" s="1"/>
  <c r="G80" i="49"/>
  <c r="F80" i="49"/>
  <c r="D10" i="49"/>
  <c r="H22" i="99"/>
  <c r="G16" i="99"/>
  <c r="H15" i="99"/>
  <c r="G15" i="99"/>
  <c r="J13" i="45"/>
  <c r="G11" i="45"/>
  <c r="J10" i="45"/>
  <c r="H10" i="45"/>
  <c r="J13" i="46"/>
  <c r="G13" i="46"/>
  <c r="G13" i="45" s="1"/>
  <c r="G11" i="46"/>
  <c r="J10" i="46"/>
  <c r="H10" i="46"/>
  <c r="B9" i="46"/>
  <c r="B9" i="45" s="1"/>
  <c r="E122" i="98"/>
  <c r="F122" i="98" s="1"/>
  <c r="E121" i="98"/>
  <c r="F121" i="98" s="1"/>
  <c r="G80" i="45"/>
  <c r="F80" i="45"/>
  <c r="D10" i="46"/>
  <c r="G16" i="98"/>
  <c r="H15" i="98"/>
  <c r="G15" i="98"/>
  <c r="F74" i="46" l="1"/>
  <c r="G74" i="46"/>
  <c r="G74" i="50"/>
  <c r="D10" i="45"/>
  <c r="F74" i="50"/>
  <c r="D10" i="50"/>
  <c r="G80" i="42"/>
  <c r="F80" i="42"/>
  <c r="G14" i="42"/>
  <c r="G15" i="42"/>
  <c r="G16" i="42"/>
  <c r="G17" i="42"/>
  <c r="G18" i="42"/>
  <c r="G19" i="42"/>
  <c r="G20" i="42"/>
  <c r="G11" i="42"/>
  <c r="J10" i="42"/>
  <c r="H10" i="42"/>
  <c r="D10" i="42"/>
  <c r="B9" i="42"/>
  <c r="G74" i="43"/>
  <c r="F74" i="43"/>
  <c r="G21" i="43"/>
  <c r="G21" i="42" s="1"/>
  <c r="G13" i="43"/>
  <c r="G13" i="42" s="1"/>
  <c r="G11" i="43"/>
  <c r="J10" i="43"/>
  <c r="H10" i="43"/>
  <c r="D10" i="43"/>
  <c r="B9" i="43"/>
  <c r="E123" i="97"/>
  <c r="F123" i="97" s="1"/>
  <c r="E122" i="97"/>
  <c r="F122" i="97" s="1"/>
  <c r="E55" i="97"/>
  <c r="F81" i="42" s="1"/>
  <c r="E51" i="97"/>
  <c r="B10" i="42" s="1"/>
  <c r="E50" i="97"/>
  <c r="E49" i="97"/>
  <c r="C33" i="43" s="1"/>
  <c r="F75" i="43" l="1"/>
  <c r="C33" i="42"/>
  <c r="B10" i="43"/>
  <c r="F81" i="40"/>
  <c r="F246" i="39" s="1"/>
  <c r="G80" i="40"/>
  <c r="F80" i="40"/>
  <c r="F245" i="39" s="1"/>
  <c r="C33" i="40"/>
  <c r="G14" i="40"/>
  <c r="G15" i="40"/>
  <c r="G16" i="40"/>
  <c r="G17" i="40"/>
  <c r="G18" i="40"/>
  <c r="G19" i="40"/>
  <c r="G13" i="40"/>
  <c r="G11" i="40"/>
  <c r="J10" i="40"/>
  <c r="H10" i="40"/>
  <c r="D10" i="40"/>
  <c r="B9" i="40"/>
  <c r="F75" i="41"/>
  <c r="G74" i="41"/>
  <c r="F74" i="41"/>
  <c r="C33" i="41"/>
  <c r="G20" i="41"/>
  <c r="G20" i="40" s="1"/>
  <c r="G11" i="41"/>
  <c r="J10" i="41"/>
  <c r="H10" i="41"/>
  <c r="D10" i="41"/>
  <c r="B9" i="41"/>
  <c r="E118" i="96"/>
  <c r="F118" i="96" s="1"/>
  <c r="E117" i="96"/>
  <c r="F117" i="96" s="1"/>
  <c r="G80" i="36" l="1"/>
  <c r="F80" i="36"/>
  <c r="G13" i="36"/>
  <c r="G11" i="36"/>
  <c r="J10" i="36"/>
  <c r="H10" i="36"/>
  <c r="D10" i="36"/>
  <c r="B9" i="36"/>
  <c r="G74" i="37"/>
  <c r="F74" i="37"/>
  <c r="G13" i="37"/>
  <c r="G11" i="37"/>
  <c r="J10" i="37"/>
  <c r="H10" i="37"/>
  <c r="D10" i="37"/>
  <c r="B9" i="37"/>
  <c r="E123" i="95"/>
  <c r="F123" i="95" s="1"/>
  <c r="E122" i="95"/>
  <c r="F122" i="95" s="1"/>
  <c r="C33" i="37"/>
  <c r="J13" i="37"/>
  <c r="J13" i="36" l="1"/>
  <c r="C33" i="36"/>
  <c r="G80" i="29" l="1"/>
  <c r="F80" i="29"/>
  <c r="J13" i="29"/>
  <c r="G13" i="29"/>
  <c r="G11" i="29"/>
  <c r="J10" i="29"/>
  <c r="H10" i="29"/>
  <c r="B11" i="29"/>
  <c r="D10" i="29"/>
  <c r="B9" i="29"/>
  <c r="G74" i="30"/>
  <c r="F74" i="30"/>
  <c r="E61" i="30"/>
  <c r="G11" i="30"/>
  <c r="J10" i="30"/>
  <c r="H10" i="30"/>
  <c r="D10" i="30"/>
  <c r="B9" i="30"/>
  <c r="E121" i="91"/>
  <c r="F121" i="91" s="1"/>
  <c r="E120" i="91"/>
  <c r="F120" i="91" s="1"/>
  <c r="F75" i="30"/>
  <c r="E49" i="91"/>
  <c r="G21" i="29" s="1"/>
  <c r="C33" i="29"/>
  <c r="B10" i="29" l="1"/>
  <c r="C33" i="30"/>
  <c r="F81" i="29"/>
  <c r="B10" i="30"/>
  <c r="G80" i="21"/>
  <c r="F80" i="21"/>
  <c r="C33" i="21"/>
  <c r="J13" i="21"/>
  <c r="E124" i="89"/>
  <c r="F124" i="89" s="1"/>
  <c r="E123" i="89"/>
  <c r="F123" i="89" s="1"/>
  <c r="E49" i="21"/>
  <c r="E40" i="21"/>
  <c r="D40" i="21" l="1"/>
  <c r="G80" i="18"/>
  <c r="F80" i="18"/>
  <c r="B9" i="18"/>
  <c r="C33" i="18"/>
  <c r="G13" i="18"/>
  <c r="G11" i="18"/>
  <c r="J10" i="18"/>
  <c r="H10" i="18"/>
  <c r="B11" i="18"/>
  <c r="G74" i="19"/>
  <c r="F74" i="19"/>
  <c r="C33" i="19"/>
  <c r="G13" i="19"/>
  <c r="G11" i="19"/>
  <c r="J10" i="19"/>
  <c r="H10" i="19"/>
  <c r="D10" i="19"/>
  <c r="B11" i="19"/>
  <c r="E124" i="88"/>
  <c r="F124" i="88" s="1"/>
  <c r="E123" i="88"/>
  <c r="F123" i="88" s="1"/>
  <c r="E52" i="88"/>
  <c r="B10" i="19" s="1"/>
  <c r="J13" i="18"/>
  <c r="E43" i="88"/>
  <c r="B9" i="19"/>
  <c r="J13" i="19" l="1"/>
  <c r="C33" i="15"/>
  <c r="G13" i="15"/>
  <c r="G11" i="15"/>
  <c r="J10" i="15"/>
  <c r="H10" i="15"/>
  <c r="G13" i="16"/>
  <c r="G11" i="16"/>
  <c r="J10" i="16"/>
  <c r="H10" i="16"/>
  <c r="E124" i="87"/>
  <c r="F124" i="87" s="1"/>
  <c r="E123" i="87"/>
  <c r="F123" i="87" s="1"/>
  <c r="E52" i="87"/>
  <c r="B10" i="16" s="1"/>
  <c r="C33" i="16"/>
  <c r="D10" i="15"/>
  <c r="J13" i="15"/>
  <c r="B9" i="16"/>
  <c r="B9" i="15" s="1"/>
  <c r="G8" i="87"/>
  <c r="B10" i="15" l="1"/>
  <c r="D10" i="16"/>
  <c r="J13" i="16"/>
  <c r="G80" i="12"/>
  <c r="F80" i="12"/>
  <c r="C33" i="12"/>
  <c r="G13" i="12"/>
  <c r="G11" i="12"/>
  <c r="J10" i="12"/>
  <c r="H10" i="12"/>
  <c r="D10" i="12"/>
  <c r="B10" i="12"/>
  <c r="G74" i="13"/>
  <c r="F74" i="13"/>
  <c r="C33" i="13"/>
  <c r="G13" i="13"/>
  <c r="G11" i="13"/>
  <c r="J10" i="13"/>
  <c r="H10" i="13"/>
  <c r="D10" i="13"/>
  <c r="B10" i="13"/>
  <c r="E123" i="86"/>
  <c r="F123" i="86" s="1"/>
  <c r="E122" i="86"/>
  <c r="F122" i="86" s="1"/>
  <c r="J13" i="13"/>
  <c r="B9" i="13"/>
  <c r="B9" i="12" l="1"/>
  <c r="J13" i="12"/>
  <c r="G13" i="9"/>
  <c r="G11" i="9"/>
  <c r="J10" i="9"/>
  <c r="H10" i="9"/>
  <c r="D10" i="9"/>
  <c r="B10" i="9"/>
  <c r="G13" i="10"/>
  <c r="G11" i="10"/>
  <c r="J10" i="10"/>
  <c r="H10" i="10"/>
  <c r="D10" i="10"/>
  <c r="B10" i="10"/>
  <c r="E126" i="85"/>
  <c r="F126" i="85" s="1"/>
  <c r="E125" i="85"/>
  <c r="F125" i="85" s="1"/>
  <c r="F81" i="9"/>
  <c r="G74" i="10"/>
  <c r="F74" i="10"/>
  <c r="J13" i="9"/>
  <c r="E45" i="85"/>
  <c r="B9" i="10"/>
  <c r="F75" i="10" l="1"/>
  <c r="B9" i="9"/>
  <c r="F80" i="9"/>
  <c r="J13" i="10"/>
  <c r="G80" i="9"/>
  <c r="G13" i="7"/>
  <c r="G11" i="7"/>
  <c r="J10" i="7"/>
  <c r="H10" i="7"/>
  <c r="B10" i="7"/>
  <c r="G13" i="6"/>
  <c r="G11" i="6"/>
  <c r="J10" i="6"/>
  <c r="H10" i="6"/>
  <c r="D10" i="6"/>
  <c r="B10" i="6"/>
  <c r="E124" i="84" l="1"/>
  <c r="F124" i="84" s="1"/>
  <c r="E123" i="84"/>
  <c r="F123" i="84" s="1"/>
  <c r="D10" i="7"/>
  <c r="E43" i="84"/>
  <c r="C33" i="6" l="1"/>
  <c r="C33" i="7"/>
  <c r="F74" i="6"/>
  <c r="F80" i="7"/>
  <c r="G74" i="6"/>
  <c r="G80" i="7"/>
  <c r="F81" i="7"/>
  <c r="F75" i="6"/>
  <c r="J13" i="6"/>
  <c r="J13" i="7"/>
  <c r="B9" i="6"/>
  <c r="B9" i="7"/>
  <c r="B10" i="1"/>
  <c r="G13" i="1"/>
  <c r="B11" i="1"/>
  <c r="G11" i="1"/>
  <c r="J10" i="1"/>
  <c r="H10" i="1"/>
  <c r="D10" i="1"/>
  <c r="B9" i="1"/>
  <c r="E123" i="83"/>
  <c r="F123" i="83" s="1"/>
  <c r="E122" i="83"/>
  <c r="F122" i="83" s="1"/>
  <c r="C33" i="1"/>
  <c r="E42" i="83"/>
  <c r="F172" i="78" l="1"/>
  <c r="E580" i="78"/>
  <c r="E581" i="78" s="1"/>
  <c r="E584" i="78"/>
  <c r="F584" i="78" s="1"/>
  <c r="G73" i="81"/>
  <c r="E63" i="81"/>
  <c r="E49" i="81"/>
  <c r="E41" i="81"/>
  <c r="E40" i="81"/>
  <c r="D40" i="81"/>
  <c r="E39" i="81"/>
  <c r="D39" i="81"/>
  <c r="F592" i="78"/>
  <c r="F591" i="78"/>
  <c r="E549" i="78"/>
  <c r="F542" i="78"/>
  <c r="E542" i="78"/>
  <c r="F540" i="78"/>
  <c r="F549" i="78" s="1"/>
  <c r="F571" i="78" s="1"/>
  <c r="F529" i="78"/>
  <c r="E75" i="82"/>
  <c r="E61" i="82"/>
  <c r="E49" i="82"/>
  <c r="E40" i="82"/>
  <c r="D40" i="82"/>
  <c r="E41" i="82"/>
  <c r="D41" i="82"/>
  <c r="J14" i="81"/>
  <c r="J16" i="81"/>
  <c r="J17" i="81"/>
  <c r="J22" i="81"/>
  <c r="J23" i="81"/>
  <c r="J24" i="81"/>
  <c r="J25" i="81"/>
  <c r="J26" i="81"/>
  <c r="J27" i="81"/>
  <c r="J30" i="81"/>
  <c r="J31" i="81"/>
  <c r="J32" i="81"/>
  <c r="H138" i="82"/>
  <c r="G138" i="82"/>
  <c r="H137" i="82"/>
  <c r="G137" i="82"/>
  <c r="H136" i="82"/>
  <c r="H135" i="82"/>
  <c r="H134" i="82"/>
  <c r="H133" i="82"/>
  <c r="H132" i="82"/>
  <c r="H131" i="82"/>
  <c r="H130" i="82"/>
  <c r="H129" i="82"/>
  <c r="G129" i="82"/>
  <c r="H128" i="82"/>
  <c r="C112" i="82"/>
  <c r="C103" i="82"/>
  <c r="F89" i="82"/>
  <c r="J87" i="82"/>
  <c r="F83" i="82"/>
  <c r="F81" i="82"/>
  <c r="E78" i="82"/>
  <c r="D78" i="82"/>
  <c r="E76" i="82"/>
  <c r="D76" i="82"/>
  <c r="C76" i="82"/>
  <c r="C75" i="82"/>
  <c r="F75" i="82" s="1"/>
  <c r="D72" i="82"/>
  <c r="C72" i="82"/>
  <c r="B95" i="82" s="1"/>
  <c r="C95" i="82" s="1"/>
  <c r="F71" i="82"/>
  <c r="C69" i="82"/>
  <c r="C68" i="82"/>
  <c r="D67" i="82"/>
  <c r="D70" i="82" s="1"/>
  <c r="D66" i="82"/>
  <c r="E63" i="82"/>
  <c r="D63" i="82"/>
  <c r="C63" i="82"/>
  <c r="G62" i="82"/>
  <c r="F62" i="82"/>
  <c r="E59" i="82"/>
  <c r="C59" i="82"/>
  <c r="E58" i="82"/>
  <c r="F56" i="82"/>
  <c r="E56" i="82"/>
  <c r="G56" i="82" s="1"/>
  <c r="F55" i="82"/>
  <c r="E55" i="82"/>
  <c r="G55" i="82" s="1"/>
  <c r="C54" i="82"/>
  <c r="G54" i="82" s="1"/>
  <c r="C53" i="82"/>
  <c r="E52" i="82"/>
  <c r="D52" i="82"/>
  <c r="E51" i="82"/>
  <c r="D51" i="82"/>
  <c r="C51" i="82"/>
  <c r="G48" i="82"/>
  <c r="F48" i="82"/>
  <c r="E47" i="82"/>
  <c r="C47" i="82"/>
  <c r="E46" i="82"/>
  <c r="G46" i="82" s="1"/>
  <c r="D46" i="82"/>
  <c r="F46" i="82" s="1"/>
  <c r="E45" i="82"/>
  <c r="G45" i="82" s="1"/>
  <c r="D45" i="82"/>
  <c r="F45" i="82" s="1"/>
  <c r="E43" i="82"/>
  <c r="D43" i="82"/>
  <c r="G42" i="82"/>
  <c r="F42" i="82"/>
  <c r="C41" i="82"/>
  <c r="C40" i="82"/>
  <c r="G39" i="82"/>
  <c r="F39" i="82"/>
  <c r="E38" i="82"/>
  <c r="C38" i="82"/>
  <c r="E37" i="82"/>
  <c r="G21" i="82"/>
  <c r="J20" i="82"/>
  <c r="J20" i="81" s="1"/>
  <c r="J19" i="82"/>
  <c r="J19" i="81" s="1"/>
  <c r="J18" i="82"/>
  <c r="J18" i="81" s="1"/>
  <c r="C43" i="82"/>
  <c r="H121" i="81"/>
  <c r="H120" i="81"/>
  <c r="H119" i="81"/>
  <c r="H118" i="81"/>
  <c r="H117" i="81"/>
  <c r="H116" i="81"/>
  <c r="H115" i="81"/>
  <c r="H114" i="81"/>
  <c r="H113" i="81"/>
  <c r="H112" i="81"/>
  <c r="H111" i="81"/>
  <c r="J89" i="81"/>
  <c r="D85" i="81" s="1"/>
  <c r="F85" i="81"/>
  <c r="F79" i="81"/>
  <c r="F77" i="81"/>
  <c r="E74" i="81"/>
  <c r="C74" i="81"/>
  <c r="B92" i="81" s="1"/>
  <c r="C71" i="81"/>
  <c r="G71" i="81" s="1"/>
  <c r="C70" i="81"/>
  <c r="D69" i="81"/>
  <c r="D72" i="81" s="1"/>
  <c r="D68" i="81"/>
  <c r="D70" i="81" s="1"/>
  <c r="F66" i="81"/>
  <c r="E65" i="81"/>
  <c r="D65" i="81"/>
  <c r="F62" i="81"/>
  <c r="E61" i="81"/>
  <c r="C61" i="81"/>
  <c r="F61" i="81" s="1"/>
  <c r="E60" i="81"/>
  <c r="C54" i="81"/>
  <c r="G54" i="81" s="1"/>
  <c r="C53" i="81"/>
  <c r="E52" i="81"/>
  <c r="D52" i="81"/>
  <c r="E51" i="81"/>
  <c r="D51" i="81"/>
  <c r="C51" i="81"/>
  <c r="E45" i="81"/>
  <c r="D45" i="81"/>
  <c r="E44" i="81"/>
  <c r="E43" i="81"/>
  <c r="D43" i="81"/>
  <c r="C40" i="81"/>
  <c r="C41" i="81" s="1"/>
  <c r="F41" i="81" s="1"/>
  <c r="C39" i="81"/>
  <c r="E38" i="81"/>
  <c r="D38" i="81"/>
  <c r="E37" i="81"/>
  <c r="C37" i="81"/>
  <c r="F37" i="81" s="1"/>
  <c r="E36" i="81"/>
  <c r="G21" i="81"/>
  <c r="C65" i="81"/>
  <c r="C66" i="80"/>
  <c r="D66" i="80" s="1"/>
  <c r="D55" i="80"/>
  <c r="C67" i="80" s="1"/>
  <c r="B55" i="80"/>
  <c r="B67" i="80" s="1"/>
  <c r="G67" i="80" s="1"/>
  <c r="E54" i="80"/>
  <c r="B54" i="80"/>
  <c r="B66" i="80" s="1"/>
  <c r="C43" i="80"/>
  <c r="C42" i="80"/>
  <c r="C40" i="80"/>
  <c r="C39" i="80"/>
  <c r="C36" i="80"/>
  <c r="C35" i="80"/>
  <c r="C33" i="80"/>
  <c r="C32" i="80"/>
  <c r="B26" i="80"/>
  <c r="E26" i="80" s="1"/>
  <c r="E19" i="80"/>
  <c r="C19" i="80"/>
  <c r="D19" i="80" s="1"/>
  <c r="D11" i="80"/>
  <c r="I10" i="80"/>
  <c r="D10" i="80"/>
  <c r="E10" i="80" s="1"/>
  <c r="H85" i="81" l="1"/>
  <c r="B91" i="81" s="1"/>
  <c r="C72" i="81"/>
  <c r="G72" i="81" s="1"/>
  <c r="G47" i="82"/>
  <c r="G38" i="82"/>
  <c r="G63" i="82"/>
  <c r="G51" i="81"/>
  <c r="I137" i="82"/>
  <c r="G76" i="82"/>
  <c r="I138" i="82"/>
  <c r="G61" i="81"/>
  <c r="E585" i="78"/>
  <c r="F585" i="78" s="1"/>
  <c r="G51" i="82"/>
  <c r="F40" i="81"/>
  <c r="B10" i="80"/>
  <c r="C10" i="80" s="1"/>
  <c r="H10" i="80" s="1"/>
  <c r="E55" i="80"/>
  <c r="F55" i="80" s="1"/>
  <c r="G75" i="82"/>
  <c r="G40" i="81"/>
  <c r="I129" i="82"/>
  <c r="G70" i="81"/>
  <c r="B94" i="81"/>
  <c r="F51" i="82"/>
  <c r="G39" i="81"/>
  <c r="F580" i="78"/>
  <c r="F581" i="78" s="1"/>
  <c r="G40" i="82"/>
  <c r="F41" i="82"/>
  <c r="G43" i="82"/>
  <c r="F43" i="82"/>
  <c r="G59" i="82"/>
  <c r="F72" i="82"/>
  <c r="C70" i="82"/>
  <c r="F70" i="82" s="1"/>
  <c r="G41" i="82"/>
  <c r="F63" i="82"/>
  <c r="F54" i="82"/>
  <c r="F76" i="82"/>
  <c r="D69" i="82"/>
  <c r="F69" i="82" s="1"/>
  <c r="F40" i="82"/>
  <c r="F47" i="82"/>
  <c r="D68" i="82"/>
  <c r="F68" i="82" s="1"/>
  <c r="J86" i="82" s="1"/>
  <c r="D71" i="81"/>
  <c r="F71" i="81" s="1"/>
  <c r="F70" i="81"/>
  <c r="G65" i="81"/>
  <c r="F65" i="81"/>
  <c r="G37" i="81"/>
  <c r="C38" i="81"/>
  <c r="F39" i="81"/>
  <c r="C44" i="81"/>
  <c r="F51" i="81"/>
  <c r="G41" i="81"/>
  <c r="E560" i="78" s="1"/>
  <c r="E566" i="78" s="1"/>
  <c r="G121" i="81"/>
  <c r="I121" i="81" s="1"/>
  <c r="F54" i="81"/>
  <c r="G112" i="81"/>
  <c r="I112" i="81" s="1"/>
  <c r="G120" i="81"/>
  <c r="I120" i="81" s="1"/>
  <c r="F74" i="81"/>
  <c r="C54" i="80"/>
  <c r="C55" i="80" s="1"/>
  <c r="C26" i="80"/>
  <c r="D26" i="80" s="1"/>
  <c r="F26" i="80" s="1"/>
  <c r="G26" i="80" s="1"/>
  <c r="D34" i="80" s="1"/>
  <c r="E11" i="80"/>
  <c r="B11" i="80"/>
  <c r="J19" i="80"/>
  <c r="K19" i="80" s="1"/>
  <c r="D38" i="80" s="1"/>
  <c r="F19" i="80"/>
  <c r="G19" i="80" s="1"/>
  <c r="D31" i="80" s="1"/>
  <c r="H19" i="80"/>
  <c r="I19" i="80" s="1"/>
  <c r="D67" i="80"/>
  <c r="F67" i="80" s="1"/>
  <c r="G66" i="80"/>
  <c r="E66" i="80"/>
  <c r="F54" i="80"/>
  <c r="F66" i="80"/>
  <c r="F72" i="81" l="1"/>
  <c r="F10" i="80"/>
  <c r="G10" i="80" s="1"/>
  <c r="E551" i="78"/>
  <c r="E565" i="78" s="1"/>
  <c r="C11" i="80"/>
  <c r="H11" i="80" s="1"/>
  <c r="I11" i="80" s="1"/>
  <c r="F551" i="78"/>
  <c r="F559" i="78" s="1"/>
  <c r="G115" i="81"/>
  <c r="I115" i="81" s="1"/>
  <c r="G55" i="80"/>
  <c r="F576" i="78"/>
  <c r="F560" i="78"/>
  <c r="F566" i="78" s="1"/>
  <c r="G132" i="82"/>
  <c r="I132" i="82" s="1"/>
  <c r="F44" i="81"/>
  <c r="G44" i="81"/>
  <c r="G38" i="81"/>
  <c r="C43" i="81"/>
  <c r="F38" i="81"/>
  <c r="G54" i="80"/>
  <c r="H54" i="80" s="1"/>
  <c r="I54" i="80" s="1"/>
  <c r="H26" i="80"/>
  <c r="I26" i="80" s="1"/>
  <c r="D41" i="80" s="1"/>
  <c r="D42" i="80" s="1"/>
  <c r="D33" i="80"/>
  <c r="D32" i="80"/>
  <c r="D35" i="80"/>
  <c r="D36" i="80"/>
  <c r="D40" i="80"/>
  <c r="D39" i="80"/>
  <c r="H66" i="80"/>
  <c r="E67" i="80"/>
  <c r="I66" i="80"/>
  <c r="M66" i="80"/>
  <c r="N66" i="80" s="1"/>
  <c r="D43" i="80" l="1"/>
  <c r="F11" i="80"/>
  <c r="G11" i="80" s="1"/>
  <c r="E607" i="78" s="1"/>
  <c r="F565" i="78"/>
  <c r="E559" i="78"/>
  <c r="E561" i="78" s="1"/>
  <c r="F561" i="78"/>
  <c r="G43" i="81"/>
  <c r="F43" i="81"/>
  <c r="H55" i="80"/>
  <c r="I55" i="80" s="1"/>
  <c r="K66" i="80"/>
  <c r="J66" i="80"/>
  <c r="L66" i="80" s="1"/>
  <c r="I67" i="80"/>
  <c r="H67" i="80"/>
  <c r="J67" i="80" l="1"/>
  <c r="L67" i="80" s="1"/>
  <c r="M67" i="80"/>
  <c r="N67" i="80" s="1"/>
  <c r="E586" i="78" s="1"/>
  <c r="K67" i="80"/>
  <c r="F586" i="78" l="1"/>
  <c r="F587" i="78" s="1"/>
  <c r="J91" i="82" s="1"/>
  <c r="E587" i="78"/>
  <c r="F390" i="78"/>
  <c r="F391" i="78"/>
  <c r="F393" i="78"/>
  <c r="F394" i="78"/>
  <c r="F395" i="78"/>
  <c r="F396" i="78"/>
  <c r="F397" i="78"/>
  <c r="H181" i="78"/>
  <c r="J15" i="82" s="1"/>
  <c r="J15" i="81" s="1"/>
  <c r="H180" i="78"/>
  <c r="J259" i="78"/>
  <c r="F244" i="78"/>
  <c r="F239" i="78"/>
  <c r="F236" i="78"/>
  <c r="F226" i="78"/>
  <c r="F223" i="78"/>
  <c r="I210" i="78"/>
  <c r="I212" i="78" s="1"/>
  <c r="I216" i="78" s="1"/>
  <c r="I218" i="78" s="1"/>
  <c r="K424" i="78" s="1"/>
  <c r="J427" i="78" s="1"/>
  <c r="I193" i="78"/>
  <c r="I197" i="78" s="1"/>
  <c r="I199" i="78" s="1"/>
  <c r="K410" i="78" s="1"/>
  <c r="J413" i="78" s="1"/>
  <c r="I191" i="78"/>
  <c r="C33" i="82"/>
  <c r="C33" i="81" s="1"/>
  <c r="C20" i="80" s="1"/>
  <c r="E162" i="78"/>
  <c r="E161" i="78"/>
  <c r="E160" i="78"/>
  <c r="E159" i="78"/>
  <c r="D159" i="78"/>
  <c r="D158" i="78"/>
  <c r="D157" i="78"/>
  <c r="D156" i="78"/>
  <c r="D90" i="78"/>
  <c r="E90" i="78" s="1"/>
  <c r="G90" i="78" s="1"/>
  <c r="D23" i="78" s="1"/>
  <c r="E23" i="78" s="1"/>
  <c r="G268" i="78" s="1"/>
  <c r="D89" i="78"/>
  <c r="E89" i="78" s="1"/>
  <c r="G89" i="78" s="1"/>
  <c r="D88" i="78"/>
  <c r="E88" i="78" s="1"/>
  <c r="G88" i="78" s="1"/>
  <c r="D32" i="78" s="1"/>
  <c r="F277" i="78" s="1"/>
  <c r="D87" i="78"/>
  <c r="E87" i="78" s="1"/>
  <c r="G87" i="78" s="1"/>
  <c r="D86" i="78"/>
  <c r="E86" i="78" s="1"/>
  <c r="G86" i="78" s="1"/>
  <c r="G80" i="82" l="1"/>
  <c r="G76" i="81"/>
  <c r="C27" i="80"/>
  <c r="D27" i="80" s="1"/>
  <c r="D20" i="80"/>
  <c r="D397" i="78"/>
  <c r="E397" i="78" s="1"/>
  <c r="H397" i="78" s="1"/>
  <c r="J13" i="82"/>
  <c r="F268" i="78"/>
  <c r="H268" i="78" s="1"/>
  <c r="F245" i="78"/>
  <c r="F232" i="78"/>
  <c r="F440" i="78"/>
  <c r="I259" i="78"/>
  <c r="J30" i="78"/>
  <c r="J28" i="78"/>
  <c r="J26" i="78"/>
  <c r="J31" i="78"/>
  <c r="K31" i="78" s="1"/>
  <c r="J29" i="78"/>
  <c r="J27" i="78"/>
  <c r="D33" i="78"/>
  <c r="F278" i="78" s="1"/>
  <c r="E32" i="78"/>
  <c r="G277" i="78" s="1"/>
  <c r="H277" i="78" s="1"/>
  <c r="D28" i="78"/>
  <c r="F273" i="78" s="1"/>
  <c r="D24" i="78"/>
  <c r="F269" i="78" s="1"/>
  <c r="F80" i="82" l="1"/>
  <c r="F541" i="78" s="1"/>
  <c r="F76" i="81"/>
  <c r="E541" i="78" s="1"/>
  <c r="I13" i="82"/>
  <c r="J13" i="81"/>
  <c r="I21" i="82"/>
  <c r="J21" i="82" s="1"/>
  <c r="K27" i="78"/>
  <c r="D393" i="78"/>
  <c r="E393" i="78" s="1"/>
  <c r="H393" i="78" s="1"/>
  <c r="K29" i="78"/>
  <c r="I441" i="78" s="1"/>
  <c r="K441" i="78" s="1"/>
  <c r="D395" i="78"/>
  <c r="E395" i="78" s="1"/>
  <c r="H395" i="78" s="1"/>
  <c r="K30" i="78"/>
  <c r="J374" i="78" s="1"/>
  <c r="L374" i="78" s="1"/>
  <c r="L376" i="78" s="1"/>
  <c r="L378" i="78" s="1"/>
  <c r="E348" i="78" s="1"/>
  <c r="K442" i="78" s="1"/>
  <c r="D396" i="78"/>
  <c r="E396" i="78" s="1"/>
  <c r="H396" i="78" s="1"/>
  <c r="J412" i="78" s="1"/>
  <c r="I440" i="78"/>
  <c r="K440" i="78" s="1"/>
  <c r="D392" i="78"/>
  <c r="E392" i="78" s="1"/>
  <c r="K28" i="78"/>
  <c r="D394" i="78"/>
  <c r="E394" i="78" s="1"/>
  <c r="H394" i="78" s="1"/>
  <c r="F441" i="78"/>
  <c r="H441" i="78" s="1"/>
  <c r="E334" i="78"/>
  <c r="K26" i="78"/>
  <c r="L26" i="78" s="1"/>
  <c r="F392" i="78" s="1"/>
  <c r="D25" i="78"/>
  <c r="F270" i="78" s="1"/>
  <c r="E24" i="78"/>
  <c r="G269" i="78" s="1"/>
  <c r="D29" i="78"/>
  <c r="F274" i="78" s="1"/>
  <c r="E28" i="78"/>
  <c r="G273" i="78" s="1"/>
  <c r="H273" i="78" s="1"/>
  <c r="D34" i="78"/>
  <c r="E33" i="78"/>
  <c r="G278" i="78" s="1"/>
  <c r="H278" i="78" s="1"/>
  <c r="J21" i="81" l="1"/>
  <c r="I21" i="81"/>
  <c r="I13" i="81"/>
  <c r="J376" i="78"/>
  <c r="J378" i="78" s="1"/>
  <c r="E336" i="78" s="1"/>
  <c r="H392" i="78"/>
  <c r="E34" i="78"/>
  <c r="G279" i="78" s="1"/>
  <c r="F279" i="78"/>
  <c r="H269" i="78"/>
  <c r="E451" i="78"/>
  <c r="J414" i="78"/>
  <c r="J415" i="78" s="1"/>
  <c r="J418" i="78" s="1"/>
  <c r="J426" i="78"/>
  <c r="J428" i="78" s="1"/>
  <c r="J429" i="78" s="1"/>
  <c r="E25" i="78"/>
  <c r="G270" i="78" s="1"/>
  <c r="E335" i="78" s="1"/>
  <c r="D26" i="78"/>
  <c r="F271" i="78" s="1"/>
  <c r="D30" i="78"/>
  <c r="F275" i="78" s="1"/>
  <c r="E29" i="78"/>
  <c r="G274" i="78" s="1"/>
  <c r="H274" i="78" s="1"/>
  <c r="F443" i="78" l="1"/>
  <c r="J29" i="82"/>
  <c r="J29" i="81" s="1"/>
  <c r="E337" i="78"/>
  <c r="H279" i="78"/>
  <c r="H270" i="78"/>
  <c r="K301" i="78"/>
  <c r="E346" i="78" s="1"/>
  <c r="K298" i="78"/>
  <c r="D31" i="78"/>
  <c r="J23" i="78"/>
  <c r="D389" i="78" s="1"/>
  <c r="E30" i="78"/>
  <c r="G275" i="78" s="1"/>
  <c r="H275" i="78" s="1"/>
  <c r="J24" i="78"/>
  <c r="J25" i="78"/>
  <c r="D27" i="78"/>
  <c r="E26" i="78"/>
  <c r="G271" i="78" s="1"/>
  <c r="H271" i="78" s="1"/>
  <c r="K25" i="78" l="1"/>
  <c r="D391" i="78"/>
  <c r="E391" i="78" s="1"/>
  <c r="H391" i="78" s="1"/>
  <c r="K24" i="78"/>
  <c r="D390" i="78"/>
  <c r="E390" i="78" s="1"/>
  <c r="H390" i="78" s="1"/>
  <c r="E27" i="78"/>
  <c r="G272" i="78" s="1"/>
  <c r="F272" i="78"/>
  <c r="K319" i="78"/>
  <c r="K316" i="78"/>
  <c r="E347" i="78" s="1"/>
  <c r="E31" i="78"/>
  <c r="G276" i="78" s="1"/>
  <c r="F276" i="78"/>
  <c r="K23" i="78"/>
  <c r="L23" i="78" l="1"/>
  <c r="F389" i="78" s="1"/>
  <c r="E389" i="78"/>
  <c r="H276" i="78"/>
  <c r="G280" i="78"/>
  <c r="E349" i="78"/>
  <c r="H272" i="78"/>
  <c r="F280" i="78"/>
  <c r="H389" i="78" l="1"/>
  <c r="H398" i="78" s="1"/>
  <c r="I408" i="78" s="1"/>
  <c r="I410" i="78" s="1"/>
  <c r="H280" i="78"/>
  <c r="I280" i="78"/>
  <c r="K317" i="78" s="1"/>
  <c r="H347" i="78" s="1"/>
  <c r="J347" i="78" s="1"/>
  <c r="F157" i="77"/>
  <c r="E157" i="77"/>
  <c r="E76" i="75"/>
  <c r="D76" i="75"/>
  <c r="E61" i="75"/>
  <c r="E49" i="75"/>
  <c r="E43" i="75"/>
  <c r="D43" i="75"/>
  <c r="F142" i="77"/>
  <c r="F134" i="77"/>
  <c r="G71" i="76"/>
  <c r="F126" i="77"/>
  <c r="F213" i="77"/>
  <c r="F212" i="77"/>
  <c r="F211" i="77"/>
  <c r="E201" i="77"/>
  <c r="F201" i="77" s="1"/>
  <c r="F202" i="77" s="1"/>
  <c r="F205" i="77" s="1"/>
  <c r="E168" i="77"/>
  <c r="F75" i="76"/>
  <c r="F81" i="75" s="1"/>
  <c r="F158" i="77" s="1"/>
  <c r="E61" i="76"/>
  <c r="E47" i="76"/>
  <c r="E41" i="76"/>
  <c r="C42" i="76" s="1"/>
  <c r="D41" i="76"/>
  <c r="E38" i="76"/>
  <c r="D38" i="76"/>
  <c r="J14" i="75"/>
  <c r="J15" i="75"/>
  <c r="J16" i="75"/>
  <c r="J17" i="75"/>
  <c r="J22" i="75"/>
  <c r="J24" i="75"/>
  <c r="J25" i="75"/>
  <c r="J26" i="75"/>
  <c r="J27" i="75"/>
  <c r="J29" i="75"/>
  <c r="J30" i="75"/>
  <c r="J31" i="75"/>
  <c r="J32" i="75"/>
  <c r="J13" i="75"/>
  <c r="J50" i="77"/>
  <c r="I53" i="77" s="1"/>
  <c r="I74" i="77" s="1"/>
  <c r="C33" i="76"/>
  <c r="D144" i="75"/>
  <c r="D143" i="75"/>
  <c r="D142" i="75"/>
  <c r="D141" i="75"/>
  <c r="D140" i="75"/>
  <c r="D139" i="75"/>
  <c r="D138" i="75"/>
  <c r="D137" i="75"/>
  <c r="D136" i="75"/>
  <c r="D135" i="75"/>
  <c r="D134" i="75"/>
  <c r="E133" i="75"/>
  <c r="C123" i="75"/>
  <c r="C114" i="75"/>
  <c r="G95" i="75"/>
  <c r="E95" i="75"/>
  <c r="J86" i="75"/>
  <c r="E78" i="75"/>
  <c r="D78" i="75"/>
  <c r="E75" i="75"/>
  <c r="D75" i="75"/>
  <c r="C75" i="75"/>
  <c r="C72" i="75"/>
  <c r="F71" i="75"/>
  <c r="D67" i="75"/>
  <c r="D70" i="75" s="1"/>
  <c r="D66" i="75"/>
  <c r="D69" i="75" s="1"/>
  <c r="E63" i="75"/>
  <c r="D63" i="75"/>
  <c r="G62" i="75"/>
  <c r="F62" i="75"/>
  <c r="E59" i="75"/>
  <c r="E58" i="75"/>
  <c r="F56" i="75"/>
  <c r="E56" i="75"/>
  <c r="G56" i="75" s="1"/>
  <c r="F55" i="75"/>
  <c r="E55" i="75"/>
  <c r="G55" i="75" s="1"/>
  <c r="E52" i="75"/>
  <c r="D52" i="75"/>
  <c r="E51" i="75"/>
  <c r="D51" i="75"/>
  <c r="G48" i="75"/>
  <c r="F48" i="75"/>
  <c r="G47" i="75"/>
  <c r="F47" i="75"/>
  <c r="E46" i="75"/>
  <c r="G46" i="75" s="1"/>
  <c r="D46" i="75"/>
  <c r="F46" i="75" s="1"/>
  <c r="E45" i="75"/>
  <c r="G45" i="75" s="1"/>
  <c r="D45" i="75"/>
  <c r="F45" i="75" s="1"/>
  <c r="E44" i="75"/>
  <c r="G42" i="75"/>
  <c r="F42" i="75"/>
  <c r="G41" i="75"/>
  <c r="F41" i="75"/>
  <c r="E40" i="75"/>
  <c r="D40" i="75"/>
  <c r="G39" i="75"/>
  <c r="F39" i="75"/>
  <c r="E38" i="75"/>
  <c r="E37" i="75"/>
  <c r="G21" i="75"/>
  <c r="C40" i="75"/>
  <c r="D122" i="76"/>
  <c r="D121" i="76"/>
  <c r="D120" i="76"/>
  <c r="D119" i="76"/>
  <c r="D118" i="76"/>
  <c r="D117" i="76"/>
  <c r="D116" i="76"/>
  <c r="D115" i="76"/>
  <c r="D114" i="76"/>
  <c r="D113" i="76"/>
  <c r="D112" i="76"/>
  <c r="B89" i="76"/>
  <c r="C89" i="76" s="1"/>
  <c r="F72" i="76"/>
  <c r="C70" i="76"/>
  <c r="G70" i="76" s="1"/>
  <c r="G69" i="76"/>
  <c r="G68" i="76"/>
  <c r="D67" i="76"/>
  <c r="D70" i="76" s="1"/>
  <c r="D66" i="76"/>
  <c r="D68" i="76" s="1"/>
  <c r="F64" i="76"/>
  <c r="E63" i="76"/>
  <c r="D63" i="76"/>
  <c r="F60" i="76"/>
  <c r="E59" i="76"/>
  <c r="E58" i="76"/>
  <c r="E50" i="76"/>
  <c r="D50" i="76"/>
  <c r="E49" i="76"/>
  <c r="D49" i="76"/>
  <c r="E42" i="76"/>
  <c r="C39" i="76"/>
  <c r="C40" i="76" s="1"/>
  <c r="E37" i="76"/>
  <c r="E36" i="76"/>
  <c r="G21" i="76"/>
  <c r="J20" i="76"/>
  <c r="J20" i="75" s="1"/>
  <c r="J18" i="76"/>
  <c r="J18" i="75" s="1"/>
  <c r="I21" i="76"/>
  <c r="I13" i="76"/>
  <c r="I62" i="77"/>
  <c r="J43" i="77"/>
  <c r="I46" i="77" s="1"/>
  <c r="I69" i="77" s="1"/>
  <c r="H6" i="77"/>
  <c r="I60" i="77" s="1"/>
  <c r="G75" i="75" l="1"/>
  <c r="G71" i="75"/>
  <c r="F70" i="76"/>
  <c r="I21" i="75"/>
  <c r="D68" i="75"/>
  <c r="I422" i="78"/>
  <c r="I424" i="78" s="1"/>
  <c r="J432" i="78" s="1"/>
  <c r="K443" i="78" s="1"/>
  <c r="K445" i="78" s="1"/>
  <c r="K320" i="78"/>
  <c r="H336" i="78"/>
  <c r="K299" i="78"/>
  <c r="H346" i="78" s="1"/>
  <c r="J346" i="78" s="1"/>
  <c r="J349" i="78" s="1"/>
  <c r="H334" i="78"/>
  <c r="J334" i="78" s="1"/>
  <c r="H360" i="78"/>
  <c r="J360" i="78" s="1"/>
  <c r="K302" i="78"/>
  <c r="H335" i="78"/>
  <c r="J335" i="78" s="1"/>
  <c r="E158" i="77"/>
  <c r="F214" i="77"/>
  <c r="E202" i="77"/>
  <c r="E205" i="77"/>
  <c r="I13" i="75"/>
  <c r="J23" i="76"/>
  <c r="J23" i="75" s="1"/>
  <c r="I63" i="77"/>
  <c r="I70" i="77" s="1"/>
  <c r="I75" i="77" s="1"/>
  <c r="I76" i="77" s="1"/>
  <c r="J28" i="76" s="1"/>
  <c r="J28" i="75" s="1"/>
  <c r="G40" i="75"/>
  <c r="F40" i="75"/>
  <c r="B94" i="75"/>
  <c r="C134" i="75"/>
  <c r="E134" i="75" s="1"/>
  <c r="C143" i="75"/>
  <c r="E143" i="75" s="1"/>
  <c r="C44" i="75"/>
  <c r="F75" i="75"/>
  <c r="G42" i="76"/>
  <c r="F42" i="76"/>
  <c r="D69" i="76"/>
  <c r="F69" i="76" s="1"/>
  <c r="F68" i="76"/>
  <c r="J21" i="76"/>
  <c r="J21" i="75" s="1"/>
  <c r="G40" i="76"/>
  <c r="F40" i="76"/>
  <c r="J19" i="76"/>
  <c r="J19" i="75" s="1"/>
  <c r="G39" i="76"/>
  <c r="F39" i="76"/>
  <c r="C112" i="76"/>
  <c r="E112" i="76" s="1"/>
  <c r="C121" i="76"/>
  <c r="E121" i="76" s="1"/>
  <c r="L360" i="78" l="1"/>
  <c r="J362" i="78" s="1"/>
  <c r="J365" i="78" s="1"/>
  <c r="J337" i="78"/>
  <c r="H337" i="78"/>
  <c r="J339" i="78" s="1"/>
  <c r="J33" i="76"/>
  <c r="I71" i="77"/>
  <c r="F44" i="75"/>
  <c r="G44" i="75"/>
  <c r="L362" i="78" l="1"/>
  <c r="L365" i="78" s="1"/>
  <c r="H348" i="78" s="1"/>
  <c r="H349" i="78" s="1"/>
  <c r="J351" i="78" s="1"/>
  <c r="J353" i="78" s="1"/>
  <c r="J341" i="78"/>
  <c r="E154" i="77"/>
  <c r="E166" i="77" s="1"/>
  <c r="E185" i="77"/>
  <c r="C58" i="76"/>
  <c r="F58" i="76" s="1"/>
  <c r="C115" i="76"/>
  <c r="E115" i="76" s="1"/>
  <c r="C36" i="76"/>
  <c r="D127" i="76" s="1"/>
  <c r="C59" i="76"/>
  <c r="F59" i="76" s="1"/>
  <c r="F146" i="77"/>
  <c r="F138" i="77"/>
  <c r="C51" i="76"/>
  <c r="C52" i="76"/>
  <c r="G52" i="76" s="1"/>
  <c r="C122" i="76"/>
  <c r="E122" i="76" s="1"/>
  <c r="C113" i="76"/>
  <c r="E113" i="76" s="1"/>
  <c r="C50" i="76"/>
  <c r="F50" i="76" s="1"/>
  <c r="B90" i="76"/>
  <c r="C90" i="76" s="1"/>
  <c r="C49" i="76"/>
  <c r="F49" i="76" s="1"/>
  <c r="C118" i="76"/>
  <c r="C119" i="76" s="1"/>
  <c r="E119" i="76" s="1"/>
  <c r="C37" i="76"/>
  <c r="F37" i="76" s="1"/>
  <c r="C61" i="76"/>
  <c r="G61" i="76" s="1"/>
  <c r="C38" i="76"/>
  <c r="C41" i="76" s="1"/>
  <c r="C114" i="76"/>
  <c r="E114" i="76" s="1"/>
  <c r="C120" i="76"/>
  <c r="E120" i="76" s="1"/>
  <c r="C43" i="76"/>
  <c r="G43" i="76" s="1"/>
  <c r="C117" i="76" s="1"/>
  <c r="E117" i="76" s="1"/>
  <c r="C47" i="76"/>
  <c r="F47" i="76" s="1"/>
  <c r="F442" i="78" l="1"/>
  <c r="F445" i="78" s="1"/>
  <c r="I445" i="78" s="1"/>
  <c r="J28" i="82"/>
  <c r="G58" i="76"/>
  <c r="F36" i="76"/>
  <c r="G36" i="76"/>
  <c r="F52" i="76"/>
  <c r="C63" i="76"/>
  <c r="F63" i="76" s="1"/>
  <c r="D128" i="76"/>
  <c r="G59" i="76"/>
  <c r="F207" i="77"/>
  <c r="E207" i="77"/>
  <c r="F206" i="77"/>
  <c r="E206" i="77"/>
  <c r="E118" i="76"/>
  <c r="G47" i="76"/>
  <c r="G49" i="76"/>
  <c r="G37" i="76"/>
  <c r="G50" i="76"/>
  <c r="F43" i="76"/>
  <c r="F38" i="76"/>
  <c r="G38" i="76"/>
  <c r="F61" i="76"/>
  <c r="F41" i="76"/>
  <c r="G41" i="76"/>
  <c r="J28" i="81" l="1"/>
  <c r="J33" i="81" s="1"/>
  <c r="J33" i="82"/>
  <c r="F538" i="78" s="1"/>
  <c r="F547" i="78" s="1"/>
  <c r="F564" i="78" s="1"/>
  <c r="F567" i="78" s="1"/>
  <c r="C66" i="82" s="1"/>
  <c r="E187" i="77"/>
  <c r="E181" i="77"/>
  <c r="E186" i="77"/>
  <c r="E180" i="77"/>
  <c r="G63" i="76"/>
  <c r="E208" i="77"/>
  <c r="J84" i="76" s="1"/>
  <c r="F208" i="77"/>
  <c r="J90" i="75" s="1"/>
  <c r="C116" i="76"/>
  <c r="E116" i="76" s="1"/>
  <c r="E123" i="76" s="1"/>
  <c r="G64" i="76" s="1"/>
  <c r="C67" i="82" l="1"/>
  <c r="F67" i="82" s="1"/>
  <c r="F550" i="78" s="1"/>
  <c r="D107" i="82"/>
  <c r="D116" i="82"/>
  <c r="F66" i="82"/>
  <c r="E547" i="78"/>
  <c r="E564" i="78" s="1"/>
  <c r="E567" i="78" s="1"/>
  <c r="C68" i="81" s="1"/>
  <c r="E538" i="78"/>
  <c r="B20" i="80"/>
  <c r="C61" i="82"/>
  <c r="G130" i="82"/>
  <c r="I130" i="82" s="1"/>
  <c r="G128" i="82"/>
  <c r="I128" i="82" s="1"/>
  <c r="C58" i="82"/>
  <c r="G58" i="82" s="1"/>
  <c r="C52" i="82"/>
  <c r="C37" i="82"/>
  <c r="G37" i="82" s="1"/>
  <c r="D102" i="82"/>
  <c r="G134" i="82"/>
  <c r="B96" i="82"/>
  <c r="C96" i="82" s="1"/>
  <c r="C78" i="82"/>
  <c r="G136" i="82"/>
  <c r="I136" i="82" s="1"/>
  <c r="G131" i="82"/>
  <c r="I131" i="82" s="1"/>
  <c r="D111" i="82"/>
  <c r="C49" i="82"/>
  <c r="G49" i="82" s="1"/>
  <c r="J87" i="81"/>
  <c r="G119" i="81"/>
  <c r="I119" i="81" s="1"/>
  <c r="G111" i="81"/>
  <c r="I111" i="81" s="1"/>
  <c r="G113" i="81"/>
  <c r="I113" i="81" s="1"/>
  <c r="C36" i="81"/>
  <c r="C60" i="81"/>
  <c r="G114" i="81"/>
  <c r="I114" i="81" s="1"/>
  <c r="C49" i="81"/>
  <c r="C45" i="81"/>
  <c r="G117" i="81"/>
  <c r="C52" i="81"/>
  <c r="C63" i="81"/>
  <c r="B93" i="81"/>
  <c r="E188" i="77"/>
  <c r="C66" i="76" s="1"/>
  <c r="E170" i="77"/>
  <c r="E182" i="77"/>
  <c r="B27" i="80" l="1"/>
  <c r="E27" i="80" s="1"/>
  <c r="E20" i="80"/>
  <c r="H129" i="81"/>
  <c r="F68" i="81"/>
  <c r="C69" i="81"/>
  <c r="F69" i="81" s="1"/>
  <c r="E550" i="78" s="1"/>
  <c r="G135" i="82"/>
  <c r="I135" i="82" s="1"/>
  <c r="I134" i="82"/>
  <c r="F60" i="81"/>
  <c r="G60" i="81"/>
  <c r="H124" i="81"/>
  <c r="G36" i="81"/>
  <c r="F36" i="81"/>
  <c r="H125" i="81"/>
  <c r="G63" i="81"/>
  <c r="F63" i="81"/>
  <c r="F45" i="81"/>
  <c r="G45" i="81"/>
  <c r="G116" i="81" s="1"/>
  <c r="I116" i="81" s="1"/>
  <c r="G49" i="81"/>
  <c r="F49" i="81"/>
  <c r="G52" i="82"/>
  <c r="F52" i="82"/>
  <c r="G78" i="82"/>
  <c r="G133" i="82" s="1"/>
  <c r="I133" i="82" s="1"/>
  <c r="F78" i="82"/>
  <c r="G52" i="81"/>
  <c r="F52" i="81"/>
  <c r="G118" i="81"/>
  <c r="I118" i="81" s="1"/>
  <c r="I117" i="81"/>
  <c r="G61" i="82"/>
  <c r="D112" i="82"/>
  <c r="E114" i="82" s="1"/>
  <c r="D103" i="82"/>
  <c r="D104" i="82" s="1"/>
  <c r="J33" i="75"/>
  <c r="J20" i="80" l="1"/>
  <c r="K20" i="80" s="1"/>
  <c r="E38" i="80" s="1"/>
  <c r="H20" i="80"/>
  <c r="I20" i="80" s="1"/>
  <c r="F20" i="80"/>
  <c r="G20" i="80" s="1"/>
  <c r="E31" i="80" s="1"/>
  <c r="I139" i="82"/>
  <c r="G64" i="82" s="1"/>
  <c r="F27" i="80"/>
  <c r="G27" i="80" s="1"/>
  <c r="E34" i="80" s="1"/>
  <c r="H27" i="80"/>
  <c r="I27" i="80" s="1"/>
  <c r="E41" i="80" s="1"/>
  <c r="J127" i="81"/>
  <c r="J81" i="81" s="1"/>
  <c r="I122" i="81"/>
  <c r="G66" i="81" s="1"/>
  <c r="F154" i="77"/>
  <c r="F166" i="77" s="1"/>
  <c r="F185" i="77"/>
  <c r="C144" i="75"/>
  <c r="E144" i="75" s="1"/>
  <c r="C76" i="75"/>
  <c r="C136" i="75"/>
  <c r="E136" i="75" s="1"/>
  <c r="C43" i="75"/>
  <c r="C142" i="75"/>
  <c r="E142" i="75" s="1"/>
  <c r="C135" i="75"/>
  <c r="E135" i="75" s="1"/>
  <c r="B95" i="75"/>
  <c r="C49" i="75"/>
  <c r="G49" i="75" s="1"/>
  <c r="C51" i="75"/>
  <c r="C37" i="75"/>
  <c r="G37" i="75" s="1"/>
  <c r="D113" i="75"/>
  <c r="C53" i="75"/>
  <c r="C52" i="75"/>
  <c r="C61" i="75"/>
  <c r="C78" i="75"/>
  <c r="C59" i="75"/>
  <c r="G59" i="75" s="1"/>
  <c r="D54" i="75"/>
  <c r="E54" i="75"/>
  <c r="D122" i="75"/>
  <c r="C54" i="75"/>
  <c r="C140" i="75"/>
  <c r="C58" i="75"/>
  <c r="G58" i="75" s="1"/>
  <c r="C38" i="75"/>
  <c r="C137" i="75"/>
  <c r="E137" i="75" s="1"/>
  <c r="E43" i="80" l="1"/>
  <c r="E42" i="80"/>
  <c r="E35" i="80"/>
  <c r="E36" i="80"/>
  <c r="E32" i="80"/>
  <c r="E33" i="80"/>
  <c r="E39" i="80"/>
  <c r="E40" i="80"/>
  <c r="F76" i="75"/>
  <c r="F156" i="77" s="1"/>
  <c r="F168" i="77" s="1"/>
  <c r="F192" i="77" s="1"/>
  <c r="G76" i="75"/>
  <c r="F43" i="75"/>
  <c r="G43" i="75"/>
  <c r="G38" i="75"/>
  <c r="G51" i="75"/>
  <c r="F51" i="75"/>
  <c r="F78" i="75"/>
  <c r="G78" i="75"/>
  <c r="C139" i="75" s="1"/>
  <c r="E139" i="75" s="1"/>
  <c r="F52" i="75"/>
  <c r="G52" i="75"/>
  <c r="E140" i="75"/>
  <c r="C141" i="75"/>
  <c r="E141" i="75" s="1"/>
  <c r="G54" i="75"/>
  <c r="F54" i="75"/>
  <c r="D114" i="75"/>
  <c r="D115" i="75" s="1"/>
  <c r="G61" i="75"/>
  <c r="D123" i="75"/>
  <c r="C63" i="75"/>
  <c r="F186" i="77" l="1"/>
  <c r="F180" i="77"/>
  <c r="F187" i="77"/>
  <c r="F197" i="77"/>
  <c r="F181" i="77"/>
  <c r="C138" i="75"/>
  <c r="E138" i="75" s="1"/>
  <c r="E145" i="75" s="1"/>
  <c r="G64" i="75" s="1"/>
  <c r="G63" i="75"/>
  <c r="F63" i="75"/>
  <c r="F170" i="77" l="1"/>
  <c r="F182" i="77"/>
  <c r="F188" i="77"/>
  <c r="C66" i="75" s="1"/>
  <c r="C68" i="75" l="1"/>
  <c r="C69" i="75"/>
  <c r="F69" i="75" s="1"/>
  <c r="F68" i="75" l="1"/>
  <c r="J85" i="75" s="1"/>
  <c r="C70" i="75"/>
  <c r="F70" i="75" s="1"/>
  <c r="D72" i="75" l="1"/>
  <c r="F72" i="75" s="1"/>
  <c r="D118" i="75" l="1"/>
  <c r="C67" i="75"/>
  <c r="F67" i="75" s="1"/>
  <c r="F169" i="77" s="1"/>
  <c r="F66" i="75"/>
  <c r="D127" i="75"/>
  <c r="E125" i="75" s="1"/>
  <c r="D132" i="76"/>
  <c r="F130" i="76" s="1"/>
  <c r="J78" i="76" s="1"/>
  <c r="C67" i="76"/>
  <c r="F67" i="76" s="1"/>
  <c r="E169" i="77" s="1"/>
  <c r="F66" i="76"/>
  <c r="F82" i="76" l="1"/>
  <c r="F88" i="75"/>
  <c r="F166" i="73" l="1"/>
  <c r="F81" i="72"/>
  <c r="F142" i="73" s="1"/>
  <c r="F141" i="73"/>
  <c r="E75" i="72"/>
  <c r="D75" i="72"/>
  <c r="E61" i="72"/>
  <c r="E49" i="72"/>
  <c r="E40" i="72"/>
  <c r="D40" i="72"/>
  <c r="C33" i="72"/>
  <c r="J13" i="72"/>
  <c r="I21" i="72" s="1"/>
  <c r="E152" i="73"/>
  <c r="E141" i="73"/>
  <c r="F125" i="73"/>
  <c r="F117" i="73"/>
  <c r="F114" i="73"/>
  <c r="E188" i="73" s="1"/>
  <c r="E193" i="73" s="1"/>
  <c r="F109" i="73"/>
  <c r="H137" i="72"/>
  <c r="H136" i="72"/>
  <c r="H135" i="72"/>
  <c r="H134" i="72"/>
  <c r="H133" i="72"/>
  <c r="H132" i="72"/>
  <c r="H131" i="72"/>
  <c r="H130" i="72"/>
  <c r="H129" i="72"/>
  <c r="H128" i="72"/>
  <c r="H127" i="72"/>
  <c r="C111" i="72"/>
  <c r="C102" i="72"/>
  <c r="E95" i="72"/>
  <c r="G93" i="72"/>
  <c r="G95" i="72" s="1"/>
  <c r="F88" i="72"/>
  <c r="J86" i="72"/>
  <c r="E78" i="72"/>
  <c r="D78" i="72"/>
  <c r="E76" i="72"/>
  <c r="D76" i="72"/>
  <c r="D72" i="72"/>
  <c r="C72" i="72"/>
  <c r="B94" i="72" s="1"/>
  <c r="F71" i="72"/>
  <c r="C69" i="72"/>
  <c r="C68" i="72"/>
  <c r="D67" i="72"/>
  <c r="D70" i="72" s="1"/>
  <c r="D66" i="72"/>
  <c r="D69" i="72" s="1"/>
  <c r="E63" i="72"/>
  <c r="D63" i="72"/>
  <c r="G62" i="72"/>
  <c r="F62" i="72"/>
  <c r="E59" i="72"/>
  <c r="E58" i="72"/>
  <c r="F56" i="72"/>
  <c r="E56" i="72"/>
  <c r="G56" i="72" s="1"/>
  <c r="F55" i="72"/>
  <c r="E55" i="72"/>
  <c r="G55" i="72" s="1"/>
  <c r="E52" i="72"/>
  <c r="D52" i="72"/>
  <c r="E51" i="72"/>
  <c r="D51" i="72"/>
  <c r="G48" i="72"/>
  <c r="F48" i="72"/>
  <c r="G47" i="72"/>
  <c r="F47" i="72"/>
  <c r="E46" i="72"/>
  <c r="G46" i="72" s="1"/>
  <c r="D46" i="72"/>
  <c r="F46" i="72" s="1"/>
  <c r="E45" i="72"/>
  <c r="G45" i="72" s="1"/>
  <c r="D45" i="72"/>
  <c r="F45" i="72" s="1"/>
  <c r="E44" i="72"/>
  <c r="E43" i="72"/>
  <c r="D43" i="72"/>
  <c r="G42" i="72"/>
  <c r="F42" i="72"/>
  <c r="G41" i="72"/>
  <c r="F41" i="72"/>
  <c r="G39" i="72"/>
  <c r="F39" i="72"/>
  <c r="E38" i="72"/>
  <c r="E37" i="72"/>
  <c r="J28" i="72"/>
  <c r="G21" i="72"/>
  <c r="J19" i="72" s="1"/>
  <c r="J20" i="72"/>
  <c r="J18" i="72"/>
  <c r="G135" i="72"/>
  <c r="F75" i="74"/>
  <c r="E142" i="73" s="1"/>
  <c r="E61" i="74"/>
  <c r="E47" i="74"/>
  <c r="E40" i="74"/>
  <c r="D40" i="74"/>
  <c r="E39" i="74"/>
  <c r="D39" i="74"/>
  <c r="J13" i="74"/>
  <c r="I21" i="74" s="1"/>
  <c r="G121" i="74"/>
  <c r="G120" i="74"/>
  <c r="G119" i="74"/>
  <c r="G118" i="74"/>
  <c r="G117" i="74"/>
  <c r="G116" i="74"/>
  <c r="G115" i="74"/>
  <c r="G114" i="74"/>
  <c r="G113" i="74"/>
  <c r="G112" i="74"/>
  <c r="G111" i="74"/>
  <c r="E90" i="74"/>
  <c r="G88" i="74"/>
  <c r="G90" i="74" s="1"/>
  <c r="F82" i="74"/>
  <c r="E72" i="74"/>
  <c r="C72" i="74"/>
  <c r="B89" i="74" s="1"/>
  <c r="C89" i="74" s="1"/>
  <c r="C69" i="74"/>
  <c r="G69" i="74" s="1"/>
  <c r="C68" i="74"/>
  <c r="G68" i="74" s="1"/>
  <c r="D67" i="74"/>
  <c r="D70" i="74" s="1"/>
  <c r="D66" i="74"/>
  <c r="D68" i="74" s="1"/>
  <c r="D69" i="74" s="1"/>
  <c r="F64" i="74"/>
  <c r="E63" i="74"/>
  <c r="D63" i="74"/>
  <c r="C63" i="74"/>
  <c r="F60" i="74"/>
  <c r="E59" i="74"/>
  <c r="E58" i="74"/>
  <c r="E52" i="74"/>
  <c r="D52" i="74"/>
  <c r="E50" i="74"/>
  <c r="D50" i="74"/>
  <c r="E49" i="74"/>
  <c r="D49" i="74"/>
  <c r="E43" i="74"/>
  <c r="D43" i="74"/>
  <c r="E42" i="74"/>
  <c r="C42" i="74"/>
  <c r="E41" i="74"/>
  <c r="D41" i="74"/>
  <c r="E38" i="74"/>
  <c r="D38" i="74"/>
  <c r="E37" i="74"/>
  <c r="E36" i="74"/>
  <c r="G21" i="74"/>
  <c r="J19" i="74" s="1"/>
  <c r="J20" i="74"/>
  <c r="J18" i="74"/>
  <c r="F115" i="74"/>
  <c r="I56" i="73"/>
  <c r="I59" i="73" s="1"/>
  <c r="I49" i="73"/>
  <c r="I52" i="73" s="1"/>
  <c r="J23" i="74" s="1"/>
  <c r="I135" i="72" l="1"/>
  <c r="I13" i="72"/>
  <c r="F188" i="73"/>
  <c r="F190" i="73" s="1"/>
  <c r="F193" i="73" s="1"/>
  <c r="G71" i="72"/>
  <c r="F63" i="74"/>
  <c r="G42" i="74"/>
  <c r="I13" i="74"/>
  <c r="F72" i="74"/>
  <c r="H115" i="74"/>
  <c r="D68" i="72"/>
  <c r="F68" i="72" s="1"/>
  <c r="J85" i="72" s="1"/>
  <c r="C70" i="72"/>
  <c r="F70" i="72" s="1"/>
  <c r="J21" i="72"/>
  <c r="C44" i="72"/>
  <c r="C63" i="72"/>
  <c r="F69" i="72"/>
  <c r="F72" i="72"/>
  <c r="C76" i="72"/>
  <c r="G129" i="72"/>
  <c r="I129" i="72" s="1"/>
  <c r="G137" i="72"/>
  <c r="I137" i="72" s="1"/>
  <c r="G128" i="72"/>
  <c r="I128" i="72" s="1"/>
  <c r="C43" i="72"/>
  <c r="G131" i="72"/>
  <c r="I131" i="72" s="1"/>
  <c r="E190" i="73"/>
  <c r="G71" i="74" s="1"/>
  <c r="F69" i="74"/>
  <c r="G63" i="74"/>
  <c r="F113" i="74"/>
  <c r="H113" i="74" s="1"/>
  <c r="F121" i="74"/>
  <c r="H121" i="74" s="1"/>
  <c r="J21" i="74"/>
  <c r="F42" i="74"/>
  <c r="C70" i="74"/>
  <c r="C38" i="74"/>
  <c r="F119" i="74"/>
  <c r="H119" i="74" s="1"/>
  <c r="F68" i="74"/>
  <c r="F112" i="74"/>
  <c r="H112" i="74" s="1"/>
  <c r="I61" i="73"/>
  <c r="J28" i="74" l="1"/>
  <c r="J33" i="74" s="1"/>
  <c r="J23" i="72"/>
  <c r="J33" i="72" s="1"/>
  <c r="C40" i="72" s="1"/>
  <c r="F43" i="72"/>
  <c r="G43" i="72"/>
  <c r="G63" i="72"/>
  <c r="F63" i="72"/>
  <c r="G44" i="72"/>
  <c r="F44" i="72"/>
  <c r="F76" i="72"/>
  <c r="G76" i="72"/>
  <c r="C41" i="74"/>
  <c r="G38" i="74"/>
  <c r="F38" i="74"/>
  <c r="G70" i="74"/>
  <c r="F70" i="74"/>
  <c r="C38" i="72" l="1"/>
  <c r="C52" i="72"/>
  <c r="G52" i="72" s="1"/>
  <c r="C75" i="72"/>
  <c r="F75" i="72" s="1"/>
  <c r="C78" i="72"/>
  <c r="F78" i="72" s="1"/>
  <c r="C59" i="72"/>
  <c r="G59" i="72" s="1"/>
  <c r="C53" i="72"/>
  <c r="B95" i="72"/>
  <c r="C37" i="72"/>
  <c r="G37" i="72" s="1"/>
  <c r="C54" i="72"/>
  <c r="G130" i="72"/>
  <c r="I130" i="72" s="1"/>
  <c r="C51" i="72"/>
  <c r="F51" i="72" s="1"/>
  <c r="D54" i="72"/>
  <c r="C61" i="72"/>
  <c r="G61" i="72" s="1"/>
  <c r="D110" i="72"/>
  <c r="C49" i="72"/>
  <c r="G49" i="72" s="1"/>
  <c r="G133" i="72"/>
  <c r="G134" i="72" s="1"/>
  <c r="I134" i="72" s="1"/>
  <c r="F40" i="72"/>
  <c r="G40" i="72"/>
  <c r="F169" i="73"/>
  <c r="F138" i="73"/>
  <c r="F150" i="73" s="1"/>
  <c r="F199" i="73"/>
  <c r="E169" i="73"/>
  <c r="G136" i="72"/>
  <c r="I136" i="72" s="1"/>
  <c r="G127" i="72"/>
  <c r="I127" i="72" s="1"/>
  <c r="D101" i="72"/>
  <c r="E54" i="72"/>
  <c r="C58" i="72"/>
  <c r="G58" i="72" s="1"/>
  <c r="F121" i="73"/>
  <c r="F129" i="73"/>
  <c r="E138" i="73"/>
  <c r="C43" i="74"/>
  <c r="G43" i="74" s="1"/>
  <c r="F116" i="74" s="1"/>
  <c r="H116" i="74" s="1"/>
  <c r="C58" i="74"/>
  <c r="F58" i="74" s="1"/>
  <c r="C52" i="74"/>
  <c r="G52" i="74" s="1"/>
  <c r="C49" i="74"/>
  <c r="G49" i="74" s="1"/>
  <c r="C61" i="74"/>
  <c r="H125" i="74" s="1"/>
  <c r="C59" i="74"/>
  <c r="F59" i="74" s="1"/>
  <c r="B90" i="74"/>
  <c r="C90" i="74" s="1"/>
  <c r="F120" i="74"/>
  <c r="H120" i="74" s="1"/>
  <c r="C37" i="74"/>
  <c r="F37" i="74" s="1"/>
  <c r="F114" i="74"/>
  <c r="H114" i="74" s="1"/>
  <c r="C50" i="74"/>
  <c r="F50" i="74" s="1"/>
  <c r="C51" i="74"/>
  <c r="F117" i="74"/>
  <c r="H117" i="74" s="1"/>
  <c r="F111" i="74"/>
  <c r="H111" i="74" s="1"/>
  <c r="C36" i="74"/>
  <c r="F36" i="74" s="1"/>
  <c r="C47" i="74"/>
  <c r="F47" i="74" s="1"/>
  <c r="C39" i="74"/>
  <c r="F39" i="74" s="1"/>
  <c r="G38" i="72"/>
  <c r="F41" i="74"/>
  <c r="G41" i="74"/>
  <c r="G51" i="72" l="1"/>
  <c r="G78" i="72"/>
  <c r="G132" i="72" s="1"/>
  <c r="I132" i="72" s="1"/>
  <c r="G54" i="72"/>
  <c r="F52" i="72"/>
  <c r="G75" i="72"/>
  <c r="F181" i="73" s="1"/>
  <c r="F54" i="72"/>
  <c r="D102" i="72"/>
  <c r="D103" i="72" s="1"/>
  <c r="D111" i="72"/>
  <c r="I133" i="72"/>
  <c r="E195" i="73"/>
  <c r="F195" i="73"/>
  <c r="E194" i="73"/>
  <c r="F194" i="73"/>
  <c r="F201" i="73"/>
  <c r="F140" i="73"/>
  <c r="F152" i="73" s="1"/>
  <c r="F176" i="73" s="1"/>
  <c r="F154" i="73"/>
  <c r="F170" i="73"/>
  <c r="F43" i="74"/>
  <c r="G58" i="74"/>
  <c r="F52" i="74"/>
  <c r="G37" i="74"/>
  <c r="G50" i="74"/>
  <c r="F61" i="74"/>
  <c r="G61" i="74"/>
  <c r="G39" i="74"/>
  <c r="G59" i="74"/>
  <c r="C40" i="74"/>
  <c r="G40" i="74" s="1"/>
  <c r="E171" i="73" s="1"/>
  <c r="E150" i="73"/>
  <c r="H124" i="74"/>
  <c r="G36" i="74"/>
  <c r="F49" i="74"/>
  <c r="G47" i="74"/>
  <c r="F118" i="74"/>
  <c r="H118" i="74" s="1"/>
  <c r="H122" i="74" s="1"/>
  <c r="G64" i="74" s="1"/>
  <c r="J84" i="74"/>
  <c r="I138" i="72" l="1"/>
  <c r="G64" i="72" s="1"/>
  <c r="F171" i="73"/>
  <c r="F172" i="73" s="1"/>
  <c r="C66" i="72" s="1"/>
  <c r="E196" i="73"/>
  <c r="F196" i="73"/>
  <c r="J90" i="72" s="1"/>
  <c r="F40" i="74"/>
  <c r="E154" i="73"/>
  <c r="E170" i="73"/>
  <c r="E172" i="73" s="1"/>
  <c r="E166" i="73"/>
  <c r="G126" i="71"/>
  <c r="G125" i="71"/>
  <c r="G124" i="71"/>
  <c r="G123" i="71"/>
  <c r="G122" i="71"/>
  <c r="G121" i="71"/>
  <c r="G120" i="71"/>
  <c r="G119" i="71"/>
  <c r="G118" i="71"/>
  <c r="G117" i="71"/>
  <c r="G116" i="71"/>
  <c r="B92" i="71"/>
  <c r="C92" i="71" s="1"/>
  <c r="E91" i="71"/>
  <c r="F75" i="71"/>
  <c r="G74" i="71"/>
  <c r="D67" i="71"/>
  <c r="D70" i="71" s="1"/>
  <c r="D66" i="71"/>
  <c r="D68" i="71" s="1"/>
  <c r="D69" i="71" s="1"/>
  <c r="F64" i="71"/>
  <c r="E63" i="71"/>
  <c r="D63" i="71"/>
  <c r="E61" i="71"/>
  <c r="F60" i="71"/>
  <c r="E59" i="71"/>
  <c r="E58" i="71"/>
  <c r="E50" i="71"/>
  <c r="D50" i="71"/>
  <c r="E49" i="71"/>
  <c r="D49" i="71"/>
  <c r="E47" i="71"/>
  <c r="E43" i="71"/>
  <c r="D43" i="71"/>
  <c r="E42" i="71"/>
  <c r="E41" i="71"/>
  <c r="D41" i="71"/>
  <c r="E40" i="71"/>
  <c r="D40" i="71"/>
  <c r="E39" i="71"/>
  <c r="D39" i="71"/>
  <c r="E38" i="71"/>
  <c r="D38" i="71"/>
  <c r="E37" i="71"/>
  <c r="E36" i="71"/>
  <c r="J24" i="71"/>
  <c r="J23" i="71"/>
  <c r="I21" i="71"/>
  <c r="G21" i="71"/>
  <c r="J19" i="71" s="1"/>
  <c r="J20" i="71"/>
  <c r="J18" i="71"/>
  <c r="I13" i="71"/>
  <c r="J9" i="71"/>
  <c r="I9" i="71"/>
  <c r="F116" i="71"/>
  <c r="G8" i="71"/>
  <c r="G7" i="71"/>
  <c r="B7" i="71"/>
  <c r="G6" i="71"/>
  <c r="B6" i="71"/>
  <c r="G5" i="71"/>
  <c r="G4" i="71"/>
  <c r="B4" i="71"/>
  <c r="G3" i="71"/>
  <c r="B3" i="71"/>
  <c r="J13" i="69"/>
  <c r="H138" i="69"/>
  <c r="H137" i="69"/>
  <c r="H136" i="69"/>
  <c r="H135" i="69"/>
  <c r="H134" i="69"/>
  <c r="H133" i="69"/>
  <c r="H132" i="69"/>
  <c r="H131" i="69"/>
  <c r="H130" i="69"/>
  <c r="H129" i="69"/>
  <c r="H128" i="69"/>
  <c r="C112" i="69"/>
  <c r="C103" i="69"/>
  <c r="E78" i="69"/>
  <c r="D78" i="69"/>
  <c r="E76" i="69"/>
  <c r="D76" i="69"/>
  <c r="E75" i="69"/>
  <c r="D75" i="69"/>
  <c r="F71" i="69"/>
  <c r="D67" i="69"/>
  <c r="D70" i="69" s="1"/>
  <c r="D66" i="69"/>
  <c r="D68" i="69" s="1"/>
  <c r="E63" i="69"/>
  <c r="D63" i="69"/>
  <c r="G62" i="69"/>
  <c r="F62" i="69"/>
  <c r="E61" i="69"/>
  <c r="E59" i="69"/>
  <c r="E58" i="69"/>
  <c r="F56" i="69"/>
  <c r="E56" i="69"/>
  <c r="G56" i="69" s="1"/>
  <c r="F55" i="69"/>
  <c r="E55" i="69"/>
  <c r="G55" i="69" s="1"/>
  <c r="E52" i="69"/>
  <c r="D52" i="69"/>
  <c r="E51" i="69"/>
  <c r="D51" i="69"/>
  <c r="E49" i="69"/>
  <c r="G48" i="69"/>
  <c r="F48" i="69"/>
  <c r="G47" i="69"/>
  <c r="F47" i="69"/>
  <c r="E46" i="69"/>
  <c r="G46" i="69" s="1"/>
  <c r="D46" i="69"/>
  <c r="F46" i="69" s="1"/>
  <c r="E45" i="69"/>
  <c r="G45" i="69" s="1"/>
  <c r="D45" i="69"/>
  <c r="F45" i="69" s="1"/>
  <c r="E44" i="69"/>
  <c r="C44" i="69"/>
  <c r="F44" i="69" s="1"/>
  <c r="E43" i="69"/>
  <c r="D43" i="69"/>
  <c r="G42" i="69"/>
  <c r="F42" i="69"/>
  <c r="G41" i="69"/>
  <c r="F41" i="69"/>
  <c r="E40" i="69"/>
  <c r="D40" i="69"/>
  <c r="C40" i="69"/>
  <c r="G39" i="69"/>
  <c r="F39" i="69"/>
  <c r="E38" i="69"/>
  <c r="E37" i="69"/>
  <c r="C75" i="69"/>
  <c r="D402" i="70"/>
  <c r="E47" i="107" s="1"/>
  <c r="G399" i="70"/>
  <c r="I393" i="70"/>
  <c r="G391" i="70"/>
  <c r="I381" i="70"/>
  <c r="G372" i="70"/>
  <c r="G369" i="70"/>
  <c r="I358" i="70"/>
  <c r="I359" i="70" s="1"/>
  <c r="F352" i="70"/>
  <c r="E347" i="70"/>
  <c r="K346" i="70"/>
  <c r="H346" i="70"/>
  <c r="D301" i="70"/>
  <c r="D300" i="70"/>
  <c r="D299" i="70"/>
  <c r="J290" i="70"/>
  <c r="J289" i="70"/>
  <c r="E252" i="70"/>
  <c r="F238" i="70"/>
  <c r="F248" i="70" s="1"/>
  <c r="G234" i="70"/>
  <c r="J209" i="70"/>
  <c r="I218" i="70" s="1"/>
  <c r="J208" i="70"/>
  <c r="F224" i="70" s="1"/>
  <c r="F229" i="70" s="1"/>
  <c r="D197" i="70"/>
  <c r="F182" i="70"/>
  <c r="F192" i="70" s="1"/>
  <c r="F178" i="70"/>
  <c r="I163" i="70"/>
  <c r="F169" i="70" s="1"/>
  <c r="I162" i="70"/>
  <c r="F168" i="70" s="1"/>
  <c r="J128" i="70"/>
  <c r="F128" i="70"/>
  <c r="E254" i="70" s="1"/>
  <c r="J127" i="70"/>
  <c r="F127" i="70"/>
  <c r="F126" i="70"/>
  <c r="J126" i="70" s="1"/>
  <c r="E118" i="70"/>
  <c r="E117" i="70"/>
  <c r="F102" i="70"/>
  <c r="F113" i="70" s="1"/>
  <c r="F98" i="70"/>
  <c r="I80" i="70"/>
  <c r="I74" i="70"/>
  <c r="F86" i="70" s="1"/>
  <c r="F91" i="70" s="1"/>
  <c r="I73" i="70"/>
  <c r="F85" i="70" s="1"/>
  <c r="F90" i="70" s="1"/>
  <c r="G52" i="70"/>
  <c r="D52" i="70"/>
  <c r="F18" i="70"/>
  <c r="F17" i="70"/>
  <c r="F16" i="70"/>
  <c r="C33" i="69" l="1"/>
  <c r="C33" i="71"/>
  <c r="H116" i="71"/>
  <c r="C42" i="71"/>
  <c r="F42" i="71" s="1"/>
  <c r="J21" i="71"/>
  <c r="J33" i="71" s="1"/>
  <c r="G40" i="69"/>
  <c r="C66" i="74"/>
  <c r="H129" i="74" s="1"/>
  <c r="J127" i="74" s="1"/>
  <c r="J78" i="74" s="1"/>
  <c r="C39" i="71"/>
  <c r="C40" i="71" s="1"/>
  <c r="F40" i="71" s="1"/>
  <c r="F125" i="71"/>
  <c r="H125" i="71" s="1"/>
  <c r="G44" i="69"/>
  <c r="G75" i="69"/>
  <c r="F75" i="69"/>
  <c r="F40" i="69"/>
  <c r="G137" i="69"/>
  <c r="I137" i="69" s="1"/>
  <c r="D69" i="69"/>
  <c r="G128" i="69"/>
  <c r="I128" i="69" s="1"/>
  <c r="F350" i="70"/>
  <c r="G370" i="70" s="1"/>
  <c r="J291" i="70"/>
  <c r="D302" i="70"/>
  <c r="D55" i="70"/>
  <c r="H56" i="70" s="1"/>
  <c r="J23" i="69" s="1"/>
  <c r="F92" i="70"/>
  <c r="I81" i="70"/>
  <c r="F129" i="70"/>
  <c r="E253" i="70"/>
  <c r="E255" i="70" s="1"/>
  <c r="D199" i="70"/>
  <c r="F351" i="70"/>
  <c r="G371" i="70" s="1"/>
  <c r="D198" i="70"/>
  <c r="F225" i="70"/>
  <c r="F230" i="70" s="1"/>
  <c r="J129" i="70"/>
  <c r="F104" i="70"/>
  <c r="F108" i="70"/>
  <c r="D56" i="70"/>
  <c r="F87" i="70"/>
  <c r="F186" i="70"/>
  <c r="I217" i="70"/>
  <c r="F242" i="70"/>
  <c r="F66" i="74" l="1"/>
  <c r="C67" i="74"/>
  <c r="F67" i="74" s="1"/>
  <c r="E153" i="73" s="1"/>
  <c r="G42" i="71"/>
  <c r="C43" i="71"/>
  <c r="G43" i="71" s="1"/>
  <c r="F121" i="71" s="1"/>
  <c r="H121" i="71" s="1"/>
  <c r="C36" i="71"/>
  <c r="F36" i="71" s="1"/>
  <c r="C61" i="71"/>
  <c r="G61" i="71" s="1"/>
  <c r="F124" i="71"/>
  <c r="H124" i="71" s="1"/>
  <c r="C50" i="71"/>
  <c r="F50" i="71" s="1"/>
  <c r="C58" i="71"/>
  <c r="F58" i="71" s="1"/>
  <c r="F117" i="71"/>
  <c r="H117" i="71" s="1"/>
  <c r="C47" i="71"/>
  <c r="F47" i="71" s="1"/>
  <c r="C38" i="71"/>
  <c r="C41" i="71" s="1"/>
  <c r="C59" i="71"/>
  <c r="G59" i="71" s="1"/>
  <c r="C51" i="71"/>
  <c r="F126" i="71"/>
  <c r="H126" i="71" s="1"/>
  <c r="C37" i="71"/>
  <c r="F37" i="71" s="1"/>
  <c r="C49" i="71"/>
  <c r="F49" i="71" s="1"/>
  <c r="B91" i="71"/>
  <c r="C91" i="71" s="1"/>
  <c r="C52" i="71"/>
  <c r="F122" i="71"/>
  <c r="F123" i="71" s="1"/>
  <c r="H123" i="71" s="1"/>
  <c r="F118" i="71"/>
  <c r="H118" i="71" s="1"/>
  <c r="F119" i="71"/>
  <c r="H119" i="71" s="1"/>
  <c r="D106" i="72"/>
  <c r="F66" i="72"/>
  <c r="C67" i="72"/>
  <c r="F67" i="72" s="1"/>
  <c r="F153" i="73" s="1"/>
  <c r="D115" i="72"/>
  <c r="E113" i="72" s="1"/>
  <c r="G39" i="71"/>
  <c r="F39" i="71"/>
  <c r="G40" i="71"/>
  <c r="H129" i="71"/>
  <c r="G131" i="69"/>
  <c r="I131" i="69" s="1"/>
  <c r="B96" i="69"/>
  <c r="C96" i="69" s="1"/>
  <c r="C58" i="69"/>
  <c r="G58" i="69" s="1"/>
  <c r="C53" i="69"/>
  <c r="C61" i="69"/>
  <c r="E54" i="69"/>
  <c r="D102" i="69"/>
  <c r="C59" i="69"/>
  <c r="G59" i="69" s="1"/>
  <c r="C52" i="69"/>
  <c r="C49" i="69"/>
  <c r="G49" i="69" s="1"/>
  <c r="C38" i="69"/>
  <c r="G134" i="69"/>
  <c r="D111" i="69"/>
  <c r="C78" i="69"/>
  <c r="E53" i="69"/>
  <c r="D53" i="69"/>
  <c r="D54" i="69"/>
  <c r="C51" i="69"/>
  <c r="C43" i="69"/>
  <c r="C54" i="69"/>
  <c r="C37" i="69"/>
  <c r="G37" i="69" s="1"/>
  <c r="C76" i="69"/>
  <c r="G129" i="69"/>
  <c r="I129" i="69" s="1"/>
  <c r="G138" i="69"/>
  <c r="I138" i="69" s="1"/>
  <c r="G136" i="69"/>
  <c r="I136" i="69" s="1"/>
  <c r="G130" i="69"/>
  <c r="I130" i="69" s="1"/>
  <c r="D200" i="70"/>
  <c r="F353" i="70"/>
  <c r="G374" i="70"/>
  <c r="H122" i="71" l="1"/>
  <c r="G36" i="71"/>
  <c r="F38" i="71"/>
  <c r="G50" i="71"/>
  <c r="C63" i="71"/>
  <c r="F63" i="71" s="1"/>
  <c r="H130" i="71"/>
  <c r="G38" i="71"/>
  <c r="F43" i="71"/>
  <c r="G58" i="71"/>
  <c r="F61" i="71"/>
  <c r="G49" i="71"/>
  <c r="G37" i="71"/>
  <c r="F59" i="71"/>
  <c r="G47" i="71"/>
  <c r="F41" i="71"/>
  <c r="G41" i="71"/>
  <c r="G38" i="69"/>
  <c r="G76" i="69"/>
  <c r="F76" i="69"/>
  <c r="G78" i="69"/>
  <c r="G133" i="69" s="1"/>
  <c r="I133" i="69" s="1"/>
  <c r="F78" i="69"/>
  <c r="F54" i="69"/>
  <c r="G54" i="69"/>
  <c r="G43" i="69"/>
  <c r="D428" i="70" s="1"/>
  <c r="D440" i="70" s="1"/>
  <c r="F43" i="69"/>
  <c r="G135" i="69"/>
  <c r="I135" i="69" s="1"/>
  <c r="I134" i="69"/>
  <c r="G61" i="69"/>
  <c r="D103" i="69"/>
  <c r="D104" i="69" s="1"/>
  <c r="D112" i="69"/>
  <c r="C63" i="69"/>
  <c r="G51" i="69"/>
  <c r="F51" i="69"/>
  <c r="F53" i="69"/>
  <c r="G53" i="69"/>
  <c r="G52" i="69"/>
  <c r="F52" i="69"/>
  <c r="D446" i="70" l="1"/>
  <c r="D408" i="70"/>
  <c r="D417" i="70" s="1"/>
  <c r="D426" i="70" s="1"/>
  <c r="D473" i="70" s="1"/>
  <c r="D452" i="70"/>
  <c r="D457" i="70"/>
  <c r="D441" i="70"/>
  <c r="D447" i="70" s="1"/>
  <c r="G63" i="71"/>
  <c r="C66" i="71"/>
  <c r="C67" i="71" s="1"/>
  <c r="F67" i="71" s="1"/>
  <c r="F120" i="71"/>
  <c r="H120" i="71" s="1"/>
  <c r="H127" i="71" s="1"/>
  <c r="G64" i="71" s="1"/>
  <c r="G132" i="69"/>
  <c r="I132" i="69" s="1"/>
  <c r="I139" i="69" s="1"/>
  <c r="G64" i="69" s="1"/>
  <c r="G63" i="69"/>
  <c r="F63" i="69"/>
  <c r="D448" i="70" l="1"/>
  <c r="C66" i="69" s="1"/>
  <c r="D442" i="70"/>
  <c r="F66" i="71"/>
  <c r="J13" i="67"/>
  <c r="I21" i="67" s="1"/>
  <c r="D363" i="68"/>
  <c r="D372" i="68" s="1"/>
  <c r="F326" i="68"/>
  <c r="D416" i="68" s="1"/>
  <c r="D421" i="68" s="1"/>
  <c r="F81" i="67"/>
  <c r="D364" i="68" s="1"/>
  <c r="D373" i="68" s="1"/>
  <c r="E76" i="67"/>
  <c r="C44" i="67" s="1"/>
  <c r="D76" i="67"/>
  <c r="E61" i="67"/>
  <c r="E49" i="67"/>
  <c r="E43" i="67"/>
  <c r="D43" i="67"/>
  <c r="G137" i="67"/>
  <c r="G136" i="67"/>
  <c r="G135" i="67"/>
  <c r="G134" i="67"/>
  <c r="G133" i="67"/>
  <c r="G132" i="67"/>
  <c r="G131" i="67"/>
  <c r="G130" i="67"/>
  <c r="G129" i="67"/>
  <c r="G128" i="67"/>
  <c r="G127" i="67"/>
  <c r="C112" i="67"/>
  <c r="C103" i="67"/>
  <c r="G94" i="67"/>
  <c r="G96" i="67" s="1"/>
  <c r="F89" i="67"/>
  <c r="J87" i="67"/>
  <c r="E78" i="67"/>
  <c r="D78" i="67"/>
  <c r="D72" i="67"/>
  <c r="C72" i="67"/>
  <c r="B95" i="67" s="1"/>
  <c r="C95" i="67" s="1"/>
  <c r="F71" i="67"/>
  <c r="C69" i="67"/>
  <c r="C68" i="67"/>
  <c r="D67" i="67"/>
  <c r="D70" i="67" s="1"/>
  <c r="D66" i="67"/>
  <c r="D68" i="67" s="1"/>
  <c r="E63" i="67"/>
  <c r="D63" i="67"/>
  <c r="G62" i="67"/>
  <c r="F62" i="67"/>
  <c r="E59" i="67"/>
  <c r="E58" i="67"/>
  <c r="F56" i="67"/>
  <c r="E56" i="67"/>
  <c r="G56" i="67" s="1"/>
  <c r="F55" i="67"/>
  <c r="E55" i="67"/>
  <c r="G55" i="67" s="1"/>
  <c r="E52" i="67"/>
  <c r="D52" i="67"/>
  <c r="E51" i="67"/>
  <c r="D51" i="67"/>
  <c r="G48" i="67"/>
  <c r="F48" i="67"/>
  <c r="G47" i="67"/>
  <c r="F47" i="67"/>
  <c r="E46" i="67"/>
  <c r="G46" i="67" s="1"/>
  <c r="D46" i="67"/>
  <c r="F46" i="67" s="1"/>
  <c r="E45" i="67"/>
  <c r="G45" i="67" s="1"/>
  <c r="D45" i="67"/>
  <c r="F45" i="67" s="1"/>
  <c r="E44" i="67"/>
  <c r="G42" i="67"/>
  <c r="F42" i="67"/>
  <c r="G41" i="67"/>
  <c r="F41" i="67"/>
  <c r="E40" i="67"/>
  <c r="D40" i="67"/>
  <c r="C40" i="67"/>
  <c r="G39" i="67"/>
  <c r="F39" i="67"/>
  <c r="E38" i="67"/>
  <c r="E37" i="67"/>
  <c r="J27" i="67"/>
  <c r="G21" i="67"/>
  <c r="J19" i="67" s="1"/>
  <c r="J20" i="67"/>
  <c r="J18" i="67"/>
  <c r="C75" i="67"/>
  <c r="C70" i="67" l="1"/>
  <c r="F70" i="67" s="1"/>
  <c r="G40" i="67"/>
  <c r="I13" i="67"/>
  <c r="G44" i="67"/>
  <c r="F72" i="67"/>
  <c r="D418" i="68"/>
  <c r="G71" i="67" s="1"/>
  <c r="F44" i="67"/>
  <c r="F68" i="67"/>
  <c r="J86" i="67" s="1"/>
  <c r="F75" i="67"/>
  <c r="G75" i="67"/>
  <c r="D69" i="67"/>
  <c r="F69" i="67" s="1"/>
  <c r="F136" i="67"/>
  <c r="H136" i="67" s="1"/>
  <c r="J21" i="67"/>
  <c r="F40" i="67"/>
  <c r="F127" i="67"/>
  <c r="H127" i="67" s="1"/>
  <c r="D308" i="68" l="1"/>
  <c r="D307" i="68"/>
  <c r="D306" i="68"/>
  <c r="J301" i="68"/>
  <c r="J292" i="68"/>
  <c r="J291" i="68"/>
  <c r="J290" i="68"/>
  <c r="E253" i="68"/>
  <c r="F239" i="68"/>
  <c r="F249" i="68" s="1"/>
  <c r="G235" i="68"/>
  <c r="J210" i="68"/>
  <c r="F226" i="68" s="1"/>
  <c r="F231" i="68" s="1"/>
  <c r="J209" i="68"/>
  <c r="F225" i="68" s="1"/>
  <c r="F230" i="68" s="1"/>
  <c r="D198" i="68"/>
  <c r="F183" i="68"/>
  <c r="F193" i="68" s="1"/>
  <c r="F179" i="68"/>
  <c r="I164" i="68"/>
  <c r="F170" i="68" s="1"/>
  <c r="I163" i="68"/>
  <c r="F169" i="68" s="1"/>
  <c r="J129" i="68"/>
  <c r="F129" i="68"/>
  <c r="D200" i="68" s="1"/>
  <c r="J128" i="68"/>
  <c r="F128" i="68"/>
  <c r="E254" i="68" s="1"/>
  <c r="F127" i="68"/>
  <c r="J127" i="68" s="1"/>
  <c r="E119" i="68"/>
  <c r="E118" i="68"/>
  <c r="F103" i="68"/>
  <c r="F109" i="68" s="1"/>
  <c r="F99" i="68"/>
  <c r="I81" i="68"/>
  <c r="I75" i="68"/>
  <c r="F87" i="68" s="1"/>
  <c r="F92" i="68" s="1"/>
  <c r="I74" i="68"/>
  <c r="F86" i="68" s="1"/>
  <c r="F91" i="68" s="1"/>
  <c r="G53" i="68"/>
  <c r="D53" i="68"/>
  <c r="F19" i="68"/>
  <c r="F18" i="68"/>
  <c r="F17" i="68"/>
  <c r="D309" i="68" l="1"/>
  <c r="F93" i="68"/>
  <c r="D56" i="68"/>
  <c r="H57" i="68" s="1"/>
  <c r="J23" i="67" s="1"/>
  <c r="F114" i="68"/>
  <c r="E255" i="68"/>
  <c r="E256" i="68" s="1"/>
  <c r="J293" i="68"/>
  <c r="H290" i="68" s="1"/>
  <c r="I218" i="68"/>
  <c r="F105" i="68"/>
  <c r="J130" i="68"/>
  <c r="F130" i="68"/>
  <c r="F187" i="68"/>
  <c r="F243" i="68"/>
  <c r="I219" i="68"/>
  <c r="D199" i="68"/>
  <c r="D201" i="68" s="1"/>
  <c r="D57" i="68"/>
  <c r="F88" i="68"/>
  <c r="I82" i="68"/>
  <c r="J25" i="67" l="1"/>
  <c r="D415" i="66"/>
  <c r="D420" i="66" s="1"/>
  <c r="H298" i="66"/>
  <c r="H291" i="66"/>
  <c r="F272" i="66"/>
  <c r="E76" i="64"/>
  <c r="C44" i="64" s="1"/>
  <c r="F44" i="64" s="1"/>
  <c r="D76" i="64"/>
  <c r="E61" i="64"/>
  <c r="E49" i="64"/>
  <c r="E43" i="64"/>
  <c r="D43" i="64"/>
  <c r="G136" i="64"/>
  <c r="I136" i="64" s="1"/>
  <c r="C112" i="64"/>
  <c r="C103" i="64"/>
  <c r="G94" i="64"/>
  <c r="G96" i="64" s="1"/>
  <c r="D364" i="66"/>
  <c r="D373" i="66" s="1"/>
  <c r="D363" i="66"/>
  <c r="E78" i="64"/>
  <c r="D78" i="64"/>
  <c r="E75" i="64"/>
  <c r="D75" i="64"/>
  <c r="C75" i="64"/>
  <c r="F71" i="64"/>
  <c r="D67" i="64"/>
  <c r="D70" i="64" s="1"/>
  <c r="D66" i="64"/>
  <c r="D69" i="64" s="1"/>
  <c r="E63" i="64"/>
  <c r="D63" i="64"/>
  <c r="G62" i="64"/>
  <c r="F62" i="64"/>
  <c r="E59" i="64"/>
  <c r="E58" i="64"/>
  <c r="F56" i="64"/>
  <c r="E56" i="64"/>
  <c r="G56" i="64" s="1"/>
  <c r="F55" i="64"/>
  <c r="E55" i="64"/>
  <c r="G55" i="64" s="1"/>
  <c r="E52" i="64"/>
  <c r="D52" i="64"/>
  <c r="E51" i="64"/>
  <c r="D51" i="64"/>
  <c r="G48" i="64"/>
  <c r="F48" i="64"/>
  <c r="G47" i="64"/>
  <c r="F47" i="64"/>
  <c r="E46" i="64"/>
  <c r="G46" i="64" s="1"/>
  <c r="D46" i="64"/>
  <c r="F46" i="64" s="1"/>
  <c r="E45" i="64"/>
  <c r="G45" i="64" s="1"/>
  <c r="D45" i="64"/>
  <c r="F45" i="64" s="1"/>
  <c r="E44" i="64"/>
  <c r="G42" i="64"/>
  <c r="F42" i="64"/>
  <c r="G41" i="64"/>
  <c r="F41" i="64"/>
  <c r="E40" i="64"/>
  <c r="D40" i="64"/>
  <c r="C40" i="64"/>
  <c r="G40" i="64" s="1"/>
  <c r="G39" i="64"/>
  <c r="F39" i="64"/>
  <c r="E38" i="64"/>
  <c r="E37" i="64"/>
  <c r="G21" i="64"/>
  <c r="J19" i="64" s="1"/>
  <c r="J20" i="64"/>
  <c r="J18" i="64"/>
  <c r="I21" i="64"/>
  <c r="E252" i="66"/>
  <c r="F238" i="66"/>
  <c r="F242" i="66" s="1"/>
  <c r="G234" i="66"/>
  <c r="J209" i="66"/>
  <c r="F225" i="66" s="1"/>
  <c r="F230" i="66" s="1"/>
  <c r="J208" i="66"/>
  <c r="I217" i="66" s="1"/>
  <c r="D197" i="66"/>
  <c r="F182" i="66"/>
  <c r="F186" i="66" s="1"/>
  <c r="F178" i="66"/>
  <c r="I163" i="66"/>
  <c r="F169" i="66" s="1"/>
  <c r="I162" i="66"/>
  <c r="F168" i="66" s="1"/>
  <c r="J128" i="66"/>
  <c r="F128" i="66"/>
  <c r="E254" i="66" s="1"/>
  <c r="J127" i="66"/>
  <c r="F127" i="66"/>
  <c r="E253" i="66" s="1"/>
  <c r="F126" i="66"/>
  <c r="E118" i="66"/>
  <c r="E117" i="66"/>
  <c r="F102" i="66"/>
  <c r="F108" i="66" s="1"/>
  <c r="F98" i="66"/>
  <c r="I80" i="66"/>
  <c r="I74" i="66"/>
  <c r="I81" i="66" s="1"/>
  <c r="I73" i="66"/>
  <c r="F85" i="66" s="1"/>
  <c r="F90" i="66" s="1"/>
  <c r="G54" i="66"/>
  <c r="D52" i="66"/>
  <c r="F19" i="66"/>
  <c r="F18" i="66"/>
  <c r="F17" i="66"/>
  <c r="G75" i="64" l="1"/>
  <c r="I13" i="64"/>
  <c r="D372" i="66"/>
  <c r="D417" i="66"/>
  <c r="G71" i="64" s="1"/>
  <c r="G44" i="64"/>
  <c r="D68" i="64"/>
  <c r="F40" i="64"/>
  <c r="J21" i="64"/>
  <c r="F75" i="64"/>
  <c r="G127" i="64"/>
  <c r="I127" i="64" s="1"/>
  <c r="D55" i="66"/>
  <c r="H56" i="66" s="1"/>
  <c r="J23" i="64" s="1"/>
  <c r="J25" i="64" s="1"/>
  <c r="F129" i="66"/>
  <c r="F248" i="66"/>
  <c r="E255" i="66"/>
  <c r="D198" i="66"/>
  <c r="D199" i="66"/>
  <c r="I218" i="66"/>
  <c r="F224" i="66"/>
  <c r="F229" i="66" s="1"/>
  <c r="F192" i="66"/>
  <c r="J126" i="66"/>
  <c r="J129" i="66" s="1"/>
  <c r="F86" i="66"/>
  <c r="F91" i="66" s="1"/>
  <c r="F92" i="66" s="1"/>
  <c r="D56" i="66"/>
  <c r="F113" i="66"/>
  <c r="F104" i="66"/>
  <c r="D200" i="66" l="1"/>
  <c r="F87" i="66"/>
  <c r="E76" i="45" l="1"/>
  <c r="D76" i="45"/>
  <c r="E76" i="49"/>
  <c r="D76" i="49"/>
  <c r="E75" i="36"/>
  <c r="D75" i="36"/>
  <c r="J31" i="9"/>
  <c r="J31" i="10"/>
  <c r="G71" i="7"/>
  <c r="G71" i="6"/>
  <c r="G71" i="1"/>
  <c r="J13" i="1"/>
  <c r="J15" i="1" s="1"/>
  <c r="J13" i="2"/>
  <c r="J15" i="2" s="1"/>
  <c r="G71" i="12"/>
  <c r="G71" i="13"/>
  <c r="J15" i="13"/>
  <c r="J15" i="15"/>
  <c r="D161" i="61" l="1"/>
  <c r="D170" i="61" s="1"/>
  <c r="D160" i="61"/>
  <c r="D169" i="61" s="1"/>
  <c r="G71" i="63"/>
  <c r="D211" i="61" s="1"/>
  <c r="D216" i="61" s="1"/>
  <c r="G71" i="62"/>
  <c r="E211" i="61" s="1"/>
  <c r="E213" i="61" s="1"/>
  <c r="E61" i="62"/>
  <c r="E61" i="63"/>
  <c r="E47" i="63"/>
  <c r="E49" i="62"/>
  <c r="E76" i="62"/>
  <c r="D76" i="62"/>
  <c r="J14" i="62"/>
  <c r="J15" i="62"/>
  <c r="J16" i="62"/>
  <c r="J17" i="62"/>
  <c r="J22" i="62"/>
  <c r="J24" i="62"/>
  <c r="E41" i="63"/>
  <c r="D41" i="63"/>
  <c r="E38" i="63"/>
  <c r="D38" i="63"/>
  <c r="I21" i="63"/>
  <c r="D168" i="61"/>
  <c r="E160" i="61"/>
  <c r="E169" i="61" s="1"/>
  <c r="G108" i="61"/>
  <c r="I91" i="61"/>
  <c r="H91" i="61" s="1"/>
  <c r="J74" i="61"/>
  <c r="F97" i="61" s="1"/>
  <c r="F103" i="61" s="1"/>
  <c r="G54" i="61"/>
  <c r="D68" i="61" s="1"/>
  <c r="D54" i="61"/>
  <c r="F20" i="61"/>
  <c r="F19" i="61"/>
  <c r="F18" i="61"/>
  <c r="H138" i="62"/>
  <c r="H137" i="62"/>
  <c r="H136" i="62"/>
  <c r="H135" i="62"/>
  <c r="H134" i="62"/>
  <c r="H133" i="62"/>
  <c r="H132" i="62"/>
  <c r="H131" i="62"/>
  <c r="H130" i="62"/>
  <c r="H129" i="62"/>
  <c r="H128" i="62"/>
  <c r="C112" i="62"/>
  <c r="C103" i="62"/>
  <c r="J87" i="62"/>
  <c r="E78" i="62"/>
  <c r="D78" i="62"/>
  <c r="E75" i="62"/>
  <c r="D75" i="62"/>
  <c r="C75" i="62"/>
  <c r="C72" i="62"/>
  <c r="F71" i="62"/>
  <c r="D67" i="62"/>
  <c r="D70" i="62" s="1"/>
  <c r="D66" i="62"/>
  <c r="D69" i="62" s="1"/>
  <c r="E63" i="62"/>
  <c r="D63" i="62"/>
  <c r="G62" i="62"/>
  <c r="F62" i="62"/>
  <c r="E59" i="62"/>
  <c r="E58" i="62"/>
  <c r="F56" i="62"/>
  <c r="E56" i="62"/>
  <c r="G56" i="62" s="1"/>
  <c r="F55" i="62"/>
  <c r="E55" i="62"/>
  <c r="G55" i="62" s="1"/>
  <c r="E52" i="62"/>
  <c r="D52" i="62"/>
  <c r="E51" i="62"/>
  <c r="D51" i="62"/>
  <c r="G48" i="62"/>
  <c r="F48" i="62"/>
  <c r="G47" i="62"/>
  <c r="F47" i="62"/>
  <c r="E46" i="62"/>
  <c r="G46" i="62" s="1"/>
  <c r="D46" i="62"/>
  <c r="F46" i="62" s="1"/>
  <c r="E45" i="62"/>
  <c r="G45" i="62" s="1"/>
  <c r="D45" i="62"/>
  <c r="F45" i="62" s="1"/>
  <c r="E44" i="62"/>
  <c r="E43" i="62"/>
  <c r="D43" i="62"/>
  <c r="G42" i="62"/>
  <c r="F42" i="62"/>
  <c r="G41" i="62"/>
  <c r="F41" i="62"/>
  <c r="E40" i="62"/>
  <c r="D40" i="62"/>
  <c r="G39" i="62"/>
  <c r="F39" i="62"/>
  <c r="E38" i="62"/>
  <c r="E37" i="62"/>
  <c r="G21" i="62"/>
  <c r="G122" i="63"/>
  <c r="G121" i="63"/>
  <c r="G120" i="63"/>
  <c r="G119" i="63"/>
  <c r="G118" i="63"/>
  <c r="G117" i="63"/>
  <c r="G116" i="63"/>
  <c r="G115" i="63"/>
  <c r="G114" i="63"/>
  <c r="G113" i="63"/>
  <c r="G112" i="63"/>
  <c r="E91" i="63"/>
  <c r="C72" i="63"/>
  <c r="B90" i="63" s="1"/>
  <c r="D67" i="63"/>
  <c r="D70" i="63" s="1"/>
  <c r="D66" i="63"/>
  <c r="D68" i="63" s="1"/>
  <c r="F64" i="63"/>
  <c r="E63" i="63"/>
  <c r="D63" i="63"/>
  <c r="F60" i="63"/>
  <c r="E59" i="63"/>
  <c r="E58" i="63"/>
  <c r="E50" i="63"/>
  <c r="D50" i="63"/>
  <c r="E49" i="63"/>
  <c r="D49" i="63"/>
  <c r="E43" i="63"/>
  <c r="D43" i="63"/>
  <c r="E42" i="63"/>
  <c r="E40" i="63"/>
  <c r="D40" i="63"/>
  <c r="E39" i="63"/>
  <c r="D39" i="63"/>
  <c r="E37" i="63"/>
  <c r="E36" i="63"/>
  <c r="J20" i="63"/>
  <c r="J20" i="62" s="1"/>
  <c r="J19" i="63"/>
  <c r="J19" i="62" s="1"/>
  <c r="J18" i="63"/>
  <c r="J18" i="62" s="1"/>
  <c r="G75" i="62" l="1"/>
  <c r="D69" i="61"/>
  <c r="C33" i="63"/>
  <c r="I21" i="62"/>
  <c r="J21" i="63"/>
  <c r="J21" i="62" s="1"/>
  <c r="D68" i="62"/>
  <c r="B95" i="62"/>
  <c r="I13" i="63"/>
  <c r="I84" i="61"/>
  <c r="D213" i="61"/>
  <c r="E216" i="61"/>
  <c r="D66" i="61"/>
  <c r="H68" i="61" s="1"/>
  <c r="F75" i="62"/>
  <c r="G137" i="62"/>
  <c r="I137" i="62" s="1"/>
  <c r="C44" i="62"/>
  <c r="C40" i="62"/>
  <c r="G128" i="62"/>
  <c r="I128" i="62" s="1"/>
  <c r="D69" i="63"/>
  <c r="C42" i="63"/>
  <c r="C39" i="63"/>
  <c r="F112" i="63"/>
  <c r="H112" i="63" s="1"/>
  <c r="F121" i="63"/>
  <c r="H121" i="63" s="1"/>
  <c r="I13" i="62" l="1"/>
  <c r="I92" i="61"/>
  <c r="J23" i="63"/>
  <c r="G44" i="62"/>
  <c r="F44" i="62"/>
  <c r="G40" i="62"/>
  <c r="F40" i="62"/>
  <c r="G42" i="63"/>
  <c r="F42" i="63"/>
  <c r="C40" i="63"/>
  <c r="G39" i="63"/>
  <c r="F39" i="63"/>
  <c r="J23" i="62" l="1"/>
  <c r="J25" i="63"/>
  <c r="J25" i="62" s="1"/>
  <c r="G40" i="63"/>
  <c r="F40" i="63"/>
  <c r="E159" i="60" l="1"/>
  <c r="E168" i="60" s="1"/>
  <c r="D159" i="60"/>
  <c r="D168" i="60" s="1"/>
  <c r="G71" i="58"/>
  <c r="E213" i="60" s="1"/>
  <c r="E215" i="60" s="1"/>
  <c r="G71" i="59"/>
  <c r="D213" i="60" s="1"/>
  <c r="D218" i="60" s="1"/>
  <c r="E61" i="59"/>
  <c r="E61" i="58"/>
  <c r="E47" i="59"/>
  <c r="E49" i="58"/>
  <c r="E76" i="58"/>
  <c r="C44" i="58" s="1"/>
  <c r="D76" i="58"/>
  <c r="E43" i="58"/>
  <c r="D43" i="58"/>
  <c r="E41" i="59"/>
  <c r="C42" i="59" s="1"/>
  <c r="D41" i="59"/>
  <c r="E38" i="59"/>
  <c r="D38" i="59"/>
  <c r="I13" i="59"/>
  <c r="D167" i="60"/>
  <c r="I91" i="60"/>
  <c r="G107" i="60"/>
  <c r="J74" i="60"/>
  <c r="F97" i="60" s="1"/>
  <c r="G53" i="60"/>
  <c r="D68" i="60" s="1"/>
  <c r="D53" i="60"/>
  <c r="F19" i="60"/>
  <c r="F18" i="60"/>
  <c r="F17" i="60"/>
  <c r="H137" i="58"/>
  <c r="H136" i="58"/>
  <c r="H135" i="58"/>
  <c r="H134" i="58"/>
  <c r="H133" i="58"/>
  <c r="H132" i="58"/>
  <c r="H131" i="58"/>
  <c r="H130" i="58"/>
  <c r="H129" i="58"/>
  <c r="H128" i="58"/>
  <c r="H127" i="58"/>
  <c r="C112" i="58"/>
  <c r="C103" i="58"/>
  <c r="J87" i="58"/>
  <c r="E78" i="58"/>
  <c r="D78" i="58"/>
  <c r="E75" i="58"/>
  <c r="D75" i="58"/>
  <c r="C75" i="58"/>
  <c r="C72" i="58"/>
  <c r="B95" i="58" s="1"/>
  <c r="F71" i="58"/>
  <c r="D67" i="58"/>
  <c r="D70" i="58" s="1"/>
  <c r="D66" i="58"/>
  <c r="D69" i="58" s="1"/>
  <c r="E63" i="58"/>
  <c r="D63" i="58"/>
  <c r="G62" i="58"/>
  <c r="F62" i="58"/>
  <c r="E59" i="58"/>
  <c r="E58" i="58"/>
  <c r="F56" i="58"/>
  <c r="E56" i="58"/>
  <c r="G56" i="58" s="1"/>
  <c r="F55" i="58"/>
  <c r="E55" i="58"/>
  <c r="G55" i="58" s="1"/>
  <c r="E52" i="58"/>
  <c r="D52" i="58"/>
  <c r="E51" i="58"/>
  <c r="D51" i="58"/>
  <c r="G48" i="58"/>
  <c r="F48" i="58"/>
  <c r="G47" i="58"/>
  <c r="F47" i="58"/>
  <c r="E46" i="58"/>
  <c r="G46" i="58" s="1"/>
  <c r="D46" i="58"/>
  <c r="F46" i="58" s="1"/>
  <c r="E45" i="58"/>
  <c r="G45" i="58" s="1"/>
  <c r="D45" i="58"/>
  <c r="F45" i="58" s="1"/>
  <c r="E44" i="58"/>
  <c r="G42" i="58"/>
  <c r="F42" i="58"/>
  <c r="G41" i="58"/>
  <c r="F41" i="58"/>
  <c r="E40" i="58"/>
  <c r="D40" i="58"/>
  <c r="G39" i="58"/>
  <c r="F39" i="58"/>
  <c r="E38" i="58"/>
  <c r="E37" i="58"/>
  <c r="G21" i="58"/>
  <c r="J20" i="58"/>
  <c r="J19" i="58"/>
  <c r="J18" i="58"/>
  <c r="H118" i="59"/>
  <c r="H117" i="59"/>
  <c r="H116" i="59"/>
  <c r="H115" i="59"/>
  <c r="H114" i="59"/>
  <c r="H113" i="59"/>
  <c r="H112" i="59"/>
  <c r="H111" i="59"/>
  <c r="H110" i="59"/>
  <c r="H109" i="59"/>
  <c r="H108" i="59"/>
  <c r="E91" i="59"/>
  <c r="C72" i="59"/>
  <c r="B90" i="59" s="1"/>
  <c r="D67" i="59"/>
  <c r="D70" i="59" s="1"/>
  <c r="D66" i="59"/>
  <c r="D68" i="59" s="1"/>
  <c r="F64" i="59"/>
  <c r="E63" i="59"/>
  <c r="D63" i="59"/>
  <c r="F60" i="59"/>
  <c r="E59" i="59"/>
  <c r="E58" i="59"/>
  <c r="E50" i="59"/>
  <c r="D50" i="59"/>
  <c r="E49" i="59"/>
  <c r="D49" i="59"/>
  <c r="E43" i="59"/>
  <c r="D43" i="59"/>
  <c r="E42" i="59"/>
  <c r="E40" i="59"/>
  <c r="D40" i="59"/>
  <c r="E39" i="59"/>
  <c r="D39" i="59"/>
  <c r="E37" i="59"/>
  <c r="E36" i="59"/>
  <c r="G21" i="59"/>
  <c r="J20" i="59"/>
  <c r="J19" i="59"/>
  <c r="J18" i="59"/>
  <c r="I136" i="58" l="1"/>
  <c r="D68" i="58"/>
  <c r="G42" i="59"/>
  <c r="G75" i="58"/>
  <c r="E218" i="60"/>
  <c r="I21" i="59"/>
  <c r="J21" i="59" s="1"/>
  <c r="D215" i="60"/>
  <c r="D69" i="60"/>
  <c r="H91" i="60"/>
  <c r="I84" i="60"/>
  <c r="J23" i="59" s="1"/>
  <c r="J23" i="58" s="1"/>
  <c r="D65" i="60"/>
  <c r="H68" i="60" s="1"/>
  <c r="I92" i="60" s="1"/>
  <c r="F44" i="58"/>
  <c r="G44" i="58"/>
  <c r="F75" i="58"/>
  <c r="I127" i="58"/>
  <c r="C40" i="58"/>
  <c r="D69" i="59"/>
  <c r="C39" i="59"/>
  <c r="F42" i="59"/>
  <c r="G108" i="59"/>
  <c r="I108" i="59" s="1"/>
  <c r="G117" i="59"/>
  <c r="I117" i="59" s="1"/>
  <c r="F102" i="60"/>
  <c r="I13" i="58" l="1"/>
  <c r="I21" i="58"/>
  <c r="J21" i="58" s="1"/>
  <c r="G40" i="58"/>
  <c r="F40" i="58"/>
  <c r="G39" i="59"/>
  <c r="C40" i="59"/>
  <c r="F39" i="59"/>
  <c r="G40" i="59" l="1"/>
  <c r="F40" i="59"/>
  <c r="E52" i="59" l="1"/>
  <c r="D52" i="59"/>
  <c r="C69" i="59" l="1"/>
  <c r="C69" i="58"/>
  <c r="F69" i="58" s="1"/>
  <c r="C68" i="59"/>
  <c r="C68" i="58"/>
  <c r="F68" i="58" l="1"/>
  <c r="J86" i="58" s="1"/>
  <c r="C70" i="58"/>
  <c r="F70" i="58" s="1"/>
  <c r="C70" i="59"/>
  <c r="G68" i="59"/>
  <c r="F68" i="59"/>
  <c r="G69" i="59"/>
  <c r="F69" i="59"/>
  <c r="G70" i="59" l="1"/>
  <c r="F70" i="59"/>
  <c r="D72" i="58" l="1"/>
  <c r="F72" i="58" s="1"/>
  <c r="E72" i="59"/>
  <c r="F72" i="59" s="1"/>
  <c r="F83" i="59" l="1"/>
  <c r="F89" i="58"/>
  <c r="D245" i="54" l="1"/>
  <c r="F83" i="52"/>
  <c r="H138" i="55"/>
  <c r="H137" i="55"/>
  <c r="G137" i="55"/>
  <c r="H136" i="55"/>
  <c r="H135" i="55"/>
  <c r="H134" i="55"/>
  <c r="H133" i="55"/>
  <c r="H132" i="55"/>
  <c r="H131" i="55"/>
  <c r="H130" i="55"/>
  <c r="H129" i="55"/>
  <c r="H128" i="55"/>
  <c r="G128" i="55"/>
  <c r="C112" i="55"/>
  <c r="C103" i="55"/>
  <c r="E78" i="55"/>
  <c r="D78" i="55"/>
  <c r="E77" i="55"/>
  <c r="E76" i="55"/>
  <c r="C77" i="55" s="1"/>
  <c r="D76" i="55"/>
  <c r="E75" i="55"/>
  <c r="D75" i="55"/>
  <c r="C75" i="55"/>
  <c r="D72" i="55"/>
  <c r="C72" i="55"/>
  <c r="B95" i="55" s="1"/>
  <c r="G71" i="55"/>
  <c r="C69" i="55"/>
  <c r="C68" i="55"/>
  <c r="C70" i="55" s="1"/>
  <c r="D67" i="55"/>
  <c r="D70" i="55" s="1"/>
  <c r="D66" i="55"/>
  <c r="D69" i="55" s="1"/>
  <c r="E63" i="55"/>
  <c r="D63" i="55"/>
  <c r="G62" i="55"/>
  <c r="F62" i="55"/>
  <c r="E61" i="55"/>
  <c r="E59" i="55"/>
  <c r="E58" i="55"/>
  <c r="F56" i="55"/>
  <c r="E56" i="55"/>
  <c r="G56" i="55" s="1"/>
  <c r="F55" i="55"/>
  <c r="E55" i="55"/>
  <c r="G55" i="55" s="1"/>
  <c r="E52" i="55"/>
  <c r="D52" i="55"/>
  <c r="E51" i="55"/>
  <c r="D51" i="55"/>
  <c r="E49" i="55"/>
  <c r="G48" i="55"/>
  <c r="F48" i="55"/>
  <c r="G47" i="55"/>
  <c r="F47" i="55"/>
  <c r="E46" i="55"/>
  <c r="G46" i="55" s="1"/>
  <c r="D46" i="55"/>
  <c r="F46" i="55" s="1"/>
  <c r="E45" i="55"/>
  <c r="G45" i="55" s="1"/>
  <c r="D45" i="55"/>
  <c r="F45" i="55" s="1"/>
  <c r="G44" i="55"/>
  <c r="E43" i="55"/>
  <c r="D43" i="55"/>
  <c r="G42" i="55"/>
  <c r="F42" i="55"/>
  <c r="G41" i="55"/>
  <c r="F41" i="55"/>
  <c r="E40" i="55"/>
  <c r="D40" i="55"/>
  <c r="C40" i="55"/>
  <c r="G39" i="55"/>
  <c r="F39" i="55"/>
  <c r="E38" i="55"/>
  <c r="E37" i="55"/>
  <c r="J20" i="55"/>
  <c r="J19" i="55"/>
  <c r="J18" i="55"/>
  <c r="I21" i="55"/>
  <c r="J21" i="55" s="1"/>
  <c r="I117" i="56"/>
  <c r="I116" i="56"/>
  <c r="H116" i="56"/>
  <c r="I115" i="56"/>
  <c r="I114" i="56"/>
  <c r="I113" i="56"/>
  <c r="I112" i="56"/>
  <c r="I111" i="56"/>
  <c r="I110" i="56"/>
  <c r="I109" i="56"/>
  <c r="I108" i="56"/>
  <c r="I107" i="56"/>
  <c r="H107" i="56"/>
  <c r="E72" i="56"/>
  <c r="C72" i="56"/>
  <c r="B90" i="56" s="1"/>
  <c r="G71" i="56"/>
  <c r="C69" i="56"/>
  <c r="G69" i="56" s="1"/>
  <c r="C68" i="56"/>
  <c r="G68" i="56" s="1"/>
  <c r="D67" i="56"/>
  <c r="D70" i="56" s="1"/>
  <c r="D66" i="56"/>
  <c r="D68" i="56" s="1"/>
  <c r="D69" i="56" s="1"/>
  <c r="F64" i="56"/>
  <c r="E63" i="56"/>
  <c r="D63" i="56"/>
  <c r="E61" i="56"/>
  <c r="F60" i="56"/>
  <c r="E59" i="56"/>
  <c r="E58" i="56"/>
  <c r="E52" i="56"/>
  <c r="D52" i="56"/>
  <c r="E50" i="56"/>
  <c r="D50" i="56"/>
  <c r="E49" i="56"/>
  <c r="D49" i="56"/>
  <c r="E47" i="56"/>
  <c r="E43" i="56"/>
  <c r="D43" i="56"/>
  <c r="E42" i="56"/>
  <c r="E41" i="56"/>
  <c r="C42" i="56" s="1"/>
  <c r="D41" i="56"/>
  <c r="E40" i="56"/>
  <c r="D40" i="56"/>
  <c r="E39" i="56"/>
  <c r="D39" i="56"/>
  <c r="C39" i="56"/>
  <c r="E38" i="56"/>
  <c r="D38" i="56"/>
  <c r="E37" i="56"/>
  <c r="E36" i="56"/>
  <c r="J20" i="56"/>
  <c r="J19" i="56"/>
  <c r="J18" i="56"/>
  <c r="I13" i="56"/>
  <c r="G75" i="55" l="1"/>
  <c r="F69" i="56"/>
  <c r="F69" i="55"/>
  <c r="J116" i="56"/>
  <c r="F72" i="55"/>
  <c r="J107" i="56"/>
  <c r="I128" i="55"/>
  <c r="G42" i="56"/>
  <c r="G40" i="55"/>
  <c r="I137" i="55"/>
  <c r="I21" i="56"/>
  <c r="J21" i="56" s="1"/>
  <c r="G39" i="56"/>
  <c r="I13" i="55"/>
  <c r="F75" i="55"/>
  <c r="G77" i="55"/>
  <c r="F77" i="55"/>
  <c r="F70" i="55"/>
  <c r="D68" i="55"/>
  <c r="F68" i="55" s="1"/>
  <c r="F40" i="55"/>
  <c r="C40" i="56"/>
  <c r="G40" i="56" s="1"/>
  <c r="F72" i="56"/>
  <c r="C70" i="56"/>
  <c r="F42" i="56"/>
  <c r="F39" i="56"/>
  <c r="F68" i="56"/>
  <c r="F40" i="56" l="1"/>
  <c r="G70" i="56"/>
  <c r="F70" i="56"/>
  <c r="E237" i="54" l="1"/>
  <c r="E246" i="54" s="1"/>
  <c r="E235" i="54"/>
  <c r="E244" i="54" s="1"/>
  <c r="D237" i="54"/>
  <c r="D246" i="54" s="1"/>
  <c r="E299" i="54"/>
  <c r="E283" i="54"/>
  <c r="E278" i="54"/>
  <c r="E252" i="54"/>
  <c r="G71" i="52"/>
  <c r="G71" i="53"/>
  <c r="D288" i="54" s="1"/>
  <c r="D293" i="54" s="1"/>
  <c r="E76" i="52"/>
  <c r="C77" i="52" s="1"/>
  <c r="D76" i="52"/>
  <c r="E49" i="52"/>
  <c r="E41" i="53"/>
  <c r="C42" i="53" s="1"/>
  <c r="D41" i="53"/>
  <c r="E38" i="53"/>
  <c r="D38" i="53"/>
  <c r="E43" i="52"/>
  <c r="D43" i="52"/>
  <c r="E61" i="52"/>
  <c r="E61" i="53"/>
  <c r="E47" i="53"/>
  <c r="G21" i="52"/>
  <c r="J20" i="52"/>
  <c r="J19" i="52"/>
  <c r="J18" i="52"/>
  <c r="I13" i="52"/>
  <c r="I13" i="53"/>
  <c r="H138" i="52"/>
  <c r="H137" i="52"/>
  <c r="G137" i="52"/>
  <c r="H136" i="52"/>
  <c r="H135" i="52"/>
  <c r="H134" i="52"/>
  <c r="H133" i="52"/>
  <c r="H132" i="52"/>
  <c r="H131" i="52"/>
  <c r="H130" i="52"/>
  <c r="H129" i="52"/>
  <c r="H128" i="52"/>
  <c r="C112" i="52"/>
  <c r="C103" i="52"/>
  <c r="E78" i="52"/>
  <c r="D78" i="52"/>
  <c r="E77" i="52"/>
  <c r="E75" i="52"/>
  <c r="D75" i="52"/>
  <c r="C72" i="52"/>
  <c r="B95" i="52" s="1"/>
  <c r="D67" i="52"/>
  <c r="D70" i="52" s="1"/>
  <c r="D66" i="52"/>
  <c r="D68" i="52" s="1"/>
  <c r="E63" i="52"/>
  <c r="D63" i="52"/>
  <c r="G62" i="52"/>
  <c r="F62" i="52"/>
  <c r="E59" i="52"/>
  <c r="E58" i="52"/>
  <c r="F56" i="52"/>
  <c r="E56" i="52"/>
  <c r="G56" i="52" s="1"/>
  <c r="F55" i="52"/>
  <c r="E55" i="52"/>
  <c r="G55" i="52" s="1"/>
  <c r="E52" i="52"/>
  <c r="D52" i="52"/>
  <c r="E51" i="52"/>
  <c r="D51" i="52"/>
  <c r="G48" i="52"/>
  <c r="F48" i="52"/>
  <c r="G47" i="52"/>
  <c r="F47" i="52"/>
  <c r="E46" i="52"/>
  <c r="G46" i="52" s="1"/>
  <c r="D46" i="52"/>
  <c r="F46" i="52" s="1"/>
  <c r="E45" i="52"/>
  <c r="G45" i="52" s="1"/>
  <c r="D45" i="52"/>
  <c r="F45" i="52" s="1"/>
  <c r="G44" i="52"/>
  <c r="G42" i="52"/>
  <c r="F42" i="52"/>
  <c r="G41" i="52"/>
  <c r="F41" i="52"/>
  <c r="E40" i="52"/>
  <c r="D40" i="52"/>
  <c r="G39" i="52"/>
  <c r="F39" i="52"/>
  <c r="E38" i="52"/>
  <c r="E37" i="52"/>
  <c r="C72" i="53"/>
  <c r="B90" i="53" s="1"/>
  <c r="D67" i="53"/>
  <c r="D70" i="53" s="1"/>
  <c r="D66" i="53"/>
  <c r="D68" i="53" s="1"/>
  <c r="D69" i="53" s="1"/>
  <c r="F64" i="53"/>
  <c r="E63" i="53"/>
  <c r="D63" i="53"/>
  <c r="F60" i="53"/>
  <c r="E59" i="53"/>
  <c r="E58" i="53"/>
  <c r="E50" i="53"/>
  <c r="D50" i="53"/>
  <c r="E49" i="53"/>
  <c r="D49" i="53"/>
  <c r="E43" i="53"/>
  <c r="D43" i="53"/>
  <c r="E42" i="53"/>
  <c r="E40" i="53"/>
  <c r="D40" i="53"/>
  <c r="E39" i="53"/>
  <c r="D39" i="53"/>
  <c r="E37" i="53"/>
  <c r="E36" i="53"/>
  <c r="G21" i="53"/>
  <c r="J20" i="53"/>
  <c r="J19" i="53"/>
  <c r="J18" i="53"/>
  <c r="C39" i="53"/>
  <c r="H177" i="54"/>
  <c r="G177" i="54" s="1"/>
  <c r="F187" i="54"/>
  <c r="E49" i="102" s="1"/>
  <c r="H56" i="54"/>
  <c r="E56" i="54"/>
  <c r="I165" i="54"/>
  <c r="F171" i="54" s="1"/>
  <c r="J133" i="54"/>
  <c r="F133" i="54"/>
  <c r="J132" i="54"/>
  <c r="F132" i="54"/>
  <c r="F131" i="54"/>
  <c r="J131" i="54" s="1"/>
  <c r="E123" i="54"/>
  <c r="E122" i="54"/>
  <c r="F107" i="54"/>
  <c r="F118" i="54" s="1"/>
  <c r="F103" i="54"/>
  <c r="I85" i="54"/>
  <c r="I79" i="54"/>
  <c r="F91" i="54" s="1"/>
  <c r="F96" i="54" s="1"/>
  <c r="I78" i="54"/>
  <c r="F90" i="54" s="1"/>
  <c r="E47" i="101" l="1"/>
  <c r="C33" i="52"/>
  <c r="C33" i="53"/>
  <c r="I137" i="52"/>
  <c r="G42" i="53"/>
  <c r="E288" i="54"/>
  <c r="E293" i="54" s="1"/>
  <c r="D290" i="54"/>
  <c r="G77" i="52"/>
  <c r="I21" i="52"/>
  <c r="J21" i="52" s="1"/>
  <c r="I21" i="53"/>
  <c r="J21" i="53" s="1"/>
  <c r="D69" i="52"/>
  <c r="F77" i="52"/>
  <c r="C40" i="52"/>
  <c r="C75" i="52"/>
  <c r="G128" i="52"/>
  <c r="I128" i="52" s="1"/>
  <c r="G39" i="53"/>
  <c r="C40" i="53"/>
  <c r="F39" i="53"/>
  <c r="F42" i="53"/>
  <c r="G113" i="53"/>
  <c r="I113" i="53" s="1"/>
  <c r="G122" i="53"/>
  <c r="I122" i="53" s="1"/>
  <c r="E61" i="54"/>
  <c r="I62" i="54" s="1"/>
  <c r="F134" i="54"/>
  <c r="J134" i="54"/>
  <c r="F92" i="54"/>
  <c r="F95" i="54"/>
  <c r="F97" i="54" s="1"/>
  <c r="I86" i="54"/>
  <c r="F109" i="54"/>
  <c r="F113" i="54"/>
  <c r="E290" i="54" l="1"/>
  <c r="C33" i="56"/>
  <c r="C33" i="55"/>
  <c r="J23" i="55"/>
  <c r="J23" i="56"/>
  <c r="H178" i="54"/>
  <c r="J23" i="52"/>
  <c r="J23" i="53"/>
  <c r="G75" i="52"/>
  <c r="F75" i="52"/>
  <c r="G40" i="52"/>
  <c r="F40" i="52"/>
  <c r="F40" i="53"/>
  <c r="G40" i="53"/>
  <c r="C28" i="54" l="1"/>
  <c r="E55" i="102" s="1"/>
  <c r="F17" i="54"/>
  <c r="F16" i="54"/>
  <c r="F15" i="54"/>
  <c r="E53" i="101" l="1"/>
  <c r="F81" i="52"/>
  <c r="E238" i="54" s="1"/>
  <c r="E247" i="54" s="1"/>
  <c r="F75" i="53"/>
  <c r="D238" i="54" s="1"/>
  <c r="D247" i="54" s="1"/>
  <c r="H139" i="49"/>
  <c r="H138" i="49"/>
  <c r="G138" i="49"/>
  <c r="H137" i="49"/>
  <c r="H136" i="49"/>
  <c r="H135" i="49"/>
  <c r="H134" i="49"/>
  <c r="H133" i="49"/>
  <c r="H132" i="49"/>
  <c r="H131" i="49"/>
  <c r="H130" i="49"/>
  <c r="H129" i="49"/>
  <c r="G129" i="49"/>
  <c r="C112" i="49"/>
  <c r="C103" i="49"/>
  <c r="F89" i="49"/>
  <c r="J87" i="49"/>
  <c r="E78" i="49"/>
  <c r="D78" i="49"/>
  <c r="C44" i="49"/>
  <c r="E75" i="49"/>
  <c r="D75" i="49"/>
  <c r="C75" i="49"/>
  <c r="D72" i="49"/>
  <c r="C72" i="49"/>
  <c r="F71" i="49"/>
  <c r="C69" i="49"/>
  <c r="C68" i="49"/>
  <c r="D67" i="49"/>
  <c r="D70" i="49" s="1"/>
  <c r="D66" i="49"/>
  <c r="D69" i="49" s="1"/>
  <c r="E63" i="49"/>
  <c r="D63" i="49"/>
  <c r="G62" i="49"/>
  <c r="F62" i="49"/>
  <c r="E61" i="49"/>
  <c r="E59" i="49"/>
  <c r="E58" i="49"/>
  <c r="F56" i="49"/>
  <c r="E56" i="49"/>
  <c r="G56" i="49" s="1"/>
  <c r="F55" i="49"/>
  <c r="E55" i="49"/>
  <c r="G55" i="49" s="1"/>
  <c r="E52" i="49"/>
  <c r="D52" i="49"/>
  <c r="E51" i="49"/>
  <c r="D51" i="49"/>
  <c r="E49" i="49"/>
  <c r="G48" i="49"/>
  <c r="F48" i="49"/>
  <c r="G47" i="49"/>
  <c r="F47" i="49"/>
  <c r="E46" i="49"/>
  <c r="G46" i="49" s="1"/>
  <c r="D46" i="49"/>
  <c r="F46" i="49" s="1"/>
  <c r="E45" i="49"/>
  <c r="G45" i="49" s="1"/>
  <c r="D45" i="49"/>
  <c r="F45" i="49" s="1"/>
  <c r="E44" i="49"/>
  <c r="E43" i="49"/>
  <c r="D43" i="49"/>
  <c r="G42" i="49"/>
  <c r="F42" i="49"/>
  <c r="G41" i="49"/>
  <c r="F41" i="49"/>
  <c r="E40" i="49"/>
  <c r="D40" i="49"/>
  <c r="C40" i="49"/>
  <c r="G39" i="49"/>
  <c r="F39" i="49"/>
  <c r="E38" i="49"/>
  <c r="E37" i="49"/>
  <c r="G21" i="49"/>
  <c r="J20" i="49"/>
  <c r="J19" i="49"/>
  <c r="J18" i="49"/>
  <c r="G120" i="50"/>
  <c r="G119" i="50"/>
  <c r="F119" i="50"/>
  <c r="G118" i="50"/>
  <c r="G117" i="50"/>
  <c r="G116" i="50"/>
  <c r="G115" i="50"/>
  <c r="G114" i="50"/>
  <c r="G113" i="50"/>
  <c r="G112" i="50"/>
  <c r="G111" i="50"/>
  <c r="G110" i="50"/>
  <c r="F110" i="50"/>
  <c r="E91" i="50"/>
  <c r="F83" i="50"/>
  <c r="E72" i="50"/>
  <c r="C72" i="50"/>
  <c r="B90" i="50" s="1"/>
  <c r="C69" i="50"/>
  <c r="G69" i="50" s="1"/>
  <c r="C68" i="50"/>
  <c r="G68" i="50" s="1"/>
  <c r="D67" i="50"/>
  <c r="D70" i="50" s="1"/>
  <c r="D66" i="50"/>
  <c r="D68" i="50" s="1"/>
  <c r="D69" i="50" s="1"/>
  <c r="F64" i="50"/>
  <c r="E63" i="50"/>
  <c r="D63" i="50"/>
  <c r="E61" i="50"/>
  <c r="F60" i="50"/>
  <c r="E59" i="50"/>
  <c r="E58" i="50"/>
  <c r="E52" i="50"/>
  <c r="D52" i="50"/>
  <c r="E50" i="50"/>
  <c r="D50" i="50"/>
  <c r="E49" i="50"/>
  <c r="D49" i="50"/>
  <c r="E47" i="50"/>
  <c r="E43" i="50"/>
  <c r="D43" i="50"/>
  <c r="E42" i="50"/>
  <c r="E41" i="50"/>
  <c r="C42" i="50" s="1"/>
  <c r="D41" i="50"/>
  <c r="E40" i="50"/>
  <c r="D40" i="50"/>
  <c r="E39" i="50"/>
  <c r="D39" i="50"/>
  <c r="C39" i="50"/>
  <c r="E38" i="50"/>
  <c r="D38" i="50"/>
  <c r="E37" i="50"/>
  <c r="E36" i="50"/>
  <c r="G21" i="50"/>
  <c r="J20" i="50"/>
  <c r="J19" i="50"/>
  <c r="J18" i="50"/>
  <c r="I13" i="50"/>
  <c r="F514" i="51"/>
  <c r="E502" i="51"/>
  <c r="D501" i="51"/>
  <c r="D508" i="51" s="1"/>
  <c r="E496" i="51"/>
  <c r="E491" i="51"/>
  <c r="E458" i="51"/>
  <c r="D458" i="51"/>
  <c r="E456" i="51"/>
  <c r="E465" i="51" s="1"/>
  <c r="F135" i="51"/>
  <c r="E48" i="99" s="1"/>
  <c r="I104" i="51"/>
  <c r="I96" i="51"/>
  <c r="F110" i="51" s="1"/>
  <c r="F115" i="51" s="1"/>
  <c r="H74" i="51"/>
  <c r="E74" i="51"/>
  <c r="F50" i="51"/>
  <c r="F49" i="51"/>
  <c r="F48" i="51"/>
  <c r="C27" i="51"/>
  <c r="E54" i="99" s="1"/>
  <c r="F17" i="51"/>
  <c r="F16" i="51"/>
  <c r="F15" i="51"/>
  <c r="C33" i="50" l="1"/>
  <c r="C33" i="49"/>
  <c r="F81" i="49"/>
  <c r="F75" i="50"/>
  <c r="E52" i="103"/>
  <c r="F81" i="55"/>
  <c r="F75" i="56"/>
  <c r="I129" i="49"/>
  <c r="G44" i="49"/>
  <c r="G40" i="49"/>
  <c r="C70" i="49"/>
  <c r="F70" i="49" s="1"/>
  <c r="I138" i="49"/>
  <c r="H119" i="50"/>
  <c r="G75" i="49"/>
  <c r="I21" i="50"/>
  <c r="J21" i="50" s="1"/>
  <c r="G39" i="50"/>
  <c r="F69" i="50"/>
  <c r="F72" i="49"/>
  <c r="G42" i="50"/>
  <c r="H110" i="50"/>
  <c r="C40" i="50"/>
  <c r="G40" i="50" s="1"/>
  <c r="F72" i="50"/>
  <c r="F40" i="49"/>
  <c r="F75" i="49"/>
  <c r="E81" i="51"/>
  <c r="I82" i="51" s="1"/>
  <c r="H126" i="51" s="1"/>
  <c r="I21" i="49"/>
  <c r="J21" i="49" s="1"/>
  <c r="D68" i="49"/>
  <c r="F68" i="49" s="1"/>
  <c r="J86" i="49" s="1"/>
  <c r="B95" i="49"/>
  <c r="I13" i="49"/>
  <c r="F69" i="49"/>
  <c r="F44" i="49"/>
  <c r="C70" i="50"/>
  <c r="F42" i="50"/>
  <c r="F39" i="50"/>
  <c r="F68" i="50"/>
  <c r="E501" i="51"/>
  <c r="D503" i="51"/>
  <c r="F75" i="59" l="1"/>
  <c r="D160" i="60" s="1"/>
  <c r="D169" i="60" s="1"/>
  <c r="F81" i="58"/>
  <c r="F40" i="50"/>
  <c r="G70" i="50"/>
  <c r="F70" i="50"/>
  <c r="E508" i="51"/>
  <c r="E503" i="51"/>
  <c r="E161" i="61" l="1"/>
  <c r="E170" i="61" s="1"/>
  <c r="E160" i="60"/>
  <c r="E169" i="60" s="1"/>
  <c r="N128" i="44"/>
  <c r="F33" i="44" l="1"/>
  <c r="E520" i="47"/>
  <c r="E49" i="45"/>
  <c r="E43" i="45"/>
  <c r="D43" i="45"/>
  <c r="E61" i="45"/>
  <c r="E61" i="46" l="1"/>
  <c r="E47" i="46"/>
  <c r="E41" i="46"/>
  <c r="D41" i="46"/>
  <c r="E38" i="46"/>
  <c r="D38" i="46"/>
  <c r="F142" i="47"/>
  <c r="E48" i="98" s="1"/>
  <c r="D509" i="47"/>
  <c r="D514" i="47" s="1"/>
  <c r="E510" i="47"/>
  <c r="E504" i="47"/>
  <c r="E499" i="47"/>
  <c r="E464" i="47"/>
  <c r="E462" i="47"/>
  <c r="E470" i="47" s="1"/>
  <c r="H136" i="45"/>
  <c r="H135" i="45"/>
  <c r="H134" i="45"/>
  <c r="H133" i="45"/>
  <c r="H132" i="45"/>
  <c r="H131" i="45"/>
  <c r="H130" i="45"/>
  <c r="H129" i="45"/>
  <c r="H128" i="45"/>
  <c r="H127" i="45"/>
  <c r="H126" i="45"/>
  <c r="C112" i="45"/>
  <c r="C103" i="45"/>
  <c r="F89" i="45"/>
  <c r="J87" i="45"/>
  <c r="E78" i="45"/>
  <c r="D78" i="45"/>
  <c r="C44" i="45"/>
  <c r="F44" i="45" s="1"/>
  <c r="E75" i="45"/>
  <c r="D75" i="45"/>
  <c r="C75" i="45"/>
  <c r="D72" i="45"/>
  <c r="C72" i="45"/>
  <c r="F71" i="45"/>
  <c r="C69" i="45"/>
  <c r="C68" i="45"/>
  <c r="D67" i="45"/>
  <c r="D70" i="45" s="1"/>
  <c r="D66" i="45"/>
  <c r="D69" i="45" s="1"/>
  <c r="E63" i="45"/>
  <c r="D63" i="45"/>
  <c r="G62" i="45"/>
  <c r="F62" i="45"/>
  <c r="E59" i="45"/>
  <c r="E58" i="45"/>
  <c r="F56" i="45"/>
  <c r="E56" i="45"/>
  <c r="G56" i="45" s="1"/>
  <c r="F55" i="45"/>
  <c r="E55" i="45"/>
  <c r="G55" i="45" s="1"/>
  <c r="E52" i="45"/>
  <c r="D52" i="45"/>
  <c r="E51" i="45"/>
  <c r="D51" i="45"/>
  <c r="G48" i="45"/>
  <c r="F48" i="45"/>
  <c r="G47" i="45"/>
  <c r="F47" i="45"/>
  <c r="E46" i="45"/>
  <c r="G46" i="45" s="1"/>
  <c r="D46" i="45"/>
  <c r="F46" i="45" s="1"/>
  <c r="E45" i="45"/>
  <c r="G45" i="45" s="1"/>
  <c r="D45" i="45"/>
  <c r="F45" i="45" s="1"/>
  <c r="E44" i="45"/>
  <c r="G42" i="45"/>
  <c r="F42" i="45"/>
  <c r="G41" i="45"/>
  <c r="F41" i="45"/>
  <c r="E40" i="45"/>
  <c r="D40" i="45"/>
  <c r="C40" i="45"/>
  <c r="G39" i="45"/>
  <c r="F39" i="45"/>
  <c r="E38" i="45"/>
  <c r="E37" i="45"/>
  <c r="I21" i="45"/>
  <c r="G21" i="45"/>
  <c r="J20" i="45"/>
  <c r="J19" i="45"/>
  <c r="J18" i="45"/>
  <c r="I13" i="45"/>
  <c r="G135" i="45"/>
  <c r="D464" i="47"/>
  <c r="G123" i="46"/>
  <c r="G122" i="46"/>
  <c r="G121" i="46"/>
  <c r="G120" i="46"/>
  <c r="G119" i="46"/>
  <c r="G118" i="46"/>
  <c r="G117" i="46"/>
  <c r="G116" i="46"/>
  <c r="G115" i="46"/>
  <c r="G114" i="46"/>
  <c r="G113" i="46"/>
  <c r="E91" i="46"/>
  <c r="C72" i="46"/>
  <c r="B90" i="46" s="1"/>
  <c r="D67" i="46"/>
  <c r="D70" i="46" s="1"/>
  <c r="D66" i="46"/>
  <c r="D68" i="46" s="1"/>
  <c r="F64" i="46"/>
  <c r="E63" i="46"/>
  <c r="D63" i="46"/>
  <c r="F60" i="46"/>
  <c r="E59" i="46"/>
  <c r="E58" i="46"/>
  <c r="E50" i="46"/>
  <c r="D50" i="46"/>
  <c r="E49" i="46"/>
  <c r="D49" i="46"/>
  <c r="E43" i="46"/>
  <c r="D43" i="46"/>
  <c r="E42" i="46"/>
  <c r="E40" i="46"/>
  <c r="D40" i="46"/>
  <c r="E39" i="46"/>
  <c r="D39" i="46"/>
  <c r="E37" i="46"/>
  <c r="E36" i="46"/>
  <c r="G21" i="46"/>
  <c r="J20" i="46"/>
  <c r="J19" i="46"/>
  <c r="J18" i="46"/>
  <c r="C46" i="48"/>
  <c r="C45" i="48"/>
  <c r="C44" i="48"/>
  <c r="C43" i="48"/>
  <c r="C42" i="48"/>
  <c r="F25" i="48"/>
  <c r="F26" i="48" s="1"/>
  <c r="C17" i="48"/>
  <c r="C12" i="48"/>
  <c r="I111" i="47"/>
  <c r="I103" i="47"/>
  <c r="F117" i="47" s="1"/>
  <c r="F122" i="47" s="1"/>
  <c r="H75" i="47"/>
  <c r="E75" i="47"/>
  <c r="F51" i="47"/>
  <c r="E27" i="48" s="1"/>
  <c r="F50" i="47"/>
  <c r="E26" i="48" s="1"/>
  <c r="F49" i="47"/>
  <c r="E25" i="48" s="1"/>
  <c r="C28" i="47"/>
  <c r="E54" i="98" s="1"/>
  <c r="F17" i="47"/>
  <c r="F16" i="47"/>
  <c r="F15" i="47"/>
  <c r="E49" i="40"/>
  <c r="I79" i="44"/>
  <c r="C48" i="48"/>
  <c r="C61" i="48"/>
  <c r="C15" i="48"/>
  <c r="C33" i="45" l="1"/>
  <c r="C33" i="46"/>
  <c r="F75" i="46"/>
  <c r="F81" i="45"/>
  <c r="C54" i="48"/>
  <c r="C51" i="48" s="1"/>
  <c r="C49" i="48"/>
  <c r="C52" i="48" s="1"/>
  <c r="C58" i="48"/>
  <c r="C62" i="48" s="1"/>
  <c r="I135" i="45"/>
  <c r="G40" i="45"/>
  <c r="C70" i="45"/>
  <c r="F70" i="45" s="1"/>
  <c r="F72" i="45"/>
  <c r="G75" i="45"/>
  <c r="I21" i="46"/>
  <c r="J21" i="46" s="1"/>
  <c r="H125" i="51"/>
  <c r="J21" i="45"/>
  <c r="B95" i="45"/>
  <c r="H132" i="47"/>
  <c r="G132" i="47" s="1"/>
  <c r="I13" i="46"/>
  <c r="C42" i="46"/>
  <c r="F42" i="46" s="1"/>
  <c r="E509" i="47"/>
  <c r="D511" i="47"/>
  <c r="F69" i="45"/>
  <c r="G44" i="45"/>
  <c r="F40" i="45"/>
  <c r="D68" i="45"/>
  <c r="F68" i="45" s="1"/>
  <c r="J86" i="45" s="1"/>
  <c r="F75" i="45"/>
  <c r="G126" i="45"/>
  <c r="I126" i="45" s="1"/>
  <c r="D69" i="46"/>
  <c r="C39" i="46"/>
  <c r="F113" i="46"/>
  <c r="H113" i="46" s="1"/>
  <c r="F122" i="46"/>
  <c r="H122" i="46" s="1"/>
  <c r="C47" i="48"/>
  <c r="C60" i="48" s="1"/>
  <c r="C16" i="48"/>
  <c r="F27" i="48"/>
  <c r="G27" i="48" s="1"/>
  <c r="G26" i="48"/>
  <c r="G25" i="48"/>
  <c r="C14" i="48"/>
  <c r="G30" i="48" s="1"/>
  <c r="E85" i="47"/>
  <c r="F302" i="44"/>
  <c r="F288" i="44"/>
  <c r="F251" i="44"/>
  <c r="F250" i="44"/>
  <c r="F248" i="44"/>
  <c r="F270" i="44" s="1"/>
  <c r="E251" i="44"/>
  <c r="E250" i="44"/>
  <c r="E61" i="42"/>
  <c r="E49" i="42"/>
  <c r="E75" i="42"/>
  <c r="D75" i="42"/>
  <c r="E40" i="42"/>
  <c r="D40" i="42"/>
  <c r="E61" i="43"/>
  <c r="E47" i="43"/>
  <c r="E40" i="43"/>
  <c r="D40" i="43"/>
  <c r="E39" i="43"/>
  <c r="D39" i="43"/>
  <c r="F281" i="44"/>
  <c r="G281" i="44" s="1"/>
  <c r="F258" i="44"/>
  <c r="E258" i="44"/>
  <c r="E219" i="44"/>
  <c r="F99" i="44"/>
  <c r="G135" i="42"/>
  <c r="G134" i="42"/>
  <c r="G133" i="42"/>
  <c r="G132" i="42"/>
  <c r="G131" i="42"/>
  <c r="G130" i="42"/>
  <c r="G129" i="42"/>
  <c r="G128" i="42"/>
  <c r="G127" i="42"/>
  <c r="G126" i="42"/>
  <c r="G125" i="42"/>
  <c r="C111" i="42"/>
  <c r="C102" i="42"/>
  <c r="G93" i="42"/>
  <c r="G95" i="42" s="1"/>
  <c r="J86" i="42"/>
  <c r="E78" i="42"/>
  <c r="D78" i="42"/>
  <c r="E76" i="42"/>
  <c r="D76" i="42"/>
  <c r="C76" i="42"/>
  <c r="F71" i="42"/>
  <c r="C69" i="42"/>
  <c r="D67" i="42"/>
  <c r="D70" i="42" s="1"/>
  <c r="D66" i="42"/>
  <c r="D68" i="42" s="1"/>
  <c r="E63" i="42"/>
  <c r="D63" i="42"/>
  <c r="C63" i="42"/>
  <c r="G62" i="42"/>
  <c r="F62" i="42"/>
  <c r="E59" i="42"/>
  <c r="E58" i="42"/>
  <c r="E52" i="42"/>
  <c r="D52" i="42"/>
  <c r="E51" i="42"/>
  <c r="D51" i="42"/>
  <c r="G48" i="42"/>
  <c r="F48" i="42"/>
  <c r="G47" i="42"/>
  <c r="F47" i="42"/>
  <c r="E46" i="42"/>
  <c r="G46" i="42" s="1"/>
  <c r="D46" i="42"/>
  <c r="F46" i="42" s="1"/>
  <c r="E45" i="42"/>
  <c r="G45" i="42" s="1"/>
  <c r="D45" i="42"/>
  <c r="F45" i="42" s="1"/>
  <c r="E44" i="42"/>
  <c r="E43" i="42"/>
  <c r="D43" i="42"/>
  <c r="C43" i="42"/>
  <c r="G42" i="42"/>
  <c r="F42" i="42"/>
  <c r="G41" i="42"/>
  <c r="F41" i="42"/>
  <c r="G39" i="42"/>
  <c r="F39" i="42"/>
  <c r="E38" i="42"/>
  <c r="E37" i="42"/>
  <c r="J18" i="42"/>
  <c r="F135" i="42"/>
  <c r="H135" i="42" s="1"/>
  <c r="F118" i="43"/>
  <c r="E118" i="43"/>
  <c r="F117" i="43"/>
  <c r="F116" i="43"/>
  <c r="F115" i="43"/>
  <c r="F114" i="43"/>
  <c r="F113" i="43"/>
  <c r="F112" i="43"/>
  <c r="F111" i="43"/>
  <c r="F110" i="43"/>
  <c r="F109" i="43"/>
  <c r="F108" i="43"/>
  <c r="E90" i="43"/>
  <c r="G88" i="43"/>
  <c r="G90" i="43" s="1"/>
  <c r="C69" i="43"/>
  <c r="G69" i="43" s="1"/>
  <c r="D67" i="43"/>
  <c r="D70" i="43" s="1"/>
  <c r="D66" i="43"/>
  <c r="D68" i="43" s="1"/>
  <c r="D69" i="43" s="1"/>
  <c r="F64" i="43"/>
  <c r="E63" i="43"/>
  <c r="D63" i="43"/>
  <c r="F60" i="43"/>
  <c r="E59" i="43"/>
  <c r="E58" i="43"/>
  <c r="E52" i="43"/>
  <c r="D52" i="43"/>
  <c r="E50" i="43"/>
  <c r="D50" i="43"/>
  <c r="D97" i="44" s="1"/>
  <c r="E49" i="43"/>
  <c r="D49" i="43"/>
  <c r="D96" i="44" s="1"/>
  <c r="E43" i="43"/>
  <c r="D43" i="43"/>
  <c r="E42" i="43"/>
  <c r="E41" i="43"/>
  <c r="D41" i="43"/>
  <c r="E38" i="43"/>
  <c r="D38" i="43"/>
  <c r="C38" i="43"/>
  <c r="E37" i="43"/>
  <c r="E36" i="43"/>
  <c r="J18" i="43"/>
  <c r="G67" i="44"/>
  <c r="E53" i="44"/>
  <c r="E35" i="44"/>
  <c r="D29" i="44"/>
  <c r="E459" i="51" l="1"/>
  <c r="E465" i="47"/>
  <c r="D459" i="51"/>
  <c r="D465" i="47"/>
  <c r="C56" i="48"/>
  <c r="C55" i="48"/>
  <c r="C57" i="48"/>
  <c r="C53" i="48"/>
  <c r="N89" i="44"/>
  <c r="G22" i="43"/>
  <c r="G22" i="42" s="1"/>
  <c r="G118" i="43"/>
  <c r="G76" i="42"/>
  <c r="G63" i="42"/>
  <c r="G71" i="46"/>
  <c r="G71" i="50"/>
  <c r="G125" i="51"/>
  <c r="D69" i="42"/>
  <c r="F69" i="42" s="1"/>
  <c r="G38" i="43"/>
  <c r="G43" i="42"/>
  <c r="G69" i="44"/>
  <c r="N150" i="44" s="1"/>
  <c r="I86" i="47"/>
  <c r="G42" i="46"/>
  <c r="E514" i="47"/>
  <c r="E511" i="47"/>
  <c r="C40" i="46"/>
  <c r="G39" i="46"/>
  <c r="F39" i="46"/>
  <c r="C50" i="48"/>
  <c r="C64" i="48" s="1"/>
  <c r="C59" i="48"/>
  <c r="G28" i="48"/>
  <c r="G29" i="48" s="1"/>
  <c r="C41" i="43"/>
  <c r="F41" i="43" s="1"/>
  <c r="F43" i="42"/>
  <c r="F76" i="42"/>
  <c r="F63" i="42"/>
  <c r="F126" i="42"/>
  <c r="H126" i="42" s="1"/>
  <c r="F134" i="42"/>
  <c r="H134" i="42" s="1"/>
  <c r="C44" i="42"/>
  <c r="F69" i="43"/>
  <c r="C63" i="43"/>
  <c r="F38" i="43"/>
  <c r="E109" i="43"/>
  <c r="G109" i="43" s="1"/>
  <c r="E117" i="43"/>
  <c r="G117" i="43" s="1"/>
  <c r="C42" i="43"/>
  <c r="H64" i="44"/>
  <c r="E36" i="44"/>
  <c r="F36" i="44" s="1"/>
  <c r="I66" i="44" s="1"/>
  <c r="F35" i="44"/>
  <c r="J75" i="61" l="1"/>
  <c r="J75" i="60"/>
  <c r="G71" i="45"/>
  <c r="G71" i="49"/>
  <c r="J23" i="45"/>
  <c r="J23" i="49"/>
  <c r="J23" i="50"/>
  <c r="I105" i="47"/>
  <c r="I112" i="47" s="1"/>
  <c r="I166" i="54"/>
  <c r="I98" i="51"/>
  <c r="E220" i="44"/>
  <c r="F282" i="44"/>
  <c r="G282" i="44" s="1"/>
  <c r="H133" i="47"/>
  <c r="J23" i="46"/>
  <c r="G40" i="46"/>
  <c r="F40" i="46"/>
  <c r="G31" i="48"/>
  <c r="C63" i="48"/>
  <c r="G41" i="43"/>
  <c r="F44" i="42"/>
  <c r="G44" i="42"/>
  <c r="F42" i="43"/>
  <c r="G42" i="43"/>
  <c r="F63" i="43"/>
  <c r="G63" i="43"/>
  <c r="F37" i="44"/>
  <c r="E37" i="44" s="1"/>
  <c r="I64" i="44"/>
  <c r="H66" i="44"/>
  <c r="H67" i="44" s="1"/>
  <c r="I67" i="44" s="1"/>
  <c r="J26" i="69" l="1"/>
  <c r="J26" i="67"/>
  <c r="E349" i="66"/>
  <c r="E144" i="61"/>
  <c r="E140" i="60"/>
  <c r="F98" i="60"/>
  <c r="J76" i="60"/>
  <c r="I85" i="60"/>
  <c r="I86" i="60" s="1"/>
  <c r="I93" i="60" s="1"/>
  <c r="F98" i="61"/>
  <c r="J26" i="63"/>
  <c r="J76" i="61"/>
  <c r="I85" i="61"/>
  <c r="I86" i="61" s="1"/>
  <c r="I93" i="61" s="1"/>
  <c r="I94" i="61" s="1"/>
  <c r="F118" i="47"/>
  <c r="F111" i="51"/>
  <c r="I105" i="51"/>
  <c r="I106" i="51" s="1"/>
  <c r="D224" i="54"/>
  <c r="E157" i="51"/>
  <c r="F173" i="51" s="1"/>
  <c r="F172" i="54"/>
  <c r="F173" i="54" s="1"/>
  <c r="I167" i="54"/>
  <c r="G71" i="42"/>
  <c r="G71" i="43"/>
  <c r="J13" i="43"/>
  <c r="J13" i="42"/>
  <c r="G34" i="48"/>
  <c r="E164" i="47"/>
  <c r="F177" i="47" s="1"/>
  <c r="G32" i="48"/>
  <c r="G33" i="48"/>
  <c r="D436" i="70" s="1"/>
  <c r="I113" i="47"/>
  <c r="F41" i="44"/>
  <c r="E49" i="44" s="1"/>
  <c r="I65" i="44"/>
  <c r="F83" i="67" l="1"/>
  <c r="D374" i="68" s="1"/>
  <c r="D389" i="68" s="1"/>
  <c r="D429" i="68" s="1"/>
  <c r="F83" i="69"/>
  <c r="D420" i="70" s="1"/>
  <c r="D435" i="70" s="1"/>
  <c r="D474" i="70" s="1"/>
  <c r="E350" i="68"/>
  <c r="E350" i="66"/>
  <c r="D304" i="66"/>
  <c r="D390" i="68"/>
  <c r="D390" i="66"/>
  <c r="E349" i="68"/>
  <c r="J33" i="67"/>
  <c r="I94" i="60"/>
  <c r="J25" i="59"/>
  <c r="F83" i="62"/>
  <c r="D171" i="61"/>
  <c r="F77" i="63"/>
  <c r="D170" i="60"/>
  <c r="F103" i="60"/>
  <c r="F104" i="60" s="1"/>
  <c r="F111" i="60" s="1"/>
  <c r="E48" i="103" s="1"/>
  <c r="F99" i="60"/>
  <c r="D186" i="61"/>
  <c r="E186" i="61" s="1"/>
  <c r="D186" i="60"/>
  <c r="E186" i="60" s="1"/>
  <c r="J26" i="62"/>
  <c r="J33" i="63"/>
  <c r="F104" i="61"/>
  <c r="F105" i="61" s="1"/>
  <c r="F112" i="61" s="1"/>
  <c r="F99" i="61"/>
  <c r="E145" i="61"/>
  <c r="E141" i="60"/>
  <c r="F129" i="61"/>
  <c r="D218" i="61" s="1"/>
  <c r="E218" i="61" s="1"/>
  <c r="F136" i="61"/>
  <c r="D217" i="61" s="1"/>
  <c r="F57" i="44"/>
  <c r="F58" i="44" s="1"/>
  <c r="F59" i="44" s="1"/>
  <c r="F184" i="47"/>
  <c r="D481" i="47" s="1"/>
  <c r="E481" i="47" s="1"/>
  <c r="D263" i="54"/>
  <c r="E263" i="54" s="1"/>
  <c r="H225" i="54"/>
  <c r="F180" i="51"/>
  <c r="D476" i="51" s="1"/>
  <c r="E476" i="51" s="1"/>
  <c r="J25" i="55"/>
  <c r="J33" i="55" s="1"/>
  <c r="J25" i="56"/>
  <c r="J33" i="56" s="1"/>
  <c r="H179" i="54"/>
  <c r="H180" i="54" s="1"/>
  <c r="J25" i="52"/>
  <c r="J25" i="53"/>
  <c r="E166" i="47"/>
  <c r="F183" i="47" s="1"/>
  <c r="D480" i="47" s="1"/>
  <c r="E480" i="47" s="1"/>
  <c r="D262" i="54"/>
  <c r="H224" i="54"/>
  <c r="E159" i="51"/>
  <c r="F179" i="51" s="1"/>
  <c r="D475" i="51" s="1"/>
  <c r="E475" i="51" s="1"/>
  <c r="F83" i="49"/>
  <c r="F77" i="50"/>
  <c r="D460" i="51" s="1"/>
  <c r="F178" i="47"/>
  <c r="D225" i="54"/>
  <c r="F174" i="51"/>
  <c r="F116" i="51"/>
  <c r="F117" i="51" s="1"/>
  <c r="H127" i="51" s="1"/>
  <c r="H128" i="51" s="1"/>
  <c r="F112" i="51"/>
  <c r="I20" i="43"/>
  <c r="J20" i="43" s="1"/>
  <c r="I13" i="43"/>
  <c r="I19" i="43"/>
  <c r="J19" i="43" s="1"/>
  <c r="I21" i="43"/>
  <c r="I68" i="44"/>
  <c r="J23" i="42"/>
  <c r="G231" i="44" s="1"/>
  <c r="J23" i="43"/>
  <c r="F231" i="44" s="1"/>
  <c r="I13" i="42"/>
  <c r="I19" i="42"/>
  <c r="J19" i="42" s="1"/>
  <c r="I21" i="42"/>
  <c r="G35" i="48"/>
  <c r="F123" i="47"/>
  <c r="F124" i="47" s="1"/>
  <c r="J25" i="49" s="1"/>
  <c r="J33" i="49" s="1"/>
  <c r="F119" i="47"/>
  <c r="B10" i="58" l="1"/>
  <c r="B10" i="59"/>
  <c r="K73" i="44"/>
  <c r="N85" i="44" s="1"/>
  <c r="N120" i="44" s="1"/>
  <c r="C78" i="67"/>
  <c r="C43" i="67"/>
  <c r="F129" i="67"/>
  <c r="H129" i="67" s="1"/>
  <c r="D54" i="67"/>
  <c r="D426" i="68"/>
  <c r="D360" i="68"/>
  <c r="D102" i="67"/>
  <c r="E54" i="67"/>
  <c r="F317" i="68"/>
  <c r="F135" i="67"/>
  <c r="H135" i="67" s="1"/>
  <c r="F333" i="68"/>
  <c r="D423" i="68" s="1"/>
  <c r="F137" i="67"/>
  <c r="H137" i="67" s="1"/>
  <c r="C59" i="67"/>
  <c r="G59" i="67" s="1"/>
  <c r="C76" i="67"/>
  <c r="C38" i="67"/>
  <c r="G38" i="67" s="1"/>
  <c r="C37" i="67"/>
  <c r="G37" i="67" s="1"/>
  <c r="D111" i="67"/>
  <c r="C58" i="67"/>
  <c r="G58" i="67" s="1"/>
  <c r="C61" i="67"/>
  <c r="C53" i="67"/>
  <c r="F128" i="67"/>
  <c r="H128" i="67" s="1"/>
  <c r="C49" i="67"/>
  <c r="G49" i="67" s="1"/>
  <c r="B96" i="67"/>
  <c r="C96" i="67" s="1"/>
  <c r="F133" i="67"/>
  <c r="D399" i="68"/>
  <c r="C54" i="67"/>
  <c r="C52" i="67"/>
  <c r="C51" i="67"/>
  <c r="F341" i="68"/>
  <c r="D422" i="68" s="1"/>
  <c r="F130" i="67"/>
  <c r="H130" i="67" s="1"/>
  <c r="F132" i="61"/>
  <c r="F117" i="61"/>
  <c r="F125" i="61"/>
  <c r="C43" i="63"/>
  <c r="C49" i="63"/>
  <c r="C47" i="63"/>
  <c r="C58" i="63"/>
  <c r="D195" i="61"/>
  <c r="F113" i="63"/>
  <c r="H113" i="63" s="1"/>
  <c r="C61" i="63"/>
  <c r="C51" i="63"/>
  <c r="C38" i="63"/>
  <c r="F114" i="63"/>
  <c r="H114" i="63" s="1"/>
  <c r="F120" i="63"/>
  <c r="H120" i="63" s="1"/>
  <c r="F115" i="63"/>
  <c r="H115" i="63" s="1"/>
  <c r="C36" i="63"/>
  <c r="F122" i="63"/>
  <c r="H122" i="63" s="1"/>
  <c r="F118" i="63"/>
  <c r="D157" i="61"/>
  <c r="C52" i="63"/>
  <c r="B91" i="63"/>
  <c r="C50" i="63"/>
  <c r="E171" i="61"/>
  <c r="D185" i="61"/>
  <c r="E185" i="61" s="1"/>
  <c r="E224" i="61" s="1"/>
  <c r="F130" i="60"/>
  <c r="F123" i="60"/>
  <c r="F115" i="60"/>
  <c r="D185" i="60"/>
  <c r="E185" i="60" s="1"/>
  <c r="E170" i="60"/>
  <c r="D219" i="61"/>
  <c r="J85" i="63" s="1"/>
  <c r="E217" i="61"/>
  <c r="E219" i="61" s="1"/>
  <c r="J91" i="62" s="1"/>
  <c r="J33" i="59"/>
  <c r="J25" i="58"/>
  <c r="J33" i="58" s="1"/>
  <c r="F127" i="60"/>
  <c r="D220" i="60" s="1"/>
  <c r="E220" i="60" s="1"/>
  <c r="F134" i="60"/>
  <c r="D219" i="60" s="1"/>
  <c r="G134" i="55"/>
  <c r="C61" i="55"/>
  <c r="C37" i="55"/>
  <c r="G37" i="55" s="1"/>
  <c r="C51" i="55"/>
  <c r="D102" i="55"/>
  <c r="C53" i="55"/>
  <c r="D54" i="55"/>
  <c r="C49" i="55"/>
  <c r="G49" i="55" s="1"/>
  <c r="G130" i="55"/>
  <c r="I130" i="55" s="1"/>
  <c r="G131" i="55"/>
  <c r="I131" i="55" s="1"/>
  <c r="C58" i="55"/>
  <c r="G58" i="55" s="1"/>
  <c r="G129" i="55"/>
  <c r="I129" i="55" s="1"/>
  <c r="C54" i="55"/>
  <c r="C78" i="55"/>
  <c r="G136" i="55"/>
  <c r="I136" i="55" s="1"/>
  <c r="C76" i="55"/>
  <c r="B96" i="55"/>
  <c r="C52" i="55"/>
  <c r="G138" i="55"/>
  <c r="I138" i="55" s="1"/>
  <c r="C43" i="55"/>
  <c r="D111" i="55"/>
  <c r="E54" i="55"/>
  <c r="F77" i="56"/>
  <c r="E262" i="54"/>
  <c r="E460" i="51"/>
  <c r="F516" i="51"/>
  <c r="J25" i="46"/>
  <c r="J25" i="50"/>
  <c r="J33" i="50" s="1"/>
  <c r="H117" i="56"/>
  <c r="J117" i="56" s="1"/>
  <c r="C36" i="56"/>
  <c r="H115" i="56"/>
  <c r="J115" i="56" s="1"/>
  <c r="C49" i="56"/>
  <c r="C58" i="56"/>
  <c r="C50" i="56"/>
  <c r="H108" i="56"/>
  <c r="J108" i="56" s="1"/>
  <c r="H113" i="56"/>
  <c r="H110" i="56"/>
  <c r="J110" i="56" s="1"/>
  <c r="H109" i="56"/>
  <c r="J109" i="56" s="1"/>
  <c r="B91" i="56"/>
  <c r="C51" i="56"/>
  <c r="J84" i="56"/>
  <c r="C61" i="56"/>
  <c r="C43" i="56"/>
  <c r="C47" i="56"/>
  <c r="C38" i="56"/>
  <c r="C52" i="56"/>
  <c r="D54" i="49"/>
  <c r="D102" i="49"/>
  <c r="C58" i="49"/>
  <c r="G58" i="49" s="1"/>
  <c r="C52" i="49"/>
  <c r="G132" i="49"/>
  <c r="I132" i="49" s="1"/>
  <c r="E54" i="49"/>
  <c r="B96" i="49"/>
  <c r="G131" i="49"/>
  <c r="I131" i="49" s="1"/>
  <c r="C51" i="49"/>
  <c r="C53" i="49"/>
  <c r="C37" i="49"/>
  <c r="G37" i="49" s="1"/>
  <c r="C54" i="49"/>
  <c r="C43" i="49"/>
  <c r="C49" i="49"/>
  <c r="G49" i="49" s="1"/>
  <c r="C78" i="49"/>
  <c r="G130" i="49"/>
  <c r="I130" i="49" s="1"/>
  <c r="C76" i="49"/>
  <c r="C61" i="49"/>
  <c r="G137" i="49"/>
  <c r="I137" i="49" s="1"/>
  <c r="G139" i="49"/>
  <c r="I139" i="49" s="1"/>
  <c r="G135" i="49"/>
  <c r="D111" i="49"/>
  <c r="I22" i="42"/>
  <c r="J22" i="42" s="1"/>
  <c r="J21" i="42"/>
  <c r="N199" i="44"/>
  <c r="H206" i="44" s="1"/>
  <c r="N122" i="44"/>
  <c r="F126" i="44" s="1"/>
  <c r="N186" i="44"/>
  <c r="J21" i="43"/>
  <c r="I22" i="43"/>
  <c r="J22" i="43" s="1"/>
  <c r="H134" i="47"/>
  <c r="H135" i="47" s="1"/>
  <c r="J25" i="45"/>
  <c r="J33" i="45" s="1"/>
  <c r="D424" i="68" l="1"/>
  <c r="J91" i="67" s="1"/>
  <c r="H133" i="67"/>
  <c r="F134" i="67"/>
  <c r="H134" i="67" s="1"/>
  <c r="G76" i="67"/>
  <c r="F76" i="67"/>
  <c r="D369" i="68"/>
  <c r="D378" i="68"/>
  <c r="F52" i="67"/>
  <c r="G52" i="67"/>
  <c r="D103" i="67"/>
  <c r="D104" i="67" s="1"/>
  <c r="G61" i="67"/>
  <c r="D112" i="67"/>
  <c r="C63" i="67"/>
  <c r="F54" i="67"/>
  <c r="G54" i="67"/>
  <c r="G43" i="67"/>
  <c r="F43" i="67"/>
  <c r="G51" i="67"/>
  <c r="F51" i="67"/>
  <c r="F337" i="68"/>
  <c r="F321" i="68"/>
  <c r="F329" i="68"/>
  <c r="G78" i="67"/>
  <c r="F132" i="67" s="1"/>
  <c r="H132" i="67" s="1"/>
  <c r="F78" i="67"/>
  <c r="F47" i="63"/>
  <c r="G47" i="63"/>
  <c r="D166" i="61"/>
  <c r="D174" i="61"/>
  <c r="F119" i="63"/>
  <c r="H119" i="63" s="1"/>
  <c r="H118" i="63"/>
  <c r="G43" i="63"/>
  <c r="F117" i="63" s="1"/>
  <c r="H117" i="63" s="1"/>
  <c r="F43" i="63"/>
  <c r="E219" i="60"/>
  <c r="E221" i="60" s="1"/>
  <c r="J91" i="58" s="1"/>
  <c r="D221" i="60"/>
  <c r="J85" i="59" s="1"/>
  <c r="F49" i="63"/>
  <c r="G49" i="63"/>
  <c r="F61" i="63"/>
  <c r="H126" i="63"/>
  <c r="G61" i="63"/>
  <c r="C63" i="63"/>
  <c r="G50" i="63"/>
  <c r="F50" i="63"/>
  <c r="F58" i="63"/>
  <c r="G58" i="63"/>
  <c r="C41" i="63"/>
  <c r="G38" i="63"/>
  <c r="F38" i="63"/>
  <c r="G114" i="59"/>
  <c r="G118" i="59"/>
  <c r="I118" i="59" s="1"/>
  <c r="C61" i="59"/>
  <c r="C52" i="59"/>
  <c r="D156" i="60"/>
  <c r="G111" i="59"/>
  <c r="I111" i="59" s="1"/>
  <c r="C47" i="59"/>
  <c r="C49" i="59"/>
  <c r="E255" i="60"/>
  <c r="E256" i="60" s="1"/>
  <c r="E257" i="60" s="1"/>
  <c r="C43" i="59"/>
  <c r="G110" i="59"/>
  <c r="I110" i="59" s="1"/>
  <c r="C36" i="59"/>
  <c r="C38" i="59"/>
  <c r="C51" i="59"/>
  <c r="G116" i="59"/>
  <c r="I116" i="59" s="1"/>
  <c r="C58" i="59"/>
  <c r="C50" i="59"/>
  <c r="B91" i="59"/>
  <c r="D197" i="60"/>
  <c r="G109" i="59"/>
  <c r="I109" i="59" s="1"/>
  <c r="E250" i="61"/>
  <c r="E251" i="61" s="1"/>
  <c r="E252" i="61" s="1"/>
  <c r="C59" i="59"/>
  <c r="C37" i="59"/>
  <c r="C37" i="58"/>
  <c r="G37" i="58" s="1"/>
  <c r="I128" i="58"/>
  <c r="I129" i="58"/>
  <c r="C76" i="58"/>
  <c r="D102" i="58"/>
  <c r="C53" i="58"/>
  <c r="C43" i="58"/>
  <c r="C78" i="58"/>
  <c r="E197" i="60"/>
  <c r="D54" i="58"/>
  <c r="D111" i="58"/>
  <c r="E156" i="60"/>
  <c r="I130" i="58"/>
  <c r="C61" i="58"/>
  <c r="E54" i="58"/>
  <c r="B96" i="58"/>
  <c r="C49" i="58"/>
  <c r="G49" i="58" s="1"/>
  <c r="E157" i="61"/>
  <c r="C54" i="58"/>
  <c r="C58" i="58"/>
  <c r="G58" i="58" s="1"/>
  <c r="I135" i="58"/>
  <c r="I137" i="58"/>
  <c r="C52" i="58"/>
  <c r="C51" i="58"/>
  <c r="E223" i="60"/>
  <c r="C38" i="58"/>
  <c r="G38" i="58" s="1"/>
  <c r="C59" i="58"/>
  <c r="G59" i="58" s="1"/>
  <c r="F36" i="63"/>
  <c r="H125" i="63"/>
  <c r="G36" i="63"/>
  <c r="F54" i="55"/>
  <c r="G43" i="55"/>
  <c r="F43" i="55"/>
  <c r="F76" i="49"/>
  <c r="G76" i="49"/>
  <c r="G61" i="56"/>
  <c r="H124" i="56"/>
  <c r="C63" i="56"/>
  <c r="F61" i="56"/>
  <c r="F50" i="56"/>
  <c r="G50" i="56"/>
  <c r="F58" i="56"/>
  <c r="G58" i="56"/>
  <c r="F78" i="49"/>
  <c r="G78" i="49"/>
  <c r="G134" i="49" s="1"/>
  <c r="I134" i="49" s="1"/>
  <c r="F51" i="49"/>
  <c r="G51" i="49"/>
  <c r="G51" i="55"/>
  <c r="F51" i="55"/>
  <c r="G52" i="56"/>
  <c r="F52" i="56"/>
  <c r="G49" i="56"/>
  <c r="F49" i="56"/>
  <c r="F52" i="55"/>
  <c r="G52" i="55"/>
  <c r="G136" i="49"/>
  <c r="I136" i="49" s="1"/>
  <c r="I135" i="49"/>
  <c r="G43" i="49"/>
  <c r="F43" i="49"/>
  <c r="F83" i="55"/>
  <c r="E248" i="54" s="1"/>
  <c r="D248" i="54"/>
  <c r="C63" i="55"/>
  <c r="G61" i="55"/>
  <c r="D103" i="55"/>
  <c r="D104" i="55" s="1"/>
  <c r="D112" i="55"/>
  <c r="G54" i="49"/>
  <c r="F54" i="49"/>
  <c r="G38" i="56"/>
  <c r="F38" i="56"/>
  <c r="C41" i="56"/>
  <c r="F36" i="56"/>
  <c r="H123" i="56"/>
  <c r="G36" i="56"/>
  <c r="G76" i="55"/>
  <c r="F76" i="55"/>
  <c r="G47" i="56"/>
  <c r="F47" i="56"/>
  <c r="H114" i="56"/>
  <c r="J114" i="56" s="1"/>
  <c r="J113" i="56"/>
  <c r="D103" i="49"/>
  <c r="D104" i="49" s="1"/>
  <c r="D112" i="49"/>
  <c r="C63" i="49"/>
  <c r="G61" i="49"/>
  <c r="G52" i="49"/>
  <c r="F52" i="49"/>
  <c r="G43" i="56"/>
  <c r="J112" i="56" s="1"/>
  <c r="F43" i="56"/>
  <c r="F113" i="50"/>
  <c r="H113" i="50" s="1"/>
  <c r="C52" i="50"/>
  <c r="C51" i="50"/>
  <c r="B91" i="50"/>
  <c r="C61" i="50"/>
  <c r="C36" i="50"/>
  <c r="F116" i="50"/>
  <c r="C50" i="50"/>
  <c r="F112" i="50"/>
  <c r="H112" i="50" s="1"/>
  <c r="C58" i="50"/>
  <c r="C49" i="50"/>
  <c r="C43" i="50"/>
  <c r="F118" i="50"/>
  <c r="H118" i="50" s="1"/>
  <c r="C38" i="50"/>
  <c r="F111" i="50"/>
  <c r="H111" i="50" s="1"/>
  <c r="F120" i="50"/>
  <c r="H120" i="50" s="1"/>
  <c r="C47" i="50"/>
  <c r="G54" i="55"/>
  <c r="F78" i="55"/>
  <c r="G78" i="55"/>
  <c r="G133" i="55" s="1"/>
  <c r="I133" i="55" s="1"/>
  <c r="G135" i="55"/>
  <c r="I135" i="55" s="1"/>
  <c r="I134" i="55"/>
  <c r="E485" i="51"/>
  <c r="E455" i="51"/>
  <c r="J33" i="42"/>
  <c r="E269" i="44"/>
  <c r="F269" i="44" s="1"/>
  <c r="K103" i="44"/>
  <c r="H240" i="44"/>
  <c r="J33" i="43"/>
  <c r="G134" i="45"/>
  <c r="I134" i="45" s="1"/>
  <c r="C54" i="45"/>
  <c r="C53" i="45"/>
  <c r="D54" i="45"/>
  <c r="G127" i="45"/>
  <c r="I127" i="45" s="1"/>
  <c r="C43" i="45"/>
  <c r="B96" i="45"/>
  <c r="C61" i="45"/>
  <c r="G128" i="45"/>
  <c r="I128" i="45" s="1"/>
  <c r="E54" i="45"/>
  <c r="D102" i="45"/>
  <c r="G132" i="45"/>
  <c r="G129" i="45"/>
  <c r="I129" i="45" s="1"/>
  <c r="C58" i="45"/>
  <c r="G58" i="45" s="1"/>
  <c r="D111" i="45"/>
  <c r="E461" i="47"/>
  <c r="E469" i="47" s="1"/>
  <c r="C37" i="45"/>
  <c r="G37" i="45" s="1"/>
  <c r="C51" i="45"/>
  <c r="C49" i="45"/>
  <c r="G49" i="45" s="1"/>
  <c r="C76" i="45"/>
  <c r="E493" i="47"/>
  <c r="C78" i="45"/>
  <c r="G136" i="45"/>
  <c r="I136" i="45" s="1"/>
  <c r="C52" i="45"/>
  <c r="D406" i="68" l="1"/>
  <c r="D362" i="68"/>
  <c r="D371" i="68" s="1"/>
  <c r="D380" i="68" s="1"/>
  <c r="D428" i="68" s="1"/>
  <c r="G63" i="67"/>
  <c r="F63" i="67"/>
  <c r="D395" i="68"/>
  <c r="D401" i="68" s="1"/>
  <c r="D411" i="68"/>
  <c r="D382" i="68"/>
  <c r="D394" i="68" s="1"/>
  <c r="F131" i="67"/>
  <c r="H131" i="67" s="1"/>
  <c r="H138" i="67" s="1"/>
  <c r="G64" i="67" s="1"/>
  <c r="E259" i="61"/>
  <c r="E255" i="61"/>
  <c r="E257" i="61"/>
  <c r="E256" i="61"/>
  <c r="D165" i="60"/>
  <c r="D173" i="60"/>
  <c r="E165" i="60"/>
  <c r="E173" i="60"/>
  <c r="H121" i="59"/>
  <c r="G36" i="59"/>
  <c r="F36" i="59"/>
  <c r="I133" i="58"/>
  <c r="I134" i="58"/>
  <c r="E174" i="61"/>
  <c r="E166" i="61"/>
  <c r="F43" i="59"/>
  <c r="G43" i="59"/>
  <c r="G113" i="59" s="1"/>
  <c r="I113" i="59" s="1"/>
  <c r="F54" i="58"/>
  <c r="G54" i="58"/>
  <c r="G61" i="59"/>
  <c r="H122" i="59"/>
  <c r="C63" i="59"/>
  <c r="F61" i="59"/>
  <c r="E261" i="60"/>
  <c r="E264" i="60"/>
  <c r="E260" i="60"/>
  <c r="E262" i="60"/>
  <c r="G115" i="59"/>
  <c r="I115" i="59" s="1"/>
  <c r="I114" i="59"/>
  <c r="F51" i="58"/>
  <c r="G51" i="58"/>
  <c r="G78" i="58"/>
  <c r="I132" i="58" s="1"/>
  <c r="F78" i="58"/>
  <c r="G58" i="59"/>
  <c r="F58" i="59"/>
  <c r="G49" i="59"/>
  <c r="F49" i="59"/>
  <c r="F76" i="58"/>
  <c r="G76" i="58"/>
  <c r="F52" i="59"/>
  <c r="G52" i="59"/>
  <c r="G52" i="58"/>
  <c r="F52" i="58"/>
  <c r="F43" i="58"/>
  <c r="G43" i="58"/>
  <c r="F37" i="59"/>
  <c r="G37" i="59"/>
  <c r="G47" i="59"/>
  <c r="F47" i="59"/>
  <c r="D178" i="61"/>
  <c r="D190" i="61" s="1"/>
  <c r="G63" i="63"/>
  <c r="F63" i="63"/>
  <c r="F38" i="59"/>
  <c r="G38" i="59"/>
  <c r="C41" i="59"/>
  <c r="G50" i="59"/>
  <c r="F50" i="59"/>
  <c r="D112" i="58"/>
  <c r="D103" i="58"/>
  <c r="D104" i="58" s="1"/>
  <c r="C63" i="58"/>
  <c r="G61" i="58"/>
  <c r="G59" i="59"/>
  <c r="F59" i="59"/>
  <c r="F41" i="63"/>
  <c r="G41" i="63"/>
  <c r="D191" i="61" s="1"/>
  <c r="J92" i="49"/>
  <c r="G133" i="49"/>
  <c r="I133" i="49" s="1"/>
  <c r="I140" i="49" s="1"/>
  <c r="G64" i="49" s="1"/>
  <c r="C41" i="50"/>
  <c r="G38" i="50"/>
  <c r="F38" i="50"/>
  <c r="F117" i="50"/>
  <c r="H117" i="50" s="1"/>
  <c r="H116" i="50"/>
  <c r="F36" i="50"/>
  <c r="H125" i="50"/>
  <c r="G36" i="50"/>
  <c r="G61" i="50"/>
  <c r="H126" i="50"/>
  <c r="C63" i="50"/>
  <c r="F61" i="50"/>
  <c r="F43" i="50"/>
  <c r="G43" i="50"/>
  <c r="F115" i="50" s="1"/>
  <c r="H115" i="50" s="1"/>
  <c r="G47" i="50"/>
  <c r="F47" i="50"/>
  <c r="F52" i="50"/>
  <c r="G52" i="50"/>
  <c r="J84" i="55"/>
  <c r="F79" i="55"/>
  <c r="F79" i="49"/>
  <c r="J84" i="49"/>
  <c r="G49" i="50"/>
  <c r="F49" i="50"/>
  <c r="F41" i="56"/>
  <c r="J78" i="56" s="1"/>
  <c r="G41" i="56"/>
  <c r="H111" i="56" s="1"/>
  <c r="J111" i="56" s="1"/>
  <c r="J118" i="56" s="1"/>
  <c r="G64" i="56" s="1"/>
  <c r="G63" i="55"/>
  <c r="F63" i="55"/>
  <c r="F58" i="50"/>
  <c r="G58" i="50"/>
  <c r="G63" i="49"/>
  <c r="F63" i="49"/>
  <c r="F50" i="50"/>
  <c r="G50" i="50"/>
  <c r="J92" i="55"/>
  <c r="F63" i="56"/>
  <c r="G63" i="56"/>
  <c r="G132" i="55"/>
  <c r="I132" i="55" s="1"/>
  <c r="I139" i="55" s="1"/>
  <c r="G64" i="55" s="1"/>
  <c r="E464" i="51"/>
  <c r="H242" i="44"/>
  <c r="C68" i="43"/>
  <c r="C68" i="42"/>
  <c r="E111" i="43"/>
  <c r="G111" i="43" s="1"/>
  <c r="C37" i="43"/>
  <c r="C59" i="43"/>
  <c r="E114" i="43"/>
  <c r="E295" i="44"/>
  <c r="C49" i="43"/>
  <c r="F188" i="44"/>
  <c r="N192" i="44" s="1"/>
  <c r="E116" i="43"/>
  <c r="G116" i="43" s="1"/>
  <c r="C43" i="43"/>
  <c r="E96" i="44"/>
  <c r="C47" i="43"/>
  <c r="E110" i="43"/>
  <c r="G110" i="43" s="1"/>
  <c r="C61" i="43"/>
  <c r="C50" i="43"/>
  <c r="C36" i="43"/>
  <c r="C52" i="43"/>
  <c r="F125" i="44"/>
  <c r="H205" i="44" s="1"/>
  <c r="N215" i="44" s="1"/>
  <c r="C58" i="43"/>
  <c r="C39" i="43"/>
  <c r="E108" i="43"/>
  <c r="G108" i="43" s="1"/>
  <c r="E247" i="44"/>
  <c r="E268" i="44" s="1"/>
  <c r="F268" i="44" s="1"/>
  <c r="C51" i="43"/>
  <c r="E97" i="44"/>
  <c r="F97" i="44" s="1"/>
  <c r="B90" i="43"/>
  <c r="C90" i="43" s="1"/>
  <c r="C72" i="42"/>
  <c r="B94" i="42" s="1"/>
  <c r="C94" i="42" s="1"/>
  <c r="C72" i="43"/>
  <c r="B89" i="43" s="1"/>
  <c r="C89" i="43" s="1"/>
  <c r="C309" i="44"/>
  <c r="F128" i="42"/>
  <c r="H128" i="42" s="1"/>
  <c r="C37" i="42"/>
  <c r="G37" i="42" s="1"/>
  <c r="C38" i="42"/>
  <c r="G38" i="42" s="1"/>
  <c r="D101" i="42"/>
  <c r="C59" i="42"/>
  <c r="G59" i="42" s="1"/>
  <c r="C58" i="42"/>
  <c r="G58" i="42" s="1"/>
  <c r="C78" i="42"/>
  <c r="C61" i="42"/>
  <c r="C49" i="42"/>
  <c r="G49" i="42" s="1"/>
  <c r="F125" i="42"/>
  <c r="H125" i="42" s="1"/>
  <c r="F301" i="44"/>
  <c r="B95" i="42"/>
  <c r="C95" i="42" s="1"/>
  <c r="C53" i="42"/>
  <c r="D110" i="42"/>
  <c r="F295" i="44"/>
  <c r="C52" i="42"/>
  <c r="C54" i="42"/>
  <c r="C40" i="42"/>
  <c r="C75" i="42"/>
  <c r="F131" i="42"/>
  <c r="F127" i="42"/>
  <c r="H127" i="42" s="1"/>
  <c r="F247" i="44"/>
  <c r="C51" i="42"/>
  <c r="F133" i="42"/>
  <c r="H133" i="42" s="1"/>
  <c r="G43" i="45"/>
  <c r="F43" i="45"/>
  <c r="G78" i="45"/>
  <c r="G131" i="45" s="1"/>
  <c r="I131" i="45" s="1"/>
  <c r="F78" i="45"/>
  <c r="I132" i="45"/>
  <c r="G133" i="45"/>
  <c r="I133" i="45" s="1"/>
  <c r="G51" i="45"/>
  <c r="F51" i="45"/>
  <c r="F52" i="45"/>
  <c r="G52" i="45"/>
  <c r="F54" i="45"/>
  <c r="G54" i="45"/>
  <c r="D112" i="45"/>
  <c r="G61" i="45"/>
  <c r="C63" i="45"/>
  <c r="D103" i="45"/>
  <c r="D104" i="45" s="1"/>
  <c r="F76" i="45"/>
  <c r="G76" i="45"/>
  <c r="D400" i="68" l="1"/>
  <c r="D402" i="68" s="1"/>
  <c r="C66" i="67" s="1"/>
  <c r="D396" i="68"/>
  <c r="F116" i="63"/>
  <c r="H116" i="63" s="1"/>
  <c r="D192" i="61"/>
  <c r="D196" i="61"/>
  <c r="F41" i="59"/>
  <c r="G41" i="59"/>
  <c r="D177" i="60"/>
  <c r="D190" i="60" s="1"/>
  <c r="E209" i="60"/>
  <c r="E191" i="60"/>
  <c r="E199" i="60" s="1"/>
  <c r="E158" i="60"/>
  <c r="E167" i="60" s="1"/>
  <c r="E175" i="60" s="1"/>
  <c r="E159" i="61"/>
  <c r="E168" i="61" s="1"/>
  <c r="E176" i="61" s="1"/>
  <c r="F63" i="58"/>
  <c r="G63" i="58"/>
  <c r="E177" i="60"/>
  <c r="E190" i="60" s="1"/>
  <c r="I131" i="58"/>
  <c r="I138" i="58" s="1"/>
  <c r="G64" i="58" s="1"/>
  <c r="F63" i="59"/>
  <c r="G63" i="59"/>
  <c r="F63" i="50"/>
  <c r="G63" i="50"/>
  <c r="F41" i="50"/>
  <c r="G41" i="50"/>
  <c r="F114" i="50" s="1"/>
  <c r="H114" i="50" s="1"/>
  <c r="H121" i="50" s="1"/>
  <c r="G64" i="50" s="1"/>
  <c r="E487" i="51"/>
  <c r="E497" i="51"/>
  <c r="E498" i="51" s="1"/>
  <c r="E481" i="51"/>
  <c r="E468" i="51"/>
  <c r="E480" i="51"/>
  <c r="E492" i="51"/>
  <c r="E493" i="51" s="1"/>
  <c r="F515" i="51"/>
  <c r="E466" i="51"/>
  <c r="E457" i="51"/>
  <c r="E461" i="51" s="1"/>
  <c r="E521" i="47"/>
  <c r="G40" i="42"/>
  <c r="F40" i="42"/>
  <c r="E115" i="43"/>
  <c r="G115" i="43" s="1"/>
  <c r="G114" i="43"/>
  <c r="G52" i="42"/>
  <c r="F52" i="42"/>
  <c r="G61" i="42"/>
  <c r="D102" i="42"/>
  <c r="D103" i="42" s="1"/>
  <c r="D111" i="42"/>
  <c r="G47" i="43"/>
  <c r="F47" i="43"/>
  <c r="G58" i="43"/>
  <c r="F58" i="43"/>
  <c r="F96" i="44"/>
  <c r="E98" i="44"/>
  <c r="E222" i="44"/>
  <c r="F280" i="44"/>
  <c r="G280" i="44" s="1"/>
  <c r="F43" i="43"/>
  <c r="G43" i="43"/>
  <c r="E113" i="43" s="1"/>
  <c r="G113" i="43" s="1"/>
  <c r="G39" i="43"/>
  <c r="F39" i="43"/>
  <c r="C40" i="43"/>
  <c r="F59" i="43"/>
  <c r="G59" i="43"/>
  <c r="G51" i="42"/>
  <c r="F51" i="42"/>
  <c r="F78" i="42"/>
  <c r="G78" i="42"/>
  <c r="F130" i="42" s="1"/>
  <c r="H130" i="42" s="1"/>
  <c r="F37" i="43"/>
  <c r="G37" i="43"/>
  <c r="F52" i="43"/>
  <c r="G52" i="43"/>
  <c r="F68" i="42"/>
  <c r="D309" i="44" s="1"/>
  <c r="E309" i="44" s="1"/>
  <c r="J85" i="42" s="1"/>
  <c r="C70" i="42"/>
  <c r="F70" i="42" s="1"/>
  <c r="F61" i="43"/>
  <c r="G61" i="43"/>
  <c r="H124" i="43"/>
  <c r="F132" i="42"/>
  <c r="H132" i="42" s="1"/>
  <c r="H131" i="42"/>
  <c r="H123" i="43"/>
  <c r="F36" i="43"/>
  <c r="G36" i="43"/>
  <c r="E221" i="44"/>
  <c r="F279" i="44"/>
  <c r="F68" i="43"/>
  <c r="C70" i="43"/>
  <c r="G68" i="43"/>
  <c r="F75" i="42"/>
  <c r="G75" i="42"/>
  <c r="F50" i="43"/>
  <c r="G50" i="43"/>
  <c r="G49" i="43"/>
  <c r="F49" i="43"/>
  <c r="E495" i="47"/>
  <c r="E505" i="47"/>
  <c r="E506" i="47" s="1"/>
  <c r="E489" i="47"/>
  <c r="J92" i="45"/>
  <c r="E500" i="47"/>
  <c r="E501" i="47" s="1"/>
  <c r="E471" i="47"/>
  <c r="E463" i="47"/>
  <c r="E466" i="47" s="1"/>
  <c r="J84" i="45"/>
  <c r="F79" i="45"/>
  <c r="F63" i="45"/>
  <c r="G63" i="45"/>
  <c r="E488" i="47"/>
  <c r="E473" i="47"/>
  <c r="G130" i="45"/>
  <c r="I130" i="45" s="1"/>
  <c r="I137" i="45" s="1"/>
  <c r="G64" i="45" s="1"/>
  <c r="H123" i="63" l="1"/>
  <c r="G64" i="63" s="1"/>
  <c r="D107" i="67"/>
  <c r="C67" i="67"/>
  <c r="F67" i="67" s="1"/>
  <c r="D381" i="68" s="1"/>
  <c r="D116" i="67"/>
  <c r="E114" i="67" s="1"/>
  <c r="F66" i="67"/>
  <c r="D197" i="61"/>
  <c r="D198" i="61" s="1"/>
  <c r="C66" i="63" s="1"/>
  <c r="D191" i="60"/>
  <c r="D199" i="60" s="1"/>
  <c r="E223" i="61"/>
  <c r="E202" i="61"/>
  <c r="E204" i="60"/>
  <c r="E225" i="60"/>
  <c r="E198" i="60"/>
  <c r="E200" i="60" s="1"/>
  <c r="C66" i="58" s="1"/>
  <c r="E192" i="60"/>
  <c r="G112" i="59"/>
  <c r="I112" i="59" s="1"/>
  <c r="I119" i="59" s="1"/>
  <c r="G64" i="59" s="1"/>
  <c r="D198" i="60"/>
  <c r="E486" i="51"/>
  <c r="E488" i="51" s="1"/>
  <c r="E482" i="51"/>
  <c r="E223" i="44"/>
  <c r="J84" i="43" s="1"/>
  <c r="F289" i="44"/>
  <c r="F290" i="44" s="1"/>
  <c r="F296" i="44" s="1"/>
  <c r="F297" i="44" s="1"/>
  <c r="G233" i="44"/>
  <c r="J91" i="42"/>
  <c r="F271" i="44"/>
  <c r="F249" i="44"/>
  <c r="F252" i="44" s="1"/>
  <c r="F257" i="44" s="1"/>
  <c r="F259" i="44" s="1"/>
  <c r="F303" i="44"/>
  <c r="F304" i="44" s="1"/>
  <c r="F79" i="42"/>
  <c r="J83" i="42"/>
  <c r="F70" i="43"/>
  <c r="G70" i="43"/>
  <c r="F232" i="44"/>
  <c r="E273" i="44"/>
  <c r="F283" i="44"/>
  <c r="G279" i="44"/>
  <c r="G283" i="44" s="1"/>
  <c r="F40" i="43"/>
  <c r="G40" i="43"/>
  <c r="F233" i="44" s="1"/>
  <c r="G232" i="44"/>
  <c r="F129" i="42"/>
  <c r="H129" i="42" s="1"/>
  <c r="H136" i="42" s="1"/>
  <c r="G64" i="42" s="1"/>
  <c r="F273" i="44"/>
  <c r="E494" i="47"/>
  <c r="E496" i="47" s="1"/>
  <c r="E490" i="47"/>
  <c r="E78" i="40"/>
  <c r="E77" i="40"/>
  <c r="E76" i="40"/>
  <c r="D69" i="40"/>
  <c r="C69" i="40"/>
  <c r="F295" i="39"/>
  <c r="F281" i="39"/>
  <c r="F263" i="39"/>
  <c r="E246" i="39"/>
  <c r="E245" i="39"/>
  <c r="E61" i="40"/>
  <c r="F296" i="39"/>
  <c r="F282" i="39"/>
  <c r="F253" i="39"/>
  <c r="E253" i="39"/>
  <c r="F274" i="39"/>
  <c r="G274" i="39" s="1"/>
  <c r="F98" i="39"/>
  <c r="E61" i="41"/>
  <c r="E47" i="41"/>
  <c r="E42" i="41"/>
  <c r="E44" i="40"/>
  <c r="E43" i="40"/>
  <c r="D43" i="40"/>
  <c r="E38" i="41"/>
  <c r="D38" i="41"/>
  <c r="J14" i="40"/>
  <c r="J15" i="40"/>
  <c r="J16" i="40"/>
  <c r="J17" i="40"/>
  <c r="F136" i="40"/>
  <c r="F135" i="40"/>
  <c r="E135" i="40"/>
  <c r="F134" i="40"/>
  <c r="F133" i="40"/>
  <c r="F132" i="40"/>
  <c r="F131" i="40"/>
  <c r="F130" i="40"/>
  <c r="F129" i="40"/>
  <c r="F128" i="40"/>
  <c r="F127" i="40"/>
  <c r="E127" i="40"/>
  <c r="F126" i="40"/>
  <c r="C111" i="40"/>
  <c r="C102" i="40"/>
  <c r="G93" i="40"/>
  <c r="G95" i="40" s="1"/>
  <c r="J86" i="40"/>
  <c r="D67" i="40"/>
  <c r="D70" i="40" s="1"/>
  <c r="D66" i="40"/>
  <c r="D68" i="40" s="1"/>
  <c r="E63" i="40"/>
  <c r="D63" i="40"/>
  <c r="G62" i="40"/>
  <c r="F62" i="40"/>
  <c r="E59" i="40"/>
  <c r="E58" i="40"/>
  <c r="F56" i="40"/>
  <c r="E56" i="40"/>
  <c r="G56" i="40" s="1"/>
  <c r="F55" i="40"/>
  <c r="E55" i="40"/>
  <c r="G55" i="40" s="1"/>
  <c r="E52" i="40"/>
  <c r="D52" i="40"/>
  <c r="E51" i="40"/>
  <c r="D51" i="40"/>
  <c r="G48" i="40"/>
  <c r="F48" i="40"/>
  <c r="G47" i="40"/>
  <c r="F47" i="40"/>
  <c r="E46" i="40"/>
  <c r="G46" i="40" s="1"/>
  <c r="D46" i="40"/>
  <c r="F46" i="40" s="1"/>
  <c r="E45" i="40"/>
  <c r="G45" i="40" s="1"/>
  <c r="D45" i="40"/>
  <c r="F45" i="40" s="1"/>
  <c r="G42" i="40"/>
  <c r="F42" i="40"/>
  <c r="G41" i="40"/>
  <c r="F41" i="40"/>
  <c r="E40" i="40"/>
  <c r="D40" i="40"/>
  <c r="C40" i="40"/>
  <c r="G39" i="40"/>
  <c r="F39" i="40"/>
  <c r="E38" i="40"/>
  <c r="E37" i="40"/>
  <c r="F120" i="41"/>
  <c r="F119" i="41"/>
  <c r="F118" i="41"/>
  <c r="F117" i="41"/>
  <c r="F116" i="41"/>
  <c r="F115" i="41"/>
  <c r="F114" i="41"/>
  <c r="F113" i="41"/>
  <c r="F112" i="41"/>
  <c r="F111" i="41"/>
  <c r="F110" i="41"/>
  <c r="E90" i="41"/>
  <c r="G88" i="41"/>
  <c r="G90" i="41" s="1"/>
  <c r="E72" i="41"/>
  <c r="C69" i="41"/>
  <c r="G69" i="41" s="1"/>
  <c r="D67" i="41"/>
  <c r="D70" i="41" s="1"/>
  <c r="D66" i="41"/>
  <c r="D68" i="41" s="1"/>
  <c r="D69" i="41" s="1"/>
  <c r="F64" i="41"/>
  <c r="E63" i="41"/>
  <c r="D63" i="41"/>
  <c r="F60" i="41"/>
  <c r="E59" i="41"/>
  <c r="E58" i="41"/>
  <c r="E52" i="41"/>
  <c r="D52" i="41"/>
  <c r="E50" i="41"/>
  <c r="D50" i="41"/>
  <c r="D96" i="39" s="1"/>
  <c r="E49" i="41"/>
  <c r="D49" i="41"/>
  <c r="D95" i="39" s="1"/>
  <c r="E43" i="41"/>
  <c r="D43" i="41"/>
  <c r="E41" i="41"/>
  <c r="D41" i="41"/>
  <c r="E40" i="41"/>
  <c r="D40" i="41"/>
  <c r="E39" i="41"/>
  <c r="D39" i="41"/>
  <c r="E37" i="41"/>
  <c r="E36" i="41"/>
  <c r="J18" i="41"/>
  <c r="J18" i="40" s="1"/>
  <c r="C39" i="41"/>
  <c r="G68" i="39"/>
  <c r="F52" i="39"/>
  <c r="F54" i="39" s="1"/>
  <c r="G28" i="39"/>
  <c r="F34" i="39" s="1"/>
  <c r="C24" i="39"/>
  <c r="G70" i="39" l="1"/>
  <c r="M146" i="39" s="1"/>
  <c r="E215" i="39" s="1"/>
  <c r="E45" i="96"/>
  <c r="G127" i="40"/>
  <c r="F69" i="40"/>
  <c r="J90" i="42"/>
  <c r="D107" i="58"/>
  <c r="C67" i="58"/>
  <c r="F67" i="58" s="1"/>
  <c r="E176" i="60" s="1"/>
  <c r="F66" i="58"/>
  <c r="D116" i="58"/>
  <c r="E114" i="58" s="1"/>
  <c r="D200" i="60"/>
  <c r="C66" i="59" s="1"/>
  <c r="D192" i="60"/>
  <c r="G234" i="44"/>
  <c r="C66" i="42" s="1"/>
  <c r="C67" i="42" s="1"/>
  <c r="F67" i="42" s="1"/>
  <c r="F272" i="44" s="1"/>
  <c r="F274" i="44" s="1"/>
  <c r="J84" i="42" s="1"/>
  <c r="E112" i="43"/>
  <c r="G112" i="43" s="1"/>
  <c r="G119" i="43" s="1"/>
  <c r="G64" i="43" s="1"/>
  <c r="G135" i="40"/>
  <c r="F40" i="40"/>
  <c r="C66" i="45"/>
  <c r="D107" i="45" s="1"/>
  <c r="C66" i="49"/>
  <c r="F234" i="44"/>
  <c r="C66" i="43" s="1"/>
  <c r="F66" i="43" s="1"/>
  <c r="E69" i="40"/>
  <c r="E75" i="40"/>
  <c r="F283" i="39"/>
  <c r="F289" i="39" s="1"/>
  <c r="E214" i="39"/>
  <c r="G21" i="41"/>
  <c r="G21" i="40" s="1"/>
  <c r="E136" i="40"/>
  <c r="G136" i="40" s="1"/>
  <c r="G40" i="40"/>
  <c r="F69" i="41"/>
  <c r="C40" i="41"/>
  <c r="G39" i="41"/>
  <c r="F39" i="41"/>
  <c r="E120" i="41"/>
  <c r="G120" i="41" s="1"/>
  <c r="E111" i="41"/>
  <c r="G111" i="41" s="1"/>
  <c r="E119" i="41"/>
  <c r="G119" i="41" s="1"/>
  <c r="H65" i="39"/>
  <c r="F35" i="39"/>
  <c r="G35" i="39" s="1"/>
  <c r="I67" i="39" s="1"/>
  <c r="G34" i="39"/>
  <c r="F275" i="39" l="1"/>
  <c r="G275" i="39" s="1"/>
  <c r="G71" i="40"/>
  <c r="G71" i="41"/>
  <c r="F66" i="42"/>
  <c r="D115" i="42"/>
  <c r="E113" i="42" s="1"/>
  <c r="D106" i="42"/>
  <c r="H126" i="59"/>
  <c r="J124" i="59" s="1"/>
  <c r="J79" i="59" s="1"/>
  <c r="F66" i="59"/>
  <c r="C67" i="59"/>
  <c r="F67" i="59" s="1"/>
  <c r="D176" i="60" s="1"/>
  <c r="E258" i="60"/>
  <c r="E253" i="61"/>
  <c r="C67" i="43"/>
  <c r="F67" i="43" s="1"/>
  <c r="E272" i="44" s="1"/>
  <c r="H128" i="43"/>
  <c r="J126" i="43" s="1"/>
  <c r="J78" i="43" s="1"/>
  <c r="C67" i="45"/>
  <c r="F67" i="45" s="1"/>
  <c r="E472" i="47" s="1"/>
  <c r="E474" i="47" s="1"/>
  <c r="D116" i="45"/>
  <c r="E114" i="45" s="1"/>
  <c r="F66" i="45"/>
  <c r="D107" i="49"/>
  <c r="C67" i="49"/>
  <c r="F67" i="49" s="1"/>
  <c r="D116" i="49"/>
  <c r="E114" i="49" s="1"/>
  <c r="F66" i="49"/>
  <c r="D88" i="42"/>
  <c r="H88" i="42" s="1"/>
  <c r="B96" i="42"/>
  <c r="C96" i="42" s="1"/>
  <c r="J20" i="41"/>
  <c r="F75" i="40"/>
  <c r="G75" i="40"/>
  <c r="F40" i="41"/>
  <c r="G40" i="41"/>
  <c r="G36" i="39"/>
  <c r="F36" i="39" s="1"/>
  <c r="I65" i="39"/>
  <c r="J13" i="41" s="1"/>
  <c r="H67" i="39"/>
  <c r="H68" i="39" s="1"/>
  <c r="I68" i="39" s="1"/>
  <c r="J21" i="41" s="1"/>
  <c r="J21" i="40" s="1"/>
  <c r="J85" i="49" l="1"/>
  <c r="B97" i="49" s="1"/>
  <c r="E479" i="47"/>
  <c r="E482" i="47" s="1"/>
  <c r="E467" i="51"/>
  <c r="E469" i="51" s="1"/>
  <c r="E474" i="51" s="1"/>
  <c r="E477" i="51" s="1"/>
  <c r="E476" i="47"/>
  <c r="J85" i="45"/>
  <c r="D89" i="45" s="1"/>
  <c r="H89" i="45" s="1"/>
  <c r="B93" i="42"/>
  <c r="C93" i="42" s="1"/>
  <c r="J89" i="42"/>
  <c r="J20" i="40"/>
  <c r="C302" i="39" s="1"/>
  <c r="E262" i="39"/>
  <c r="F262" i="39" s="1"/>
  <c r="H234" i="39"/>
  <c r="M88" i="39"/>
  <c r="J102" i="39" s="1"/>
  <c r="C72" i="41" s="1"/>
  <c r="I19" i="41"/>
  <c r="J19" i="41" s="1"/>
  <c r="J19" i="40" s="1"/>
  <c r="I20" i="41"/>
  <c r="I21" i="41" s="1"/>
  <c r="I22" i="41" s="1"/>
  <c r="J22" i="41" s="1"/>
  <c r="J22" i="40" s="1"/>
  <c r="J13" i="40"/>
  <c r="I13" i="41"/>
  <c r="F40" i="39"/>
  <c r="F58" i="39" s="1"/>
  <c r="I66" i="39"/>
  <c r="J23" i="41" s="1"/>
  <c r="J23" i="40" s="1"/>
  <c r="E471" i="51" l="1"/>
  <c r="G225" i="39"/>
  <c r="B89" i="41"/>
  <c r="C89" i="41" s="1"/>
  <c r="F72" i="41"/>
  <c r="B97" i="45"/>
  <c r="B94" i="45"/>
  <c r="J90" i="45"/>
  <c r="H236" i="39"/>
  <c r="C68" i="40"/>
  <c r="C68" i="41"/>
  <c r="C72" i="40"/>
  <c r="F225" i="39"/>
  <c r="I69" i="39"/>
  <c r="H74" i="39" s="1"/>
  <c r="E46" i="96" s="1"/>
  <c r="F48" i="39"/>
  <c r="J33" i="41"/>
  <c r="I13" i="40"/>
  <c r="I20" i="40"/>
  <c r="I21" i="40" s="1"/>
  <c r="I22" i="40" s="1"/>
  <c r="I19" i="40"/>
  <c r="J33" i="40"/>
  <c r="F242" i="39" s="1"/>
  <c r="F247" i="39" s="1"/>
  <c r="F59" i="39"/>
  <c r="F60" i="39" s="1"/>
  <c r="B10" i="40" l="1"/>
  <c r="C38" i="40" s="1"/>
  <c r="B10" i="41"/>
  <c r="G68" i="41"/>
  <c r="C70" i="41"/>
  <c r="F68" i="41"/>
  <c r="D302" i="39" s="1"/>
  <c r="E302" i="39" s="1"/>
  <c r="J85" i="40" s="1"/>
  <c r="F183" i="39"/>
  <c r="M187" i="39" s="1"/>
  <c r="E216" i="39" s="1"/>
  <c r="F294" i="39"/>
  <c r="F297" i="39" s="1"/>
  <c r="F79" i="40" s="1"/>
  <c r="F288" i="39"/>
  <c r="F290" i="39" s="1"/>
  <c r="C70" i="40"/>
  <c r="F70" i="40" s="1"/>
  <c r="F68" i="40"/>
  <c r="B94" i="40"/>
  <c r="C94" i="40" s="1"/>
  <c r="F121" i="39"/>
  <c r="H200" i="39" s="1"/>
  <c r="M210" i="39" s="1"/>
  <c r="E217" i="39" s="1"/>
  <c r="E288" i="39"/>
  <c r="E242" i="39"/>
  <c r="E261" i="39" s="1"/>
  <c r="F261" i="39" s="1"/>
  <c r="E96" i="39"/>
  <c r="F96" i="39" s="1"/>
  <c r="E95" i="39"/>
  <c r="M84" i="39"/>
  <c r="M116" i="39" s="1"/>
  <c r="C37" i="41"/>
  <c r="C49" i="40"/>
  <c r="G49" i="40" s="1"/>
  <c r="D110" i="40"/>
  <c r="C51" i="40"/>
  <c r="C43" i="40"/>
  <c r="C44" i="40" s="1"/>
  <c r="D101" i="40"/>
  <c r="E126" i="40"/>
  <c r="G126" i="40" s="1"/>
  <c r="C54" i="40"/>
  <c r="B95" i="40"/>
  <c r="C95" i="40" s="1"/>
  <c r="C61" i="40"/>
  <c r="E128" i="40"/>
  <c r="G128" i="40" s="1"/>
  <c r="E129" i="40"/>
  <c r="G129" i="40" s="1"/>
  <c r="C58" i="40"/>
  <c r="G58" i="40" s="1"/>
  <c r="C37" i="40"/>
  <c r="G37" i="40" s="1"/>
  <c r="C53" i="40"/>
  <c r="E134" i="40"/>
  <c r="G134" i="40" s="1"/>
  <c r="C52" i="40"/>
  <c r="E132" i="40"/>
  <c r="E110" i="41"/>
  <c r="G110" i="41" s="1"/>
  <c r="E113" i="41"/>
  <c r="G113" i="41" s="1"/>
  <c r="C58" i="41"/>
  <c r="C47" i="41"/>
  <c r="C42" i="41"/>
  <c r="C36" i="41"/>
  <c r="E116" i="41"/>
  <c r="E118" i="41"/>
  <c r="G118" i="41" s="1"/>
  <c r="E112" i="41"/>
  <c r="G112" i="41" s="1"/>
  <c r="C51" i="41"/>
  <c r="C50" i="41"/>
  <c r="C38" i="41"/>
  <c r="C52" i="41"/>
  <c r="B90" i="41"/>
  <c r="C90" i="41" s="1"/>
  <c r="C61" i="41"/>
  <c r="C49" i="41"/>
  <c r="C43" i="41"/>
  <c r="F272" i="39" l="1"/>
  <c r="G272" i="39" s="1"/>
  <c r="E218" i="39"/>
  <c r="F273" i="39"/>
  <c r="G273" i="39" s="1"/>
  <c r="F70" i="41"/>
  <c r="G70" i="41"/>
  <c r="C59" i="40"/>
  <c r="G59" i="40" s="1"/>
  <c r="C59" i="41"/>
  <c r="F59" i="41" s="1"/>
  <c r="E97" i="39"/>
  <c r="F95" i="39"/>
  <c r="M181" i="39"/>
  <c r="M118" i="39"/>
  <c r="F122" i="39" s="1"/>
  <c r="M194" i="39"/>
  <c r="H201" i="39" s="1"/>
  <c r="F42" i="41"/>
  <c r="G42" i="41"/>
  <c r="F227" i="39" s="1"/>
  <c r="G78" i="40"/>
  <c r="G131" i="40" s="1"/>
  <c r="F78" i="40"/>
  <c r="G50" i="41"/>
  <c r="F50" i="41"/>
  <c r="F47" i="41"/>
  <c r="G47" i="41"/>
  <c r="G76" i="40"/>
  <c r="F76" i="40"/>
  <c r="F58" i="41"/>
  <c r="G58" i="41"/>
  <c r="G44" i="40"/>
  <c r="G227" i="39" s="1"/>
  <c r="G49" i="41"/>
  <c r="F49" i="41"/>
  <c r="G38" i="40"/>
  <c r="F36" i="41"/>
  <c r="G36" i="41"/>
  <c r="G125" i="41"/>
  <c r="E133" i="40"/>
  <c r="G133" i="40" s="1"/>
  <c r="G132" i="40"/>
  <c r="F38" i="41"/>
  <c r="C41" i="41"/>
  <c r="G38" i="41"/>
  <c r="G43" i="41"/>
  <c r="E115" i="41" s="1"/>
  <c r="G115" i="41" s="1"/>
  <c r="F43" i="41"/>
  <c r="G43" i="40"/>
  <c r="F43" i="40"/>
  <c r="G126" i="41"/>
  <c r="G61" i="41"/>
  <c r="F61" i="41"/>
  <c r="C63" i="41"/>
  <c r="E117" i="41"/>
  <c r="G117" i="41" s="1"/>
  <c r="G116" i="41"/>
  <c r="G51" i="40"/>
  <c r="F51" i="40"/>
  <c r="G52" i="41"/>
  <c r="F52" i="41"/>
  <c r="F37" i="41"/>
  <c r="G37" i="41"/>
  <c r="F52" i="40"/>
  <c r="G52" i="40"/>
  <c r="D111" i="40"/>
  <c r="D102" i="40"/>
  <c r="D103" i="40" s="1"/>
  <c r="G61" i="40"/>
  <c r="C63" i="40"/>
  <c r="G276" i="39" l="1"/>
  <c r="J90" i="40" s="1"/>
  <c r="F276" i="39"/>
  <c r="E266" i="39"/>
  <c r="F226" i="39"/>
  <c r="G226" i="39"/>
  <c r="G228" i="39" s="1"/>
  <c r="F266" i="39"/>
  <c r="G59" i="41"/>
  <c r="J84" i="41"/>
  <c r="E130" i="40"/>
  <c r="G130" i="40" s="1"/>
  <c r="G137" i="40" s="1"/>
  <c r="G64" i="40" s="1"/>
  <c r="J91" i="40"/>
  <c r="F63" i="41"/>
  <c r="G63" i="41"/>
  <c r="F41" i="41"/>
  <c r="G41" i="41"/>
  <c r="E114" i="41" s="1"/>
  <c r="G114" i="41" s="1"/>
  <c r="G121" i="41" s="1"/>
  <c r="G64" i="41" s="1"/>
  <c r="G63" i="40"/>
  <c r="F63" i="40"/>
  <c r="F228" i="39" l="1"/>
  <c r="C66" i="41" s="1"/>
  <c r="J83" i="40"/>
  <c r="F252" i="39" s="1" a="1"/>
  <c r="F252" i="39" s="1"/>
  <c r="F254" i="39" s="1"/>
  <c r="C67" i="41" l="1"/>
  <c r="F67" i="41" s="1"/>
  <c r="E265" i="39" s="1"/>
  <c r="G130" i="41"/>
  <c r="I128" i="41" s="1"/>
  <c r="J78" i="41" s="1"/>
  <c r="F66" i="41"/>
  <c r="C66" i="40"/>
  <c r="C67" i="40" s="1"/>
  <c r="F67" i="40" s="1"/>
  <c r="F265" i="39" s="1"/>
  <c r="F267" i="39" s="1"/>
  <c r="J84" i="40" s="1"/>
  <c r="G268" i="38"/>
  <c r="F245" i="38"/>
  <c r="F231" i="38"/>
  <c r="F213" i="38"/>
  <c r="E197" i="38"/>
  <c r="F195" i="38"/>
  <c r="N72" i="38"/>
  <c r="N31" i="38"/>
  <c r="N64" i="38" s="1"/>
  <c r="N66" i="38" s="1"/>
  <c r="F70" i="38" s="1"/>
  <c r="E61" i="36"/>
  <c r="E49" i="36"/>
  <c r="E40" i="36"/>
  <c r="D40" i="36"/>
  <c r="E61" i="37"/>
  <c r="E47" i="37"/>
  <c r="J14" i="36"/>
  <c r="J17" i="36"/>
  <c r="J20" i="36"/>
  <c r="J14" i="33"/>
  <c r="J15" i="33"/>
  <c r="J16" i="33"/>
  <c r="J17" i="33"/>
  <c r="J16" i="37"/>
  <c r="J16" i="36" s="1"/>
  <c r="E40" i="37"/>
  <c r="D40" i="37"/>
  <c r="E39" i="37"/>
  <c r="D39" i="37"/>
  <c r="H140" i="36"/>
  <c r="H139" i="36"/>
  <c r="G139" i="36"/>
  <c r="H138" i="36"/>
  <c r="H137" i="36"/>
  <c r="H136" i="36"/>
  <c r="H135" i="36"/>
  <c r="H134" i="36"/>
  <c r="H133" i="36"/>
  <c r="H132" i="36"/>
  <c r="H131" i="36"/>
  <c r="H130" i="36"/>
  <c r="I129" i="36"/>
  <c r="C111" i="36"/>
  <c r="C102" i="36"/>
  <c r="G93" i="36"/>
  <c r="G95" i="36" s="1"/>
  <c r="F197" i="38"/>
  <c r="E78" i="36"/>
  <c r="D78" i="36"/>
  <c r="E76" i="36"/>
  <c r="D76" i="36"/>
  <c r="C76" i="36"/>
  <c r="F71" i="36"/>
  <c r="C69" i="36"/>
  <c r="D67" i="36"/>
  <c r="D70" i="36" s="1"/>
  <c r="D66" i="36"/>
  <c r="D68" i="36" s="1"/>
  <c r="E63" i="36"/>
  <c r="D63" i="36"/>
  <c r="C63" i="36"/>
  <c r="G62" i="36"/>
  <c r="F62" i="36"/>
  <c r="E59" i="36"/>
  <c r="E58" i="36"/>
  <c r="E52" i="36"/>
  <c r="D52" i="36"/>
  <c r="E51" i="36"/>
  <c r="D51" i="36"/>
  <c r="G48" i="36"/>
  <c r="F48" i="36"/>
  <c r="G47" i="36"/>
  <c r="F47" i="36"/>
  <c r="E46" i="36"/>
  <c r="G46" i="36" s="1"/>
  <c r="D46" i="36"/>
  <c r="F46" i="36" s="1"/>
  <c r="E45" i="36"/>
  <c r="G45" i="36" s="1"/>
  <c r="D45" i="36"/>
  <c r="F45" i="36" s="1"/>
  <c r="E44" i="36"/>
  <c r="E43" i="36"/>
  <c r="D43" i="36"/>
  <c r="C43" i="36"/>
  <c r="G42" i="36"/>
  <c r="F42" i="36"/>
  <c r="G41" i="36"/>
  <c r="F41" i="36"/>
  <c r="G39" i="36"/>
  <c r="F39" i="36"/>
  <c r="E38" i="36"/>
  <c r="E37" i="36"/>
  <c r="F121" i="37"/>
  <c r="F120" i="37"/>
  <c r="F119" i="37"/>
  <c r="F118" i="37"/>
  <c r="F117" i="37"/>
  <c r="F116" i="37"/>
  <c r="F115" i="37"/>
  <c r="F114" i="37"/>
  <c r="F113" i="37"/>
  <c r="F112" i="37"/>
  <c r="F111" i="37"/>
  <c r="E90" i="37"/>
  <c r="G88" i="37"/>
  <c r="G90" i="37" s="1"/>
  <c r="E72" i="37"/>
  <c r="C72" i="37"/>
  <c r="B89" i="37" s="1"/>
  <c r="C89" i="37" s="1"/>
  <c r="C69" i="37"/>
  <c r="G69" i="37" s="1"/>
  <c r="D67" i="37"/>
  <c r="D70" i="37" s="1"/>
  <c r="D66" i="37"/>
  <c r="D68" i="37" s="1"/>
  <c r="F64" i="37"/>
  <c r="E63" i="37"/>
  <c r="D63" i="37"/>
  <c r="C63" i="37"/>
  <c r="F60" i="37"/>
  <c r="E59" i="37"/>
  <c r="E58" i="37"/>
  <c r="E52" i="37"/>
  <c r="D52" i="37"/>
  <c r="E50" i="37"/>
  <c r="D50" i="37"/>
  <c r="E49" i="37"/>
  <c r="D49" i="37"/>
  <c r="E43" i="37"/>
  <c r="D43" i="37"/>
  <c r="E42" i="37"/>
  <c r="C42" i="37"/>
  <c r="E41" i="37"/>
  <c r="D41" i="37"/>
  <c r="E38" i="37"/>
  <c r="D38" i="37"/>
  <c r="C38" i="37"/>
  <c r="C41" i="37" s="1"/>
  <c r="E37" i="37"/>
  <c r="E36" i="37"/>
  <c r="J18" i="37"/>
  <c r="J18" i="36" s="1"/>
  <c r="E168" i="38"/>
  <c r="E27" i="38"/>
  <c r="E55" i="95" s="1"/>
  <c r="E19" i="38"/>
  <c r="J15" i="37" s="1"/>
  <c r="J15" i="36" s="1"/>
  <c r="F81" i="36" l="1"/>
  <c r="F198" i="38" s="1"/>
  <c r="F75" i="37"/>
  <c r="E198" i="38" s="1"/>
  <c r="G43" i="36"/>
  <c r="F76" i="36"/>
  <c r="F63" i="37"/>
  <c r="F63" i="36"/>
  <c r="I139" i="36"/>
  <c r="D106" i="40"/>
  <c r="F66" i="40"/>
  <c r="D115" i="40"/>
  <c r="E113" i="40" s="1"/>
  <c r="E167" i="38"/>
  <c r="G71" i="36"/>
  <c r="G71" i="37"/>
  <c r="G42" i="37"/>
  <c r="D69" i="36"/>
  <c r="F69" i="36" s="1"/>
  <c r="D88" i="40"/>
  <c r="H88" i="40" s="1"/>
  <c r="B96" i="40"/>
  <c r="C96" i="40" s="1"/>
  <c r="F72" i="37"/>
  <c r="F224" i="38"/>
  <c r="G224" i="38" s="1"/>
  <c r="N147" i="38"/>
  <c r="H154" i="38" s="1"/>
  <c r="N34" i="38"/>
  <c r="I21" i="37"/>
  <c r="F225" i="38"/>
  <c r="G225" i="38" s="1"/>
  <c r="I13" i="37"/>
  <c r="F38" i="37"/>
  <c r="I21" i="36"/>
  <c r="N134" i="38"/>
  <c r="G38" i="37"/>
  <c r="G41" i="37"/>
  <c r="F41" i="37"/>
  <c r="G63" i="36"/>
  <c r="C44" i="36"/>
  <c r="G76" i="36"/>
  <c r="F43" i="36"/>
  <c r="G130" i="36"/>
  <c r="I130" i="36" s="1"/>
  <c r="D69" i="37"/>
  <c r="F69" i="37" s="1"/>
  <c r="F42" i="37"/>
  <c r="G63" i="37"/>
  <c r="E111" i="37"/>
  <c r="G111" i="37" s="1"/>
  <c r="E120" i="37"/>
  <c r="G120" i="37" s="1"/>
  <c r="G282" i="35"/>
  <c r="F259" i="35"/>
  <c r="F245" i="35"/>
  <c r="E245" i="35"/>
  <c r="E227" i="35"/>
  <c r="B93" i="40" l="1"/>
  <c r="C93" i="40" s="1"/>
  <c r="J89" i="40"/>
  <c r="N36" i="38"/>
  <c r="I13" i="36"/>
  <c r="F44" i="36"/>
  <c r="G44" i="36"/>
  <c r="F227" i="35" l="1"/>
  <c r="F212" i="35"/>
  <c r="F211" i="35"/>
  <c r="F209" i="35"/>
  <c r="E212" i="35"/>
  <c r="E211" i="35"/>
  <c r="F188" i="35"/>
  <c r="G188" i="35"/>
  <c r="M103" i="35"/>
  <c r="G71" i="34" s="1"/>
  <c r="M66" i="35"/>
  <c r="M155" i="35" s="1"/>
  <c r="E61" i="34"/>
  <c r="E47" i="34"/>
  <c r="E41" i="34"/>
  <c r="C42" i="34" s="1"/>
  <c r="D41" i="34"/>
  <c r="E38" i="34"/>
  <c r="D38" i="34"/>
  <c r="E76" i="33"/>
  <c r="D76" i="33"/>
  <c r="E61" i="33"/>
  <c r="E49" i="33"/>
  <c r="E43" i="33"/>
  <c r="D43" i="33"/>
  <c r="F119" i="34"/>
  <c r="F118" i="34"/>
  <c r="F117" i="34"/>
  <c r="F116" i="34"/>
  <c r="F115" i="34"/>
  <c r="F114" i="34"/>
  <c r="F113" i="34"/>
  <c r="F112" i="34"/>
  <c r="F111" i="34"/>
  <c r="F110" i="34"/>
  <c r="F109" i="34"/>
  <c r="E90" i="34"/>
  <c r="G88" i="34"/>
  <c r="G90" i="34" s="1"/>
  <c r="D67" i="34"/>
  <c r="D70" i="34" s="1"/>
  <c r="D66" i="34"/>
  <c r="D68" i="34" s="1"/>
  <c r="D69" i="34" s="1"/>
  <c r="F64" i="34"/>
  <c r="E63" i="34"/>
  <c r="D63" i="34"/>
  <c r="F60" i="34"/>
  <c r="E59" i="34"/>
  <c r="E58" i="34"/>
  <c r="E50" i="34"/>
  <c r="D50" i="34"/>
  <c r="D44" i="38" s="1"/>
  <c r="E49" i="34"/>
  <c r="D49" i="34"/>
  <c r="D43" i="38" s="1"/>
  <c r="E43" i="34"/>
  <c r="D43" i="34"/>
  <c r="E42" i="34"/>
  <c r="E40" i="34"/>
  <c r="D40" i="34"/>
  <c r="E39" i="34"/>
  <c r="D39" i="34"/>
  <c r="C39" i="34"/>
  <c r="C40" i="34" s="1"/>
  <c r="E37" i="34"/>
  <c r="E36" i="34"/>
  <c r="J18" i="34"/>
  <c r="J18" i="33" s="1"/>
  <c r="I20" i="34"/>
  <c r="J20" i="34" s="1"/>
  <c r="H52" i="35" s="1"/>
  <c r="H139" i="33"/>
  <c r="H138" i="33"/>
  <c r="H137" i="33"/>
  <c r="H136" i="33"/>
  <c r="H135" i="33"/>
  <c r="H134" i="33"/>
  <c r="H133" i="33"/>
  <c r="H132" i="33"/>
  <c r="H131" i="33"/>
  <c r="H130" i="33"/>
  <c r="H129" i="33"/>
  <c r="C111" i="33"/>
  <c r="C102" i="33"/>
  <c r="G93" i="33"/>
  <c r="G95" i="33" s="1"/>
  <c r="E78" i="33"/>
  <c r="D78" i="33"/>
  <c r="E75" i="33"/>
  <c r="D75" i="33"/>
  <c r="F71" i="33"/>
  <c r="D67" i="33"/>
  <c r="D70" i="33" s="1"/>
  <c r="D66" i="33"/>
  <c r="D68" i="33" s="1"/>
  <c r="E63" i="33"/>
  <c r="D63" i="33"/>
  <c r="G62" i="33"/>
  <c r="F62" i="33"/>
  <c r="E59" i="33"/>
  <c r="E58" i="33"/>
  <c r="F56" i="33"/>
  <c r="E56" i="33"/>
  <c r="G56" i="33" s="1"/>
  <c r="F55" i="33"/>
  <c r="E55" i="33"/>
  <c r="G55" i="33" s="1"/>
  <c r="E52" i="33"/>
  <c r="D52" i="33"/>
  <c r="E51" i="33"/>
  <c r="D51" i="33"/>
  <c r="G48" i="33"/>
  <c r="F48" i="33"/>
  <c r="G47" i="33"/>
  <c r="F47" i="33"/>
  <c r="E46" i="33"/>
  <c r="G46" i="33" s="1"/>
  <c r="D46" i="33"/>
  <c r="F46" i="33" s="1"/>
  <c r="E45" i="33"/>
  <c r="G45" i="33" s="1"/>
  <c r="D45" i="33"/>
  <c r="F45" i="33" s="1"/>
  <c r="E44" i="33"/>
  <c r="G42" i="33"/>
  <c r="F42" i="33"/>
  <c r="G41" i="33"/>
  <c r="F41" i="33"/>
  <c r="E40" i="33"/>
  <c r="D40" i="33"/>
  <c r="G39" i="33"/>
  <c r="F39" i="33"/>
  <c r="E38" i="33"/>
  <c r="E37" i="33"/>
  <c r="I13" i="33"/>
  <c r="C75" i="33"/>
  <c r="C265" i="35" l="1"/>
  <c r="J20" i="33"/>
  <c r="C72" i="33" s="1"/>
  <c r="E226" i="35"/>
  <c r="G197" i="35"/>
  <c r="F39" i="34"/>
  <c r="I20" i="33"/>
  <c r="G39" i="34"/>
  <c r="F40" i="34"/>
  <c r="G40" i="34"/>
  <c r="G42" i="34"/>
  <c r="F42" i="34"/>
  <c r="E119" i="34"/>
  <c r="G119" i="34" s="1"/>
  <c r="I13" i="34"/>
  <c r="I19" i="34"/>
  <c r="J19" i="34" s="1"/>
  <c r="E110" i="34"/>
  <c r="G110" i="34" s="1"/>
  <c r="E118" i="34"/>
  <c r="G118" i="34" s="1"/>
  <c r="F75" i="33"/>
  <c r="G75" i="33"/>
  <c r="D69" i="33"/>
  <c r="G130" i="33"/>
  <c r="I130" i="33" s="1"/>
  <c r="G138" i="33"/>
  <c r="I138" i="33" s="1"/>
  <c r="I21" i="33"/>
  <c r="J21" i="33" s="1"/>
  <c r="C44" i="33"/>
  <c r="I19" i="33"/>
  <c r="C40" i="33"/>
  <c r="G139" i="33"/>
  <c r="I139" i="33" s="1"/>
  <c r="J33" i="34" l="1"/>
  <c r="C58" i="34" s="1"/>
  <c r="J19" i="33"/>
  <c r="J33" i="33" s="1"/>
  <c r="F226" i="35"/>
  <c r="C68" i="33"/>
  <c r="C68" i="34"/>
  <c r="C38" i="34"/>
  <c r="E117" i="34"/>
  <c r="G117" i="34" s="1"/>
  <c r="G44" i="33"/>
  <c r="F44" i="33"/>
  <c r="G40" i="33"/>
  <c r="F40" i="33"/>
  <c r="E112" i="34" l="1"/>
  <c r="G112" i="34" s="1"/>
  <c r="C51" i="34"/>
  <c r="F143" i="35"/>
  <c r="C61" i="34"/>
  <c r="E252" i="35"/>
  <c r="C36" i="34"/>
  <c r="G36" i="34" s="1"/>
  <c r="E111" i="34"/>
  <c r="G111" i="34" s="1"/>
  <c r="C52" i="34"/>
  <c r="F46" i="38" s="1"/>
  <c r="F71" i="35"/>
  <c r="C50" i="34"/>
  <c r="G50" i="34" s="1"/>
  <c r="C59" i="34"/>
  <c r="F59" i="34" s="1"/>
  <c r="C43" i="34"/>
  <c r="G43" i="34" s="1"/>
  <c r="E114" i="34" s="1"/>
  <c r="G114" i="34" s="1"/>
  <c r="C49" i="34"/>
  <c r="G49" i="34" s="1"/>
  <c r="E208" i="35"/>
  <c r="B90" i="34"/>
  <c r="C90" i="34" s="1"/>
  <c r="C37" i="34"/>
  <c r="F37" i="34" s="1"/>
  <c r="E109" i="34"/>
  <c r="G109" i="34" s="1"/>
  <c r="E115" i="34"/>
  <c r="E116" i="34" s="1"/>
  <c r="G116" i="34" s="1"/>
  <c r="C47" i="34"/>
  <c r="G47" i="34" s="1"/>
  <c r="G135" i="33"/>
  <c r="G136" i="33" s="1"/>
  <c r="I136" i="33" s="1"/>
  <c r="B95" i="33"/>
  <c r="C95" i="33" s="1"/>
  <c r="G132" i="33"/>
  <c r="I132" i="33" s="1"/>
  <c r="G131" i="33"/>
  <c r="I131" i="33" s="1"/>
  <c r="C61" i="33"/>
  <c r="G61" i="33" s="1"/>
  <c r="D101" i="33"/>
  <c r="G129" i="33"/>
  <c r="I129" i="33" s="1"/>
  <c r="C59" i="33"/>
  <c r="G59" i="33" s="1"/>
  <c r="D110" i="33"/>
  <c r="F208" i="35"/>
  <c r="F258" i="35"/>
  <c r="F252" i="35"/>
  <c r="C43" i="33"/>
  <c r="F43" i="33" s="1"/>
  <c r="C76" i="33"/>
  <c r="G76" i="33" s="1"/>
  <c r="G137" i="33"/>
  <c r="I137" i="33" s="1"/>
  <c r="C37" i="33"/>
  <c r="G37" i="33" s="1"/>
  <c r="C53" i="33"/>
  <c r="C49" i="33"/>
  <c r="G49" i="33" s="1"/>
  <c r="C54" i="33"/>
  <c r="C58" i="33"/>
  <c r="G58" i="33" s="1"/>
  <c r="C38" i="33"/>
  <c r="G38" i="33" s="1"/>
  <c r="C52" i="33"/>
  <c r="G52" i="33" s="1"/>
  <c r="C51" i="33"/>
  <c r="F51" i="33" s="1"/>
  <c r="C78" i="33"/>
  <c r="G78" i="33" s="1"/>
  <c r="G134" i="33" s="1"/>
  <c r="I134" i="33" s="1"/>
  <c r="C70" i="34"/>
  <c r="F68" i="34"/>
  <c r="C70" i="33"/>
  <c r="F68" i="33"/>
  <c r="D265" i="35" s="1"/>
  <c r="G69" i="34"/>
  <c r="G58" i="34"/>
  <c r="F58" i="34"/>
  <c r="G38" i="34"/>
  <c r="F38" i="34"/>
  <c r="C41" i="34"/>
  <c r="G61" i="34"/>
  <c r="G123" i="34"/>
  <c r="C63" i="34"/>
  <c r="F61" i="34"/>
  <c r="F49" i="34"/>
  <c r="F36" i="34" l="1"/>
  <c r="G37" i="34"/>
  <c r="G115" i="34"/>
  <c r="G59" i="34"/>
  <c r="G122" i="34"/>
  <c r="F43" i="34"/>
  <c r="F50" i="34"/>
  <c r="F47" i="34"/>
  <c r="I135" i="33"/>
  <c r="G43" i="33"/>
  <c r="G133" i="33" s="1"/>
  <c r="I133" i="33" s="1"/>
  <c r="D102" i="33"/>
  <c r="D103" i="33" s="1"/>
  <c r="C63" i="33"/>
  <c r="G63" i="33" s="1"/>
  <c r="D111" i="33"/>
  <c r="F76" i="33"/>
  <c r="F260" i="35" s="1"/>
  <c r="G51" i="33"/>
  <c r="F78" i="33"/>
  <c r="F52" i="33"/>
  <c r="G190" i="35"/>
  <c r="F246" i="35"/>
  <c r="F189" i="35"/>
  <c r="E230" i="35"/>
  <c r="J91" i="33"/>
  <c r="F63" i="34"/>
  <c r="G63" i="34"/>
  <c r="G41" i="34"/>
  <c r="F41" i="34"/>
  <c r="F230" i="35" l="1"/>
  <c r="I140" i="33"/>
  <c r="G64" i="33" s="1"/>
  <c r="G189" i="35"/>
  <c r="F63" i="33"/>
  <c r="F79" i="33"/>
  <c r="J83" i="33"/>
  <c r="F228" i="35"/>
  <c r="F210" i="35"/>
  <c r="E113" i="34"/>
  <c r="G113" i="34" s="1"/>
  <c r="G120" i="34" s="1"/>
  <c r="G64" i="34" s="1"/>
  <c r="F190" i="35"/>
  <c r="F191" i="35" s="1"/>
  <c r="C66" i="34" s="1"/>
  <c r="C67" i="34" l="1"/>
  <c r="F67" i="34" s="1"/>
  <c r="F66" i="34"/>
  <c r="J84" i="34" l="1"/>
  <c r="B94" i="33" l="1"/>
  <c r="C94" i="33" s="1"/>
  <c r="J86" i="33"/>
  <c r="C72" i="34" l="1"/>
  <c r="B89" i="34" l="1"/>
  <c r="C89" i="34" s="1"/>
  <c r="F70" i="33" l="1"/>
  <c r="G70" i="34" l="1"/>
  <c r="F70" i="34"/>
  <c r="E229" i="35" s="1"/>
  <c r="G127" i="34"/>
  <c r="I125" i="34" s="1"/>
  <c r="J78" i="34" s="1"/>
  <c r="J83" i="34"/>
  <c r="J77" i="34" l="1"/>
  <c r="E209" i="35"/>
  <c r="D46" i="35" l="1"/>
  <c r="D45" i="35"/>
  <c r="E45" i="35"/>
  <c r="E47" i="35" s="1"/>
  <c r="F34" i="35"/>
  <c r="F35" i="35" s="1"/>
  <c r="E46" i="35" l="1"/>
  <c r="E48" i="35" l="1"/>
  <c r="F261" i="35" l="1"/>
  <c r="E247" i="35"/>
  <c r="E253" i="35" s="1"/>
  <c r="E225" i="35"/>
  <c r="E231" i="35" s="1"/>
  <c r="J86" i="34" s="1"/>
  <c r="G199" i="35"/>
  <c r="E176" i="35"/>
  <c r="F236" i="35"/>
  <c r="E177" i="35"/>
  <c r="G71" i="33" s="1"/>
  <c r="F238" i="35"/>
  <c r="G238" i="35" s="1"/>
  <c r="H161" i="35"/>
  <c r="G171" i="35" s="1"/>
  <c r="F237" i="35" s="1"/>
  <c r="G237" i="35" s="1"/>
  <c r="H162" i="35"/>
  <c r="E206" i="31"/>
  <c r="B91" i="34" l="1"/>
  <c r="C91" i="34" s="1"/>
  <c r="D82" i="34"/>
  <c r="F225" i="35"/>
  <c r="M141" i="35"/>
  <c r="F247" i="35"/>
  <c r="F253" i="35" s="1"/>
  <c r="F254" i="35" s="1"/>
  <c r="G191" i="35"/>
  <c r="C66" i="33" s="1"/>
  <c r="F45" i="35"/>
  <c r="E265" i="35"/>
  <c r="J85" i="33" s="1"/>
  <c r="E254" i="35"/>
  <c r="E178" i="35"/>
  <c r="F46" i="35"/>
  <c r="E179" i="35"/>
  <c r="F213" i="35"/>
  <c r="F218" i="35" s="1"/>
  <c r="E213" i="35"/>
  <c r="E218" i="35" s="1"/>
  <c r="G236" i="35"/>
  <c r="F239" i="35"/>
  <c r="G239" i="35" s="1"/>
  <c r="M68" i="35"/>
  <c r="F72" i="35" s="1"/>
  <c r="H82" i="34" l="1"/>
  <c r="C67" i="33"/>
  <c r="F67" i="33" s="1"/>
  <c r="D106" i="33"/>
  <c r="D115" i="33"/>
  <c r="E113" i="33" s="1"/>
  <c r="F66" i="33"/>
  <c r="E180" i="35"/>
  <c r="J90" i="33" s="1"/>
  <c r="F240" i="35"/>
  <c r="G240" i="35"/>
  <c r="F229" i="35" l="1"/>
  <c r="F231" i="35" s="1"/>
  <c r="J84" i="33" s="1"/>
  <c r="D88" i="33" s="1"/>
  <c r="H88" i="33" s="1"/>
  <c r="E219" i="35"/>
  <c r="E220" i="35" s="1"/>
  <c r="B88" i="34"/>
  <c r="C88" i="34" s="1"/>
  <c r="J85" i="34"/>
  <c r="G272" i="31"/>
  <c r="F250" i="31"/>
  <c r="F237" i="31"/>
  <c r="F221" i="31"/>
  <c r="F205" i="31"/>
  <c r="F203" i="31"/>
  <c r="E205" i="31"/>
  <c r="G186" i="31"/>
  <c r="F186" i="31"/>
  <c r="J82" i="31"/>
  <c r="J101" i="31"/>
  <c r="E176" i="31" s="1"/>
  <c r="J74" i="31"/>
  <c r="D54" i="31"/>
  <c r="D53" i="31"/>
  <c r="F45" i="31"/>
  <c r="F46" i="31" s="1"/>
  <c r="H60" i="31" s="1"/>
  <c r="E47" i="30"/>
  <c r="E40" i="30"/>
  <c r="D40" i="30"/>
  <c r="E39" i="30"/>
  <c r="D39" i="30"/>
  <c r="F213" i="31"/>
  <c r="E213" i="31"/>
  <c r="E49" i="29"/>
  <c r="E75" i="29"/>
  <c r="D75" i="29"/>
  <c r="E40" i="29"/>
  <c r="D40" i="29"/>
  <c r="E61" i="29"/>
  <c r="H139" i="29"/>
  <c r="H138" i="29"/>
  <c r="H137" i="29"/>
  <c r="H136" i="29"/>
  <c r="H135" i="29"/>
  <c r="H134" i="29"/>
  <c r="H133" i="29"/>
  <c r="H132" i="29"/>
  <c r="H131" i="29"/>
  <c r="H130" i="29"/>
  <c r="H129" i="29"/>
  <c r="I128" i="29"/>
  <c r="C111" i="29"/>
  <c r="C102" i="29"/>
  <c r="G93" i="29"/>
  <c r="G95" i="29" s="1"/>
  <c r="J86" i="29"/>
  <c r="E78" i="29"/>
  <c r="D78" i="29"/>
  <c r="E76" i="29"/>
  <c r="D76" i="29"/>
  <c r="C72" i="29"/>
  <c r="B94" i="29" s="1"/>
  <c r="C94" i="29" s="1"/>
  <c r="F71" i="29"/>
  <c r="C69" i="29"/>
  <c r="D67" i="29"/>
  <c r="D70" i="29" s="1"/>
  <c r="D66" i="29"/>
  <c r="D68" i="29" s="1"/>
  <c r="E63" i="29"/>
  <c r="D63" i="29"/>
  <c r="C63" i="29"/>
  <c r="G62" i="29"/>
  <c r="F62" i="29"/>
  <c r="E59" i="29"/>
  <c r="E58" i="29"/>
  <c r="F56" i="29"/>
  <c r="E56" i="29"/>
  <c r="G56" i="29" s="1"/>
  <c r="F55" i="29"/>
  <c r="E55" i="29"/>
  <c r="G55" i="29" s="1"/>
  <c r="E52" i="29"/>
  <c r="D52" i="29"/>
  <c r="E51" i="29"/>
  <c r="D51" i="29"/>
  <c r="G48" i="29"/>
  <c r="F48" i="29"/>
  <c r="G47" i="29"/>
  <c r="F47" i="29"/>
  <c r="E46" i="29"/>
  <c r="G46" i="29" s="1"/>
  <c r="D46" i="29"/>
  <c r="F46" i="29" s="1"/>
  <c r="E45" i="29"/>
  <c r="G45" i="29" s="1"/>
  <c r="D45" i="29"/>
  <c r="F45" i="29" s="1"/>
  <c r="E44" i="29"/>
  <c r="C44" i="29"/>
  <c r="F44" i="29" s="1"/>
  <c r="E43" i="29"/>
  <c r="D43" i="29"/>
  <c r="G42" i="29"/>
  <c r="F42" i="29"/>
  <c r="G41" i="29"/>
  <c r="F41" i="29"/>
  <c r="G39" i="29"/>
  <c r="F39" i="29"/>
  <c r="E38" i="29"/>
  <c r="E37" i="29"/>
  <c r="J20" i="29"/>
  <c r="J19" i="29"/>
  <c r="J18" i="29"/>
  <c r="I21" i="29"/>
  <c r="J21" i="29" s="1"/>
  <c r="C256" i="31" s="1"/>
  <c r="I13" i="29"/>
  <c r="G137" i="29"/>
  <c r="G118" i="30"/>
  <c r="G117" i="30"/>
  <c r="G116" i="30"/>
  <c r="G115" i="30"/>
  <c r="G114" i="30"/>
  <c r="G113" i="30"/>
  <c r="G112" i="30"/>
  <c r="G111" i="30"/>
  <c r="G110" i="30"/>
  <c r="G109" i="30"/>
  <c r="G108" i="30"/>
  <c r="E90" i="30"/>
  <c r="G88" i="30"/>
  <c r="G90" i="30" s="1"/>
  <c r="C72" i="30"/>
  <c r="B89" i="30" s="1"/>
  <c r="C89" i="30" s="1"/>
  <c r="C69" i="30"/>
  <c r="G69" i="30" s="1"/>
  <c r="D67" i="30"/>
  <c r="D70" i="30" s="1"/>
  <c r="D66" i="30"/>
  <c r="F64" i="30"/>
  <c r="E63" i="30"/>
  <c r="D63" i="30"/>
  <c r="F60" i="30"/>
  <c r="E59" i="30"/>
  <c r="E58" i="30"/>
  <c r="E52" i="30"/>
  <c r="D52" i="30"/>
  <c r="E50" i="30"/>
  <c r="D50" i="30"/>
  <c r="E49" i="30"/>
  <c r="D49" i="30"/>
  <c r="E43" i="30"/>
  <c r="D43" i="30"/>
  <c r="E42" i="30"/>
  <c r="E41" i="30"/>
  <c r="D41" i="30"/>
  <c r="E38" i="30"/>
  <c r="D38" i="30"/>
  <c r="E37" i="30"/>
  <c r="E36" i="30"/>
  <c r="J20" i="30"/>
  <c r="J19" i="30"/>
  <c r="J18" i="30"/>
  <c r="C38" i="30"/>
  <c r="F112" i="30"/>
  <c r="I137" i="29" l="1"/>
  <c r="F220" i="31"/>
  <c r="G63" i="29"/>
  <c r="E175" i="31"/>
  <c r="G71" i="30"/>
  <c r="H112" i="30"/>
  <c r="B96" i="33"/>
  <c r="C96" i="33" s="1"/>
  <c r="F219" i="35"/>
  <c r="F220" i="35" s="1"/>
  <c r="J155" i="31"/>
  <c r="G162" i="31" s="1"/>
  <c r="J89" i="33"/>
  <c r="B93" i="33"/>
  <c r="C93" i="33" s="1"/>
  <c r="F206" i="31"/>
  <c r="E232" i="31"/>
  <c r="F232" i="31" s="1"/>
  <c r="E231" i="31"/>
  <c r="F231" i="31" s="1"/>
  <c r="D69" i="29"/>
  <c r="F69" i="29" s="1"/>
  <c r="J76" i="31"/>
  <c r="F80" i="31" s="1"/>
  <c r="J142" i="31"/>
  <c r="G133" i="29"/>
  <c r="I133" i="29" s="1"/>
  <c r="C43" i="29"/>
  <c r="G44" i="29"/>
  <c r="F63" i="29"/>
  <c r="C76" i="29"/>
  <c r="G131" i="29"/>
  <c r="I131" i="29" s="1"/>
  <c r="G139" i="29"/>
  <c r="I139" i="29" s="1"/>
  <c r="G130" i="29"/>
  <c r="I130" i="29" s="1"/>
  <c r="J33" i="29"/>
  <c r="C41" i="30"/>
  <c r="G38" i="30"/>
  <c r="F38" i="30"/>
  <c r="C63" i="30"/>
  <c r="I21" i="30"/>
  <c r="J21" i="30" s="1"/>
  <c r="C42" i="30"/>
  <c r="I13" i="30"/>
  <c r="F110" i="30"/>
  <c r="H110" i="30" s="1"/>
  <c r="F118" i="30"/>
  <c r="H118" i="30" s="1"/>
  <c r="D68" i="30"/>
  <c r="D69" i="30" s="1"/>
  <c r="F69" i="30" s="1"/>
  <c r="F116" i="30"/>
  <c r="H116" i="30" s="1"/>
  <c r="F109" i="30"/>
  <c r="H109" i="30" s="1"/>
  <c r="J33" i="30" l="1"/>
  <c r="C49" i="30" s="1"/>
  <c r="F195" i="31"/>
  <c r="E220" i="31"/>
  <c r="F243" i="31"/>
  <c r="E53" i="31"/>
  <c r="F53" i="31" s="1"/>
  <c r="F249" i="31"/>
  <c r="J171" i="31"/>
  <c r="F202" i="31"/>
  <c r="J148" i="31"/>
  <c r="E144" i="31"/>
  <c r="E54" i="31"/>
  <c r="F54" i="31" s="1"/>
  <c r="F79" i="31"/>
  <c r="G161" i="31" s="1"/>
  <c r="G71" i="29"/>
  <c r="G132" i="29"/>
  <c r="I132" i="29" s="1"/>
  <c r="B95" i="29"/>
  <c r="C95" i="29" s="1"/>
  <c r="C78" i="29"/>
  <c r="C38" i="29"/>
  <c r="C59" i="29"/>
  <c r="G59" i="29" s="1"/>
  <c r="C52" i="29"/>
  <c r="C49" i="29"/>
  <c r="G49" i="29" s="1"/>
  <c r="C58" i="29"/>
  <c r="G58" i="29" s="1"/>
  <c r="C53" i="29"/>
  <c r="E55" i="31" s="1"/>
  <c r="C37" i="29"/>
  <c r="G37" i="29" s="1"/>
  <c r="C54" i="29"/>
  <c r="E56" i="31" s="1"/>
  <c r="G135" i="29"/>
  <c r="D110" i="29"/>
  <c r="D101" i="29"/>
  <c r="C61" i="29"/>
  <c r="C51" i="29"/>
  <c r="C75" i="29"/>
  <c r="C40" i="29"/>
  <c r="G43" i="29"/>
  <c r="F43" i="29"/>
  <c r="G129" i="29"/>
  <c r="I129" i="29" s="1"/>
  <c r="G76" i="29"/>
  <c r="F76" i="29"/>
  <c r="G138" i="29"/>
  <c r="I138" i="29" s="1"/>
  <c r="F111" i="30"/>
  <c r="H111" i="30" s="1"/>
  <c r="C59" i="30"/>
  <c r="C47" i="30"/>
  <c r="C37" i="30"/>
  <c r="F41" i="30"/>
  <c r="G41" i="30"/>
  <c r="G63" i="30"/>
  <c r="F63" i="30"/>
  <c r="G42" i="30"/>
  <c r="F42" i="30"/>
  <c r="C58" i="30" l="1"/>
  <c r="G58" i="30" s="1"/>
  <c r="B90" i="30"/>
  <c r="C90" i="30" s="1"/>
  <c r="C50" i="30"/>
  <c r="F114" i="30"/>
  <c r="C61" i="30"/>
  <c r="G61" i="30" s="1"/>
  <c r="C51" i="30"/>
  <c r="F108" i="30"/>
  <c r="H108" i="30" s="1"/>
  <c r="C52" i="30"/>
  <c r="F52" i="30" s="1"/>
  <c r="F117" i="30"/>
  <c r="H117" i="30" s="1"/>
  <c r="C36" i="30"/>
  <c r="F121" i="30" s="1"/>
  <c r="C39" i="30"/>
  <c r="C43" i="30"/>
  <c r="F197" i="31"/>
  <c r="C68" i="30"/>
  <c r="C68" i="29"/>
  <c r="E202" i="31"/>
  <c r="E219" i="31" s="1"/>
  <c r="F219" i="31" s="1"/>
  <c r="E243" i="31"/>
  <c r="E230" i="31"/>
  <c r="F230" i="31" s="1"/>
  <c r="E178" i="31"/>
  <c r="E177" i="31"/>
  <c r="E229" i="31"/>
  <c r="G52" i="29"/>
  <c r="F52" i="29"/>
  <c r="G136" i="29"/>
  <c r="I136" i="29" s="1"/>
  <c r="I135" i="29"/>
  <c r="G51" i="29"/>
  <c r="F51" i="29"/>
  <c r="G40" i="29"/>
  <c r="F40" i="29"/>
  <c r="F75" i="29"/>
  <c r="F251" i="31" s="1"/>
  <c r="F252" i="31" s="1"/>
  <c r="G75" i="29"/>
  <c r="F78" i="29"/>
  <c r="G78" i="29"/>
  <c r="G134" i="29" s="1"/>
  <c r="I134" i="29" s="1"/>
  <c r="G38" i="29"/>
  <c r="D102" i="29"/>
  <c r="D103" i="29" s="1"/>
  <c r="G61" i="29"/>
  <c r="D111" i="29"/>
  <c r="G43" i="30"/>
  <c r="F113" i="30" s="1"/>
  <c r="H113" i="30" s="1"/>
  <c r="F43" i="30"/>
  <c r="G37" i="30"/>
  <c r="F37" i="30"/>
  <c r="G49" i="30"/>
  <c r="F49" i="30"/>
  <c r="G47" i="30"/>
  <c r="F47" i="30"/>
  <c r="F50" i="30"/>
  <c r="G50" i="30"/>
  <c r="F122" i="30"/>
  <c r="F115" i="30"/>
  <c r="H115" i="30" s="1"/>
  <c r="H114" i="30"/>
  <c r="F59" i="30"/>
  <c r="G59" i="30"/>
  <c r="G39" i="30"/>
  <c r="F39" i="30"/>
  <c r="C40" i="30"/>
  <c r="J84" i="30"/>
  <c r="F36" i="30"/>
  <c r="G36" i="30"/>
  <c r="F58" i="30" l="1"/>
  <c r="G52" i="30"/>
  <c r="F61" i="30"/>
  <c r="C70" i="29"/>
  <c r="F70" i="29" s="1"/>
  <c r="F68" i="29"/>
  <c r="D256" i="31" s="1"/>
  <c r="E256" i="31" s="1"/>
  <c r="J85" i="29" s="1"/>
  <c r="G68" i="30"/>
  <c r="C70" i="30"/>
  <c r="F68" i="30"/>
  <c r="E179" i="31"/>
  <c r="F229" i="31"/>
  <c r="F233" i="31" s="1"/>
  <c r="J90" i="29" s="1"/>
  <c r="E233" i="31"/>
  <c r="I140" i="29"/>
  <c r="G64" i="29" s="1"/>
  <c r="G188" i="31"/>
  <c r="F238" i="31"/>
  <c r="F239" i="31" s="1"/>
  <c r="F244" i="31" s="1"/>
  <c r="F245" i="31" s="1"/>
  <c r="J91" i="29" s="1"/>
  <c r="G187" i="31"/>
  <c r="F224" i="31"/>
  <c r="F187" i="31"/>
  <c r="E224" i="31"/>
  <c r="F204" i="31"/>
  <c r="F207" i="31" s="1"/>
  <c r="F212" i="31" s="1"/>
  <c r="F214" i="31" s="1"/>
  <c r="F222" i="31"/>
  <c r="H119" i="30"/>
  <c r="G64" i="30" s="1"/>
  <c r="J83" i="29"/>
  <c r="F79" i="29"/>
  <c r="G40" i="30"/>
  <c r="F188" i="31" s="1"/>
  <c r="F40" i="30"/>
  <c r="G70" i="30" l="1"/>
  <c r="F70" i="30"/>
  <c r="F189" i="31"/>
  <c r="C66" i="30" s="1"/>
  <c r="F66" i="30" s="1"/>
  <c r="G189" i="31"/>
  <c r="C66" i="29" s="1"/>
  <c r="C67" i="29" s="1"/>
  <c r="F67" i="29" s="1"/>
  <c r="F223" i="31" s="1"/>
  <c r="F225" i="31" s="1"/>
  <c r="J84" i="29" s="1"/>
  <c r="F126" i="30" l="1"/>
  <c r="H124" i="30" s="1"/>
  <c r="J78" i="30" s="1"/>
  <c r="C67" i="30"/>
  <c r="F67" i="30" s="1"/>
  <c r="E223" i="31" s="1"/>
  <c r="F66" i="29"/>
  <c r="D115" i="29"/>
  <c r="E113" i="29" s="1"/>
  <c r="D106" i="29"/>
  <c r="B96" i="29" l="1"/>
  <c r="C96" i="29" s="1"/>
  <c r="D88" i="29"/>
  <c r="F82" i="30" l="1"/>
  <c r="F88" i="29"/>
  <c r="H88" i="29" s="1"/>
  <c r="B93" i="29" l="1"/>
  <c r="C93" i="29" s="1"/>
  <c r="J89" i="29"/>
  <c r="G229" i="26" l="1"/>
  <c r="J13" i="27" l="1"/>
  <c r="J13" i="28"/>
  <c r="D99" i="8" s="1"/>
  <c r="E61" i="28" l="1"/>
  <c r="E47" i="28"/>
  <c r="E41" i="28"/>
  <c r="D41" i="28"/>
  <c r="E38" i="28"/>
  <c r="D38" i="28"/>
  <c r="E61" i="27"/>
  <c r="E49" i="27"/>
  <c r="E43" i="27"/>
  <c r="D43" i="27"/>
  <c r="E76" i="27"/>
  <c r="D76" i="27"/>
  <c r="F197" i="26"/>
  <c r="F184" i="26"/>
  <c r="E193" i="26"/>
  <c r="C40" i="27"/>
  <c r="G42" i="26"/>
  <c r="G39" i="26"/>
  <c r="D138" i="27"/>
  <c r="D137" i="27"/>
  <c r="D136" i="27"/>
  <c r="D135" i="27"/>
  <c r="D134" i="27"/>
  <c r="D133" i="27"/>
  <c r="D132" i="27"/>
  <c r="D131" i="27"/>
  <c r="D129" i="27"/>
  <c r="D128" i="27"/>
  <c r="E127" i="27"/>
  <c r="C111" i="27"/>
  <c r="C102" i="27"/>
  <c r="J86" i="27"/>
  <c r="F81" i="27"/>
  <c r="E78" i="27"/>
  <c r="D78" i="27"/>
  <c r="E77" i="27"/>
  <c r="E75" i="27"/>
  <c r="D75" i="27"/>
  <c r="C72" i="27"/>
  <c r="B94" i="27" s="1"/>
  <c r="F71" i="27"/>
  <c r="D67" i="27"/>
  <c r="D70" i="27" s="1"/>
  <c r="D66" i="27"/>
  <c r="D68" i="27" s="1"/>
  <c r="E63" i="27"/>
  <c r="D63" i="27"/>
  <c r="G62" i="27"/>
  <c r="F62" i="27"/>
  <c r="E59" i="27"/>
  <c r="E58" i="27"/>
  <c r="F56" i="27"/>
  <c r="E56" i="27"/>
  <c r="G56" i="27" s="1"/>
  <c r="F55" i="27"/>
  <c r="E55" i="27"/>
  <c r="G55" i="27" s="1"/>
  <c r="E52" i="27"/>
  <c r="D52" i="27"/>
  <c r="E51" i="27"/>
  <c r="D51" i="27"/>
  <c r="G48" i="27"/>
  <c r="F48" i="27"/>
  <c r="G47" i="27"/>
  <c r="F47" i="27"/>
  <c r="E46" i="27"/>
  <c r="G46" i="27" s="1"/>
  <c r="D46" i="27"/>
  <c r="F46" i="27" s="1"/>
  <c r="E45" i="27"/>
  <c r="G45" i="27" s="1"/>
  <c r="D45" i="27"/>
  <c r="F45" i="27" s="1"/>
  <c r="G42" i="27"/>
  <c r="F42" i="27"/>
  <c r="G41" i="27"/>
  <c r="F41" i="27"/>
  <c r="E40" i="27"/>
  <c r="D40" i="27"/>
  <c r="G39" i="27"/>
  <c r="F39" i="27"/>
  <c r="E38" i="27"/>
  <c r="E37" i="27"/>
  <c r="G21" i="27"/>
  <c r="J19" i="27" s="1"/>
  <c r="J20" i="27"/>
  <c r="J18" i="27"/>
  <c r="I21" i="27"/>
  <c r="D121" i="28"/>
  <c r="D120" i="28"/>
  <c r="D119" i="28"/>
  <c r="D118" i="28"/>
  <c r="D117" i="28"/>
  <c r="D116" i="28"/>
  <c r="D115" i="28"/>
  <c r="D114" i="28"/>
  <c r="D112" i="28"/>
  <c r="D111" i="28"/>
  <c r="F75" i="28"/>
  <c r="C72" i="28"/>
  <c r="B89" i="28" s="1"/>
  <c r="C89" i="28" s="1"/>
  <c r="D67" i="28"/>
  <c r="D70" i="28" s="1"/>
  <c r="D66" i="28"/>
  <c r="D68" i="28" s="1"/>
  <c r="D69" i="28" s="1"/>
  <c r="F64" i="28"/>
  <c r="E63" i="28"/>
  <c r="D63" i="28"/>
  <c r="F60" i="28"/>
  <c r="E59" i="28"/>
  <c r="E58" i="28"/>
  <c r="E50" i="28"/>
  <c r="D50" i="28"/>
  <c r="E49" i="28"/>
  <c r="D49" i="28"/>
  <c r="E43" i="28"/>
  <c r="D43" i="28"/>
  <c r="E42" i="28"/>
  <c r="E40" i="28"/>
  <c r="D40" i="28"/>
  <c r="E39" i="28"/>
  <c r="D39" i="28"/>
  <c r="C39" i="28"/>
  <c r="E37" i="28"/>
  <c r="E36" i="28"/>
  <c r="G21" i="28"/>
  <c r="J19" i="28" s="1"/>
  <c r="J20" i="28"/>
  <c r="J18" i="28"/>
  <c r="I13" i="28"/>
  <c r="G40" i="26" l="1"/>
  <c r="G44" i="26" s="1"/>
  <c r="J59" i="26" s="1"/>
  <c r="J23" i="27"/>
  <c r="J23" i="28"/>
  <c r="C33" i="28"/>
  <c r="C33" i="27"/>
  <c r="F193" i="26"/>
  <c r="G71" i="28"/>
  <c r="G39" i="28"/>
  <c r="I21" i="28"/>
  <c r="J21" i="28" s="1"/>
  <c r="F206" i="26"/>
  <c r="E157" i="26"/>
  <c r="F39" i="28"/>
  <c r="C40" i="28"/>
  <c r="G40" i="28" s="1"/>
  <c r="F40" i="27"/>
  <c r="G40" i="27"/>
  <c r="C129" i="27"/>
  <c r="E129" i="27" s="1"/>
  <c r="C137" i="27"/>
  <c r="E137" i="27" s="1"/>
  <c r="J21" i="27"/>
  <c r="I13" i="27"/>
  <c r="C138" i="27"/>
  <c r="E138" i="27" s="1"/>
  <c r="C75" i="27"/>
  <c r="D69" i="27"/>
  <c r="C121" i="28"/>
  <c r="E121" i="28" s="1"/>
  <c r="C112" i="28"/>
  <c r="E112" i="28" s="1"/>
  <c r="C120" i="28"/>
  <c r="E120" i="28" s="1"/>
  <c r="J33" i="27" l="1"/>
  <c r="F201" i="26" s="1"/>
  <c r="J33" i="28"/>
  <c r="H130" i="26" s="1"/>
  <c r="H144" i="26"/>
  <c r="M137" i="26"/>
  <c r="J61" i="26"/>
  <c r="F65" i="26" s="1"/>
  <c r="K122" i="26"/>
  <c r="F40" i="28"/>
  <c r="G75" i="27"/>
  <c r="F75" i="27"/>
  <c r="C78" i="27" l="1"/>
  <c r="G78" i="27" s="1"/>
  <c r="C133" i="27" s="1"/>
  <c r="E133" i="27" s="1"/>
  <c r="F164" i="26"/>
  <c r="C134" i="27"/>
  <c r="C58" i="27"/>
  <c r="G58" i="27" s="1"/>
  <c r="C59" i="27"/>
  <c r="G59" i="27" s="1"/>
  <c r="C37" i="27"/>
  <c r="G37" i="27" s="1"/>
  <c r="D101" i="27"/>
  <c r="C136" i="27"/>
  <c r="E136" i="27" s="1"/>
  <c r="C49" i="27"/>
  <c r="G49" i="27" s="1"/>
  <c r="C38" i="27"/>
  <c r="C52" i="27"/>
  <c r="B95" i="27"/>
  <c r="C131" i="27"/>
  <c r="E131" i="27" s="1"/>
  <c r="C130" i="27"/>
  <c r="F170" i="26"/>
  <c r="D110" i="27"/>
  <c r="E201" i="26"/>
  <c r="C61" i="28"/>
  <c r="C114" i="28"/>
  <c r="E114" i="28" s="1"/>
  <c r="C37" i="28"/>
  <c r="G37" i="28" s="1"/>
  <c r="C36" i="28"/>
  <c r="G36" i="28" s="1"/>
  <c r="C59" i="28"/>
  <c r="G59" i="28" s="1"/>
  <c r="F64" i="26"/>
  <c r="H143" i="26" s="1"/>
  <c r="C47" i="28"/>
  <c r="F47" i="28" s="1"/>
  <c r="C38" i="28"/>
  <c r="C43" i="28"/>
  <c r="G43" i="28" s="1"/>
  <c r="C116" i="28" s="1"/>
  <c r="E116" i="28" s="1"/>
  <c r="E164" i="26"/>
  <c r="J153" i="26"/>
  <c r="E159" i="26" s="1"/>
  <c r="C113" i="28"/>
  <c r="C58" i="28"/>
  <c r="F58" i="28" s="1"/>
  <c r="E170" i="26"/>
  <c r="E183" i="26" s="1"/>
  <c r="F183" i="26" s="1"/>
  <c r="F205" i="26"/>
  <c r="C117" i="28"/>
  <c r="C118" i="28" s="1"/>
  <c r="E118" i="28" s="1"/>
  <c r="C119" i="28"/>
  <c r="E119" i="28" s="1"/>
  <c r="F124" i="26"/>
  <c r="B90" i="28"/>
  <c r="C90" i="28" s="1"/>
  <c r="C50" i="28"/>
  <c r="F50" i="28" s="1"/>
  <c r="E158" i="26"/>
  <c r="E191" i="26"/>
  <c r="C77" i="27"/>
  <c r="D113" i="28"/>
  <c r="D130" i="27"/>
  <c r="G52" i="27"/>
  <c r="F52" i="27"/>
  <c r="C135" i="27"/>
  <c r="E135" i="27" s="1"/>
  <c r="E134" i="27"/>
  <c r="G38" i="27"/>
  <c r="F78" i="27"/>
  <c r="E130" i="27" l="1"/>
  <c r="F37" i="28"/>
  <c r="D126" i="28"/>
  <c r="F36" i="28"/>
  <c r="F43" i="28"/>
  <c r="E175" i="26"/>
  <c r="E178" i="26" s="1"/>
  <c r="F59" i="28"/>
  <c r="E192" i="26"/>
  <c r="F192" i="26" s="1"/>
  <c r="G47" i="28"/>
  <c r="G58" i="28"/>
  <c r="G50" i="28"/>
  <c r="E117" i="28"/>
  <c r="E113" i="28"/>
  <c r="E160" i="26"/>
  <c r="F191" i="26"/>
  <c r="F77" i="27"/>
  <c r="G77" i="27"/>
  <c r="F194" i="26" l="1"/>
  <c r="J90" i="27" s="1"/>
  <c r="E194" i="26"/>
  <c r="J84" i="28" s="1"/>
  <c r="C43" i="27"/>
  <c r="C41" i="28" l="1"/>
  <c r="F38" i="28"/>
  <c r="G38" i="28"/>
  <c r="C76" i="27"/>
  <c r="F43" i="27"/>
  <c r="G43" i="27"/>
  <c r="E52" i="28"/>
  <c r="D52" i="28"/>
  <c r="C51" i="28"/>
  <c r="C111" i="28"/>
  <c r="E111" i="28" s="1"/>
  <c r="C49" i="28"/>
  <c r="C52" i="28"/>
  <c r="C61" i="27"/>
  <c r="C54" i="27"/>
  <c r="E54" i="27"/>
  <c r="C128" i="27"/>
  <c r="E128" i="27" s="1"/>
  <c r="D54" i="27"/>
  <c r="C51" i="27"/>
  <c r="C53" i="27"/>
  <c r="F76" i="27" l="1"/>
  <c r="F172" i="26" s="1"/>
  <c r="G76" i="27"/>
  <c r="C132" i="27" s="1"/>
  <c r="E132" i="27" s="1"/>
  <c r="E139" i="27" s="1"/>
  <c r="G64" i="27" s="1"/>
  <c r="E165" i="26"/>
  <c r="E187" i="26"/>
  <c r="F165" i="26"/>
  <c r="F187" i="26"/>
  <c r="F41" i="28"/>
  <c r="C42" i="28"/>
  <c r="G41" i="28"/>
  <c r="E166" i="26" s="1"/>
  <c r="D111" i="27"/>
  <c r="G61" i="27"/>
  <c r="C63" i="27"/>
  <c r="D102" i="27"/>
  <c r="D103" i="27" s="1"/>
  <c r="F54" i="27"/>
  <c r="G54" i="27"/>
  <c r="F61" i="28"/>
  <c r="C63" i="28"/>
  <c r="G61" i="28"/>
  <c r="D127" i="28"/>
  <c r="G52" i="28"/>
  <c r="F52" i="28"/>
  <c r="F51" i="27"/>
  <c r="G51" i="27"/>
  <c r="G49" i="28"/>
  <c r="F49" i="28"/>
  <c r="E167" i="26" l="1"/>
  <c r="C66" i="28" s="1"/>
  <c r="D131" i="28" s="1"/>
  <c r="J91" i="27"/>
  <c r="F198" i="26"/>
  <c r="F199" i="26" s="1"/>
  <c r="F202" i="26" s="1"/>
  <c r="F203" i="26" s="1"/>
  <c r="F166" i="26"/>
  <c r="F167" i="26" s="1"/>
  <c r="C66" i="27" s="1"/>
  <c r="F42" i="28"/>
  <c r="G42" i="28"/>
  <c r="C115" i="28" s="1"/>
  <c r="E115" i="28" s="1"/>
  <c r="E122" i="28" s="1"/>
  <c r="G64" i="28" s="1"/>
  <c r="F207" i="26"/>
  <c r="G207" i="26" s="1"/>
  <c r="J83" i="27"/>
  <c r="F185" i="26"/>
  <c r="F79" i="27"/>
  <c r="G63" i="28"/>
  <c r="F63" i="28"/>
  <c r="F63" i="27"/>
  <c r="G63" i="27"/>
  <c r="C69" i="27" l="1"/>
  <c r="C68" i="27"/>
  <c r="F68" i="27" s="1"/>
  <c r="J85" i="27" s="1"/>
  <c r="G68" i="28" l="1"/>
  <c r="F68" i="28"/>
  <c r="C70" i="27"/>
  <c r="F70" i="27" s="1"/>
  <c r="F69" i="27"/>
  <c r="G69" i="28"/>
  <c r="F69" i="28"/>
  <c r="F70" i="28" l="1"/>
  <c r="G70" i="28"/>
  <c r="J83" i="28" l="1"/>
  <c r="E197" i="26"/>
  <c r="E199" i="26" s="1"/>
  <c r="E202" i="26" s="1"/>
  <c r="E203" i="26" s="1"/>
  <c r="E72" i="28" l="1"/>
  <c r="F72" i="28" s="1"/>
  <c r="D72" i="27"/>
  <c r="F72" i="27" s="1"/>
  <c r="C67" i="28" l="1"/>
  <c r="F67" i="28" s="1"/>
  <c r="E186" i="26" s="1"/>
  <c r="F66" i="28"/>
  <c r="F129" i="28"/>
  <c r="J78" i="28" s="1"/>
  <c r="D106" i="27"/>
  <c r="C67" i="27"/>
  <c r="F67" i="27" s="1"/>
  <c r="F186" i="26" s="1"/>
  <c r="F188" i="26" s="1"/>
  <c r="J84" i="27" s="1"/>
  <c r="D115" i="27"/>
  <c r="E113" i="27" s="1"/>
  <c r="F66" i="27"/>
  <c r="J77" i="28" l="1"/>
  <c r="E184" i="26"/>
  <c r="E188" i="26" s="1"/>
  <c r="J86" i="28" s="1"/>
  <c r="B96" i="27" l="1"/>
  <c r="D88" i="27"/>
  <c r="H88" i="27" s="1"/>
  <c r="F179" i="26" s="1"/>
  <c r="D82" i="28"/>
  <c r="H82" i="28" s="1"/>
  <c r="E179" i="26" s="1"/>
  <c r="E180" i="26" s="1"/>
  <c r="B91" i="28"/>
  <c r="C91" i="28" s="1"/>
  <c r="B93" i="27" l="1"/>
  <c r="J89" i="27"/>
  <c r="B88" i="28"/>
  <c r="C88" i="28" s="1"/>
  <c r="J85" i="28"/>
  <c r="B50" i="25" l="1"/>
  <c r="E50" i="25" s="1"/>
  <c r="B49" i="25"/>
  <c r="E49" i="25" s="1"/>
  <c r="B48" i="25"/>
  <c r="E48" i="25" s="1"/>
  <c r="B47" i="25"/>
  <c r="E47" i="25" s="1"/>
  <c r="B46" i="25"/>
  <c r="E46" i="25" s="1"/>
  <c r="B45" i="25"/>
  <c r="E45" i="25" s="1"/>
  <c r="B44" i="25"/>
  <c r="E44" i="25" s="1"/>
  <c r="E43" i="25"/>
  <c r="B43" i="25"/>
  <c r="B42" i="25"/>
  <c r="E42" i="25" s="1"/>
  <c r="B41" i="25"/>
  <c r="E41" i="25" s="1"/>
  <c r="B40" i="25"/>
  <c r="E40" i="25" s="1"/>
  <c r="B39" i="25"/>
  <c r="E39" i="25" s="1"/>
  <c r="B38" i="25"/>
  <c r="E38" i="25" s="1"/>
  <c r="B37" i="25"/>
  <c r="E37" i="25" s="1"/>
  <c r="B36" i="25"/>
  <c r="E36" i="25" s="1"/>
  <c r="B35" i="25"/>
  <c r="E35" i="25" s="1"/>
  <c r="B34" i="25"/>
  <c r="E34" i="25" s="1"/>
  <c r="B33" i="25"/>
  <c r="E33" i="25" s="1"/>
  <c r="B32" i="25"/>
  <c r="E32" i="25" s="1"/>
  <c r="E31" i="25"/>
  <c r="B26" i="25"/>
  <c r="E26" i="25" s="1"/>
  <c r="B25" i="25"/>
  <c r="E25" i="25" s="1"/>
  <c r="B24" i="25"/>
  <c r="E24" i="25" s="1"/>
  <c r="B23" i="25"/>
  <c r="E23" i="25" s="1"/>
  <c r="B22" i="25"/>
  <c r="B21" i="25"/>
  <c r="E21" i="25" s="1"/>
  <c r="B20" i="25"/>
  <c r="E20" i="25" s="1"/>
  <c r="B19" i="25"/>
  <c r="E19" i="25" s="1"/>
  <c r="B18" i="25"/>
  <c r="B17" i="25"/>
  <c r="E17" i="25" s="1"/>
  <c r="B16" i="25"/>
  <c r="E16" i="25" s="1"/>
  <c r="B15" i="25"/>
  <c r="E15" i="25" s="1"/>
  <c r="B14" i="25"/>
  <c r="B13" i="25"/>
  <c r="E13" i="25" s="1"/>
  <c r="B12" i="25"/>
  <c r="E12" i="25" s="1"/>
  <c r="B11" i="25"/>
  <c r="E11" i="25" s="1"/>
  <c r="B10" i="25"/>
  <c r="E10" i="25" s="1"/>
  <c r="B9" i="25"/>
  <c r="E9" i="25" s="1"/>
  <c r="B8" i="25"/>
  <c r="E8" i="25" s="1"/>
  <c r="E7" i="25"/>
  <c r="E47" i="13"/>
  <c r="E49" i="12"/>
  <c r="E40" i="12"/>
  <c r="D40" i="12"/>
  <c r="E39" i="13"/>
  <c r="D39" i="13"/>
  <c r="E40" i="13"/>
  <c r="D40" i="13"/>
  <c r="E61" i="12"/>
  <c r="E61" i="13"/>
  <c r="E75" i="15"/>
  <c r="D75" i="15"/>
  <c r="E61" i="15"/>
  <c r="E49" i="15"/>
  <c r="E40" i="15"/>
  <c r="D40" i="15"/>
  <c r="E61" i="16"/>
  <c r="E47" i="16"/>
  <c r="E40" i="16"/>
  <c r="D40" i="16"/>
  <c r="E39" i="16"/>
  <c r="D39" i="16"/>
  <c r="E61" i="19"/>
  <c r="E40" i="19"/>
  <c r="D40" i="19"/>
  <c r="E39" i="19"/>
  <c r="D39" i="19"/>
  <c r="E75" i="18"/>
  <c r="D75" i="18"/>
  <c r="E61" i="18"/>
  <c r="E49" i="18"/>
  <c r="E40" i="18"/>
  <c r="D40" i="18"/>
  <c r="E61" i="10"/>
  <c r="E76" i="9"/>
  <c r="D76" i="9"/>
  <c r="E61" i="9"/>
  <c r="E49" i="9"/>
  <c r="E43" i="9"/>
  <c r="D43" i="9"/>
  <c r="E47" i="10"/>
  <c r="E41" i="10"/>
  <c r="D41" i="10"/>
  <c r="E38" i="10"/>
  <c r="D38" i="10"/>
  <c r="E76" i="7"/>
  <c r="D76" i="7"/>
  <c r="E61" i="7"/>
  <c r="E49" i="7"/>
  <c r="E43" i="7"/>
  <c r="D43" i="7"/>
  <c r="E61" i="6"/>
  <c r="E41" i="6"/>
  <c r="D41" i="6"/>
  <c r="E38" i="6"/>
  <c r="D38" i="6"/>
  <c r="E76" i="2"/>
  <c r="D76" i="2"/>
  <c r="E61" i="2"/>
  <c r="E49" i="2"/>
  <c r="E43" i="2"/>
  <c r="D43" i="2"/>
  <c r="E61" i="1"/>
  <c r="E47" i="1"/>
  <c r="E41" i="1"/>
  <c r="D41" i="1"/>
  <c r="E38" i="1"/>
  <c r="D38" i="1"/>
  <c r="E127" i="21"/>
  <c r="D131" i="18"/>
  <c r="D120" i="19"/>
  <c r="D132" i="15"/>
  <c r="D121" i="16"/>
  <c r="D132" i="12"/>
  <c r="D116" i="13"/>
  <c r="D136" i="9"/>
  <c r="D118" i="10"/>
  <c r="D131" i="7"/>
  <c r="D114" i="6"/>
  <c r="H115" i="1"/>
  <c r="D132" i="2"/>
  <c r="E135" i="21"/>
  <c r="E134" i="21"/>
  <c r="E133" i="21"/>
  <c r="E132" i="21"/>
  <c r="E131" i="21"/>
  <c r="E130" i="21"/>
  <c r="E129" i="21"/>
  <c r="E128" i="21"/>
  <c r="E126" i="21"/>
  <c r="E125" i="21"/>
  <c r="E75" i="21"/>
  <c r="E61" i="21"/>
  <c r="F79" i="24"/>
  <c r="E52" i="10" s="1"/>
  <c r="E79" i="24"/>
  <c r="D54" i="12" s="1"/>
  <c r="F73" i="24"/>
  <c r="E51" i="34" s="1"/>
  <c r="E73" i="24"/>
  <c r="D51" i="34" s="1"/>
  <c r="D73" i="24"/>
  <c r="E51" i="16" s="1"/>
  <c r="C73" i="24"/>
  <c r="D51" i="16" s="1"/>
  <c r="G60" i="24"/>
  <c r="D60" i="24"/>
  <c r="G59" i="24"/>
  <c r="D59" i="24"/>
  <c r="D58" i="24"/>
  <c r="D57" i="24"/>
  <c r="D56" i="24"/>
  <c r="D55" i="24"/>
  <c r="F192" i="23"/>
  <c r="F168" i="23"/>
  <c r="F167" i="23"/>
  <c r="F179" i="23" s="1"/>
  <c r="F201" i="23" s="1"/>
  <c r="K63" i="23"/>
  <c r="E188" i="23" s="1"/>
  <c r="F188" i="23" s="1"/>
  <c r="F169" i="23"/>
  <c r="E169" i="23"/>
  <c r="H140" i="23"/>
  <c r="M133" i="23"/>
  <c r="K119" i="23"/>
  <c r="J55" i="23"/>
  <c r="F59" i="23" s="1"/>
  <c r="J15" i="21"/>
  <c r="C111" i="21"/>
  <c r="C102" i="21"/>
  <c r="F81" i="21"/>
  <c r="E78" i="21"/>
  <c r="D78" i="21"/>
  <c r="E76" i="21"/>
  <c r="D76" i="21"/>
  <c r="D75" i="21"/>
  <c r="C72" i="21"/>
  <c r="B94" i="21" s="1"/>
  <c r="F71" i="21"/>
  <c r="D67" i="21"/>
  <c r="D70" i="21" s="1"/>
  <c r="D66" i="21"/>
  <c r="D69" i="21" s="1"/>
  <c r="E63" i="21"/>
  <c r="D63" i="21"/>
  <c r="G62" i="21"/>
  <c r="F62" i="21"/>
  <c r="E59" i="21"/>
  <c r="E58" i="21"/>
  <c r="F56" i="21"/>
  <c r="E56" i="21"/>
  <c r="G56" i="21" s="1"/>
  <c r="F55" i="21"/>
  <c r="E55" i="21"/>
  <c r="G55" i="21" s="1"/>
  <c r="E52" i="21"/>
  <c r="D52" i="21"/>
  <c r="E51" i="21"/>
  <c r="D51" i="21"/>
  <c r="G48" i="21"/>
  <c r="F48" i="21"/>
  <c r="G47" i="21"/>
  <c r="F47" i="21"/>
  <c r="E46" i="21"/>
  <c r="G46" i="21" s="1"/>
  <c r="D46" i="21"/>
  <c r="F46" i="21" s="1"/>
  <c r="E45" i="21"/>
  <c r="G45" i="21" s="1"/>
  <c r="D45" i="21"/>
  <c r="F45" i="21" s="1"/>
  <c r="E44" i="21"/>
  <c r="E43" i="21"/>
  <c r="D43" i="21"/>
  <c r="G42" i="21"/>
  <c r="F42" i="21"/>
  <c r="G41" i="21"/>
  <c r="F41" i="21"/>
  <c r="G39" i="21"/>
  <c r="F39" i="21"/>
  <c r="E38" i="21"/>
  <c r="E37" i="21"/>
  <c r="G21" i="21"/>
  <c r="J20" i="21"/>
  <c r="J19" i="21"/>
  <c r="J18" i="21"/>
  <c r="I13" i="21"/>
  <c r="C76" i="21"/>
  <c r="D86" i="8"/>
  <c r="E52" i="6" l="1"/>
  <c r="E54" i="7"/>
  <c r="E51" i="10"/>
  <c r="E51" i="6"/>
  <c r="D53" i="15"/>
  <c r="E51" i="13"/>
  <c r="E54" i="21"/>
  <c r="E53" i="7"/>
  <c r="D53" i="9"/>
  <c r="E53" i="33"/>
  <c r="G53" i="33" s="1"/>
  <c r="G51" i="34"/>
  <c r="D51" i="10"/>
  <c r="E53" i="9"/>
  <c r="D51" i="13"/>
  <c r="D53" i="33"/>
  <c r="F53" i="33" s="1"/>
  <c r="D47" i="35"/>
  <c r="F47" i="35" s="1"/>
  <c r="F51" i="34"/>
  <c r="D52" i="10"/>
  <c r="E54" i="9"/>
  <c r="D53" i="18"/>
  <c r="E53" i="15"/>
  <c r="D53" i="12"/>
  <c r="D53" i="21"/>
  <c r="D53" i="2"/>
  <c r="E53" i="18"/>
  <c r="D51" i="19"/>
  <c r="E53" i="12"/>
  <c r="D54" i="9"/>
  <c r="E54" i="33"/>
  <c r="E54" i="42"/>
  <c r="G54" i="42" s="1"/>
  <c r="E54" i="40"/>
  <c r="G54" i="40" s="1"/>
  <c r="E54" i="29"/>
  <c r="G54" i="29" s="1"/>
  <c r="E53" i="21"/>
  <c r="E53" i="2"/>
  <c r="D51" i="6"/>
  <c r="D53" i="7"/>
  <c r="E51" i="19"/>
  <c r="D54" i="33"/>
  <c r="D54" i="42"/>
  <c r="F54" i="42" s="1"/>
  <c r="D54" i="40"/>
  <c r="F54" i="40" s="1"/>
  <c r="D54" i="29"/>
  <c r="F54" i="29" s="1"/>
  <c r="D56" i="31"/>
  <c r="F56" i="31" s="1"/>
  <c r="D51" i="108"/>
  <c r="F51" i="108" s="1"/>
  <c r="D51" i="30"/>
  <c r="F51" i="30" s="1"/>
  <c r="D53" i="81"/>
  <c r="F53" i="81" s="1"/>
  <c r="F75" i="81" s="1"/>
  <c r="D53" i="82"/>
  <c r="F53" i="82" s="1"/>
  <c r="F73" i="82" s="1"/>
  <c r="D51" i="76"/>
  <c r="F51" i="76" s="1"/>
  <c r="F73" i="76" s="1"/>
  <c r="D53" i="75"/>
  <c r="F53" i="75" s="1"/>
  <c r="F73" i="75" s="1"/>
  <c r="D51" i="74"/>
  <c r="F51" i="74" s="1"/>
  <c r="F73" i="74" s="1"/>
  <c r="D53" i="72"/>
  <c r="F53" i="72" s="1"/>
  <c r="F73" i="72" s="1"/>
  <c r="D53" i="67"/>
  <c r="F53" i="67" s="1"/>
  <c r="F73" i="67" s="1"/>
  <c r="D53" i="64"/>
  <c r="D51" i="63"/>
  <c r="D53" i="62"/>
  <c r="D51" i="59"/>
  <c r="F51" i="59" s="1"/>
  <c r="F73" i="59" s="1"/>
  <c r="D53" i="58"/>
  <c r="F53" i="58" s="1"/>
  <c r="F73" i="58" s="1"/>
  <c r="D53" i="55"/>
  <c r="F53" i="55" s="1"/>
  <c r="D51" i="56"/>
  <c r="F51" i="56" s="1"/>
  <c r="D51" i="53"/>
  <c r="D53" i="52"/>
  <c r="D51" i="50"/>
  <c r="F51" i="50" s="1"/>
  <c r="D53" i="49"/>
  <c r="F53" i="49" s="1"/>
  <c r="D53" i="45"/>
  <c r="F53" i="45" s="1"/>
  <c r="D51" i="46"/>
  <c r="D53" i="42"/>
  <c r="F53" i="42" s="1"/>
  <c r="D51" i="43"/>
  <c r="D53" i="40"/>
  <c r="F53" i="40" s="1"/>
  <c r="D51" i="41"/>
  <c r="D51" i="37"/>
  <c r="D53" i="36"/>
  <c r="D53" i="29"/>
  <c r="F53" i="29" s="1"/>
  <c r="D55" i="31"/>
  <c r="F55" i="31" s="1"/>
  <c r="D51" i="28"/>
  <c r="F51" i="28" s="1"/>
  <c r="D53" i="27"/>
  <c r="F53" i="27" s="1"/>
  <c r="D54" i="21"/>
  <c r="D51" i="1"/>
  <c r="E54" i="12"/>
  <c r="E51" i="108"/>
  <c r="G51" i="108" s="1"/>
  <c r="E51" i="30"/>
  <c r="G51" i="30" s="1"/>
  <c r="G73" i="30" s="1"/>
  <c r="E53" i="81"/>
  <c r="G53" i="81" s="1"/>
  <c r="G75" i="81" s="1"/>
  <c r="E53" i="82"/>
  <c r="G53" i="82" s="1"/>
  <c r="G73" i="82" s="1"/>
  <c r="E53" i="75"/>
  <c r="G53" i="75" s="1"/>
  <c r="G73" i="75" s="1"/>
  <c r="E51" i="76"/>
  <c r="G51" i="76" s="1"/>
  <c r="G73" i="76" s="1"/>
  <c r="E53" i="72"/>
  <c r="G53" i="72" s="1"/>
  <c r="G73" i="72" s="1"/>
  <c r="E51" i="74"/>
  <c r="G51" i="74" s="1"/>
  <c r="G73" i="74" s="1"/>
  <c r="E53" i="67"/>
  <c r="G53" i="67" s="1"/>
  <c r="G73" i="67" s="1"/>
  <c r="E53" i="64"/>
  <c r="E51" i="63"/>
  <c r="E53" i="62"/>
  <c r="E53" i="58"/>
  <c r="G53" i="58" s="1"/>
  <c r="G73" i="58" s="1"/>
  <c r="E51" i="59"/>
  <c r="G51" i="59" s="1"/>
  <c r="G73" i="59" s="1"/>
  <c r="E51" i="56"/>
  <c r="G51" i="56" s="1"/>
  <c r="E53" i="55"/>
  <c r="G53" i="55" s="1"/>
  <c r="E51" i="53"/>
  <c r="E53" i="52"/>
  <c r="E51" i="50"/>
  <c r="G51" i="50" s="1"/>
  <c r="E53" i="49"/>
  <c r="G53" i="49" s="1"/>
  <c r="E53" i="45"/>
  <c r="G53" i="45" s="1"/>
  <c r="E51" i="46"/>
  <c r="E53" i="42"/>
  <c r="G53" i="42" s="1"/>
  <c r="E51" i="43"/>
  <c r="G51" i="43" s="1"/>
  <c r="G73" i="43" s="1"/>
  <c r="E53" i="40"/>
  <c r="G53" i="40" s="1"/>
  <c r="E51" i="41"/>
  <c r="G51" i="41" s="1"/>
  <c r="G73" i="41" s="1"/>
  <c r="E51" i="37"/>
  <c r="E53" i="36"/>
  <c r="E53" i="29"/>
  <c r="G53" i="29" s="1"/>
  <c r="E51" i="28"/>
  <c r="G51" i="28" s="1"/>
  <c r="E53" i="27"/>
  <c r="G53" i="27" s="1"/>
  <c r="E51" i="1"/>
  <c r="D52" i="6"/>
  <c r="D54" i="7"/>
  <c r="E51" i="25"/>
  <c r="E14" i="25"/>
  <c r="E18" i="25"/>
  <c r="E22" i="25"/>
  <c r="E153" i="23"/>
  <c r="G71" i="108" s="1"/>
  <c r="F76" i="21"/>
  <c r="G76" i="21"/>
  <c r="C43" i="21"/>
  <c r="D134" i="21"/>
  <c r="F134" i="21" s="1"/>
  <c r="D68" i="21"/>
  <c r="I21" i="21"/>
  <c r="J21" i="21" s="1"/>
  <c r="J33" i="21" s="1"/>
  <c r="C44" i="21"/>
  <c r="C63" i="21"/>
  <c r="D125" i="21"/>
  <c r="F125" i="21" s="1"/>
  <c r="F57" i="31" l="1"/>
  <c r="F58" i="31" s="1"/>
  <c r="I60" i="31" s="1"/>
  <c r="J60" i="31" s="1"/>
  <c r="J86" i="81"/>
  <c r="E575" i="78"/>
  <c r="E577" i="78" s="1"/>
  <c r="J92" i="67"/>
  <c r="D410" i="68"/>
  <c r="D412" i="68" s="1"/>
  <c r="F590" i="78"/>
  <c r="F593" i="78" s="1"/>
  <c r="F79" i="82"/>
  <c r="F539" i="78"/>
  <c r="F570" i="78"/>
  <c r="F572" i="78" s="1"/>
  <c r="D52" i="34"/>
  <c r="F54" i="33"/>
  <c r="E191" i="77"/>
  <c r="E193" i="77" s="1"/>
  <c r="E155" i="77"/>
  <c r="J77" i="76"/>
  <c r="J83" i="43"/>
  <c r="E288" i="44"/>
  <c r="E290" i="44" s="1"/>
  <c r="E296" i="44" s="1"/>
  <c r="E297" i="44" s="1"/>
  <c r="E180" i="73"/>
  <c r="E182" i="73" s="1"/>
  <c r="J83" i="74"/>
  <c r="D45" i="38"/>
  <c r="E570" i="78"/>
  <c r="E572" i="78" s="1"/>
  <c r="E539" i="78"/>
  <c r="E52" i="34"/>
  <c r="G52" i="34" s="1"/>
  <c r="G54" i="33"/>
  <c r="J83" i="41"/>
  <c r="E281" i="39"/>
  <c r="E283" i="39" s="1"/>
  <c r="E289" i="39" s="1"/>
  <c r="E290" i="39" s="1"/>
  <c r="D97" i="39"/>
  <c r="F97" i="39" s="1"/>
  <c r="F99" i="39" s="1"/>
  <c r="F100" i="39" s="1"/>
  <c r="K102" i="39" s="1"/>
  <c r="F51" i="41"/>
  <c r="F73" i="41" s="1"/>
  <c r="E158" i="61"/>
  <c r="J84" i="58"/>
  <c r="E157" i="60"/>
  <c r="D157" i="60"/>
  <c r="J78" i="59"/>
  <c r="D361" i="68"/>
  <c r="D405" i="68"/>
  <c r="D407" i="68" s="1"/>
  <c r="F79" i="67"/>
  <c r="J84" i="67"/>
  <c r="F155" i="77"/>
  <c r="J83" i="75"/>
  <c r="F79" i="75"/>
  <c r="J83" i="30"/>
  <c r="E237" i="31"/>
  <c r="E239" i="31" s="1"/>
  <c r="E244" i="31" s="1"/>
  <c r="E245" i="31" s="1"/>
  <c r="J84" i="59"/>
  <c r="D208" i="60"/>
  <c r="D210" i="60" s="1"/>
  <c r="J92" i="58"/>
  <c r="E208" i="60"/>
  <c r="E210" i="60" s="1"/>
  <c r="J91" i="75"/>
  <c r="F196" i="77"/>
  <c r="F198" i="77" s="1"/>
  <c r="D98" i="44"/>
  <c r="F98" i="44" s="1"/>
  <c r="F100" i="44" s="1"/>
  <c r="F101" i="44" s="1"/>
  <c r="F51" i="43"/>
  <c r="F79" i="72"/>
  <c r="F200" i="73"/>
  <c r="F202" i="73" s="1"/>
  <c r="F139" i="73"/>
  <c r="J83" i="72"/>
  <c r="J91" i="72"/>
  <c r="F180" i="73"/>
  <c r="F182" i="73" s="1"/>
  <c r="J83" i="76"/>
  <c r="E196" i="77"/>
  <c r="E198" i="77" s="1"/>
  <c r="F575" i="78"/>
  <c r="F577" i="78" s="1"/>
  <c r="J92" i="82"/>
  <c r="E139" i="73"/>
  <c r="J77" i="74"/>
  <c r="E175" i="73"/>
  <c r="E177" i="73" s="1"/>
  <c r="J84" i="108"/>
  <c r="G73" i="108"/>
  <c r="J149" i="23"/>
  <c r="H139" i="23"/>
  <c r="H125" i="23"/>
  <c r="G71" i="21"/>
  <c r="F121" i="23"/>
  <c r="E178" i="23"/>
  <c r="F178" i="23" s="1"/>
  <c r="F58" i="23"/>
  <c r="F200" i="23"/>
  <c r="G201" i="23" s="1"/>
  <c r="F166" i="23"/>
  <c r="F196" i="23"/>
  <c r="F160" i="23"/>
  <c r="E27" i="25"/>
  <c r="D128" i="21"/>
  <c r="F128" i="21" s="1"/>
  <c r="C59" i="21"/>
  <c r="G59" i="21" s="1"/>
  <c r="C52" i="21"/>
  <c r="C49" i="21"/>
  <c r="G49" i="21" s="1"/>
  <c r="C54" i="21"/>
  <c r="C40" i="21"/>
  <c r="C75" i="21"/>
  <c r="C78" i="21"/>
  <c r="D101" i="21"/>
  <c r="C58" i="21"/>
  <c r="G58" i="21" s="1"/>
  <c r="C53" i="21"/>
  <c r="C38" i="21"/>
  <c r="D131" i="21"/>
  <c r="D110" i="21"/>
  <c r="B95" i="21"/>
  <c r="C61" i="21"/>
  <c r="C51" i="21"/>
  <c r="C37" i="21"/>
  <c r="G37" i="21" s="1"/>
  <c r="D135" i="21"/>
  <c r="F135" i="21" s="1"/>
  <c r="D133" i="21"/>
  <c r="F133" i="21" s="1"/>
  <c r="D126" i="21"/>
  <c r="F126" i="21" s="1"/>
  <c r="D127" i="21"/>
  <c r="F127" i="21" s="1"/>
  <c r="G44" i="21"/>
  <c r="F44" i="21"/>
  <c r="G43" i="21"/>
  <c r="F43" i="21"/>
  <c r="G63" i="21"/>
  <c r="F63" i="21"/>
  <c r="E72" i="30" l="1"/>
  <c r="F72" i="30" s="1"/>
  <c r="F73" i="30" s="1"/>
  <c r="D72" i="29"/>
  <c r="F72" i="29" s="1"/>
  <c r="F167" i="77"/>
  <c r="F160" i="77"/>
  <c r="E548" i="78"/>
  <c r="E552" i="78" s="1"/>
  <c r="E555" i="78" s="1"/>
  <c r="E556" i="78" s="1"/>
  <c r="E544" i="78"/>
  <c r="J86" i="76"/>
  <c r="F151" i="73"/>
  <c r="F144" i="73"/>
  <c r="E167" i="61"/>
  <c r="E163" i="61"/>
  <c r="E160" i="77"/>
  <c r="E167" i="77"/>
  <c r="E171" i="77" s="1"/>
  <c r="E174" i="77" s="1"/>
  <c r="E177" i="77" s="1"/>
  <c r="F548" i="78"/>
  <c r="F552" i="78" s="1"/>
  <c r="F544" i="78"/>
  <c r="M102" i="39"/>
  <c r="D72" i="40"/>
  <c r="F72" i="40" s="1"/>
  <c r="J77" i="41"/>
  <c r="E243" i="39"/>
  <c r="E151" i="73"/>
  <c r="E155" i="73" s="1"/>
  <c r="E144" i="73"/>
  <c r="J77" i="30"/>
  <c r="E203" i="31"/>
  <c r="D162" i="60"/>
  <c r="D174" i="60"/>
  <c r="D166" i="60"/>
  <c r="D171" i="60" s="1"/>
  <c r="D370" i="68"/>
  <c r="D366" i="68"/>
  <c r="M103" i="44"/>
  <c r="E72" i="43"/>
  <c r="F72" i="43" s="1"/>
  <c r="F73" i="43" s="1"/>
  <c r="E166" i="60"/>
  <c r="E162" i="60"/>
  <c r="D48" i="35"/>
  <c r="F48" i="35" s="1"/>
  <c r="F49" i="35" s="1"/>
  <c r="F50" i="35" s="1"/>
  <c r="F52" i="34"/>
  <c r="J83" i="108"/>
  <c r="E192" i="23"/>
  <c r="E186" i="23"/>
  <c r="E154" i="23"/>
  <c r="E187" i="23"/>
  <c r="F187" i="23" s="1"/>
  <c r="E155" i="23"/>
  <c r="G40" i="21"/>
  <c r="F40" i="21"/>
  <c r="G54" i="21"/>
  <c r="F54" i="21"/>
  <c r="D102" i="21"/>
  <c r="D103" i="21" s="1"/>
  <c r="D111" i="21"/>
  <c r="G61" i="21"/>
  <c r="G51" i="21"/>
  <c r="F51" i="21"/>
  <c r="F78" i="21"/>
  <c r="G78" i="21"/>
  <c r="D130" i="21" s="1"/>
  <c r="F130" i="21" s="1"/>
  <c r="G52" i="21"/>
  <c r="F52" i="21"/>
  <c r="G38" i="21"/>
  <c r="G53" i="21"/>
  <c r="F53" i="21"/>
  <c r="F131" i="21"/>
  <c r="D132" i="21"/>
  <c r="F132" i="21" s="1"/>
  <c r="G75" i="21"/>
  <c r="F75" i="21"/>
  <c r="F180" i="23" s="1"/>
  <c r="E207" i="31" l="1"/>
  <c r="E212" i="31" s="1"/>
  <c r="E214" i="31" s="1"/>
  <c r="E221" i="31"/>
  <c r="E225" i="31" s="1"/>
  <c r="J86" i="30" s="1"/>
  <c r="E263" i="39"/>
  <c r="E267" i="39" s="1"/>
  <c r="J86" i="41" s="1"/>
  <c r="E247" i="39"/>
  <c r="E252" i="39" s="1"/>
  <c r="E254" i="39" s="1"/>
  <c r="F175" i="73"/>
  <c r="F177" i="73" s="1"/>
  <c r="F155" i="73"/>
  <c r="B91" i="76"/>
  <c r="C91" i="76" s="1"/>
  <c r="D82" i="76"/>
  <c r="H82" i="76" s="1"/>
  <c r="N103" i="44"/>
  <c r="D72" i="42"/>
  <c r="F72" i="42" s="1"/>
  <c r="F555" i="78"/>
  <c r="F556" i="78" s="1"/>
  <c r="J85" i="82"/>
  <c r="J86" i="74"/>
  <c r="E158" i="73"/>
  <c r="E161" i="73" s="1"/>
  <c r="D379" i="68"/>
  <c r="D375" i="68"/>
  <c r="I52" i="35"/>
  <c r="D72" i="33"/>
  <c r="F72" i="33" s="1"/>
  <c r="D178" i="60"/>
  <c r="D203" i="60"/>
  <c r="D205" i="60" s="1"/>
  <c r="J77" i="43"/>
  <c r="E248" i="44"/>
  <c r="E175" i="61"/>
  <c r="E172" i="61"/>
  <c r="E171" i="60"/>
  <c r="E174" i="60"/>
  <c r="F171" i="77"/>
  <c r="F191" i="77"/>
  <c r="F193" i="77" s="1"/>
  <c r="E163" i="23"/>
  <c r="C66" i="108" s="1"/>
  <c r="F170" i="23"/>
  <c r="F173" i="23" s="1"/>
  <c r="E156" i="23"/>
  <c r="E189" i="23"/>
  <c r="F186" i="23"/>
  <c r="F189" i="23" s="1"/>
  <c r="J90" i="21" s="1"/>
  <c r="F193" i="23"/>
  <c r="F194" i="23" s="1"/>
  <c r="F197" i="23" s="1"/>
  <c r="F198" i="23" s="1"/>
  <c r="F162" i="23"/>
  <c r="F161" i="23"/>
  <c r="F182" i="23"/>
  <c r="J91" i="21"/>
  <c r="F79" i="21"/>
  <c r="J83" i="21"/>
  <c r="D129" i="21"/>
  <c r="F129" i="21" s="1"/>
  <c r="F136" i="21" s="1"/>
  <c r="G64" i="21" s="1"/>
  <c r="F174" i="77" l="1"/>
  <c r="F177" i="77" s="1"/>
  <c r="J84" i="75"/>
  <c r="D89" i="82"/>
  <c r="H89" i="82" s="1"/>
  <c r="B94" i="82" s="1"/>
  <c r="C94" i="82" s="1"/>
  <c r="B97" i="82"/>
  <c r="C97" i="82" s="1"/>
  <c r="F158" i="73"/>
  <c r="F161" i="73" s="1"/>
  <c r="J84" i="72"/>
  <c r="E203" i="60"/>
  <c r="E205" i="60" s="1"/>
  <c r="E224" i="60"/>
  <c r="E227" i="60" s="1"/>
  <c r="F79" i="58" s="1"/>
  <c r="E178" i="60"/>
  <c r="J85" i="58" s="1"/>
  <c r="D184" i="60"/>
  <c r="D187" i="60" s="1"/>
  <c r="J87" i="59"/>
  <c r="D181" i="60"/>
  <c r="E72" i="34"/>
  <c r="F72" i="34" s="1"/>
  <c r="J52" i="35"/>
  <c r="B91" i="41"/>
  <c r="C91" i="41" s="1"/>
  <c r="D82" i="41"/>
  <c r="H82" i="41" s="1"/>
  <c r="B88" i="76"/>
  <c r="C88" i="76" s="1"/>
  <c r="J85" i="76"/>
  <c r="E201" i="61"/>
  <c r="E203" i="61" s="1"/>
  <c r="E222" i="61"/>
  <c r="D427" i="68"/>
  <c r="D430" i="68" s="1"/>
  <c r="D383" i="68"/>
  <c r="E270" i="44"/>
  <c r="E274" i="44" s="1"/>
  <c r="E252" i="44"/>
  <c r="E257" i="44" s="1"/>
  <c r="E259" i="44" s="1"/>
  <c r="B91" i="30"/>
  <c r="C91" i="30" s="1"/>
  <c r="D82" i="30"/>
  <c r="H82" i="30" s="1"/>
  <c r="D82" i="74"/>
  <c r="H82" i="74" s="1"/>
  <c r="B91" i="74"/>
  <c r="C91" i="74" s="1"/>
  <c r="C67" i="108"/>
  <c r="F67" i="108" s="1"/>
  <c r="E181" i="23" s="1"/>
  <c r="F66" i="108"/>
  <c r="H127" i="108"/>
  <c r="J125" i="108" s="1"/>
  <c r="J78" i="108" s="1"/>
  <c r="F163" i="23"/>
  <c r="C66" i="21" s="1"/>
  <c r="B97" i="58" l="1"/>
  <c r="D89" i="58"/>
  <c r="H89" i="58" s="1"/>
  <c r="J85" i="67"/>
  <c r="D388" i="68"/>
  <c r="D391" i="68" s="1"/>
  <c r="D89" i="67" s="1"/>
  <c r="H89" i="67" s="1"/>
  <c r="D385" i="68"/>
  <c r="B88" i="30"/>
  <c r="C88" i="30" s="1"/>
  <c r="J85" i="30"/>
  <c r="B88" i="41"/>
  <c r="C88" i="41" s="1"/>
  <c r="J85" i="41"/>
  <c r="D88" i="75"/>
  <c r="H88" i="75" s="1"/>
  <c r="B96" i="75"/>
  <c r="B88" i="74"/>
  <c r="C88" i="74" s="1"/>
  <c r="J85" i="74"/>
  <c r="B96" i="72"/>
  <c r="D88" i="72"/>
  <c r="H88" i="72" s="1"/>
  <c r="E143" i="61"/>
  <c r="E146" i="61" s="1"/>
  <c r="D83" i="59"/>
  <c r="H83" i="59" s="1"/>
  <c r="E139" i="60"/>
  <c r="E142" i="60" s="1"/>
  <c r="B92" i="59"/>
  <c r="D82" i="43"/>
  <c r="H82" i="43" s="1"/>
  <c r="J86" i="43"/>
  <c r="B91" i="43" s="1"/>
  <c r="C91" i="43" s="1"/>
  <c r="E181" i="60"/>
  <c r="E184" i="60"/>
  <c r="E187" i="60" s="1"/>
  <c r="F73" i="108"/>
  <c r="J77" i="108" s="1"/>
  <c r="C69" i="21"/>
  <c r="F69" i="21" s="1"/>
  <c r="C68" i="21"/>
  <c r="B94" i="58" l="1"/>
  <c r="J90" i="58"/>
  <c r="B89" i="59"/>
  <c r="J86" i="59"/>
  <c r="B94" i="67"/>
  <c r="C94" i="67" s="1"/>
  <c r="J90" i="67"/>
  <c r="B93" i="75"/>
  <c r="J89" i="75"/>
  <c r="B93" i="72"/>
  <c r="J89" i="72"/>
  <c r="B88" i="43"/>
  <c r="C88" i="43" s="1"/>
  <c r="J85" i="43"/>
  <c r="E348" i="68"/>
  <c r="E351" i="68" s="1"/>
  <c r="B97" i="67"/>
  <c r="C97" i="67" s="1"/>
  <c r="E167" i="23"/>
  <c r="C70" i="21"/>
  <c r="F70" i="21" s="1"/>
  <c r="F68" i="21"/>
  <c r="E194" i="23" l="1"/>
  <c r="E197" i="23" s="1"/>
  <c r="E198" i="23" s="1"/>
  <c r="D72" i="21" l="1"/>
  <c r="F72" i="21" s="1"/>
  <c r="F66" i="21" l="1"/>
  <c r="D106" i="21"/>
  <c r="C67" i="21"/>
  <c r="F67" i="21" s="1"/>
  <c r="F181" i="23" s="1"/>
  <c r="F183" i="23" s="1"/>
  <c r="J84" i="21" s="1"/>
  <c r="D115" i="21"/>
  <c r="E113" i="21" s="1"/>
  <c r="E179" i="23" l="1"/>
  <c r="E183" i="23" s="1"/>
  <c r="J86" i="108" s="1"/>
  <c r="E170" i="23"/>
  <c r="E173" i="23" s="1"/>
  <c r="D82" i="108" l="1"/>
  <c r="H82" i="108" s="1"/>
  <c r="E174" i="23" s="1"/>
  <c r="B91" i="108"/>
  <c r="C91" i="108" s="1"/>
  <c r="D88" i="21"/>
  <c r="B96" i="21"/>
  <c r="B88" i="108" l="1"/>
  <c r="C88" i="108" s="1"/>
  <c r="J85" i="108"/>
  <c r="H88" i="21"/>
  <c r="E175" i="23"/>
  <c r="F174" i="23" l="1"/>
  <c r="F175" i="23" s="1"/>
  <c r="B93" i="21"/>
  <c r="J89" i="21"/>
  <c r="F193" i="20" l="1"/>
  <c r="F169" i="20"/>
  <c r="E169" i="20"/>
  <c r="F167" i="20"/>
  <c r="G63" i="20"/>
  <c r="E154" i="20" s="1"/>
  <c r="C138" i="18"/>
  <c r="E138" i="18" s="1"/>
  <c r="C130" i="18"/>
  <c r="E130" i="18" s="1"/>
  <c r="E128" i="18"/>
  <c r="C111" i="18"/>
  <c r="C102" i="18"/>
  <c r="F81" i="18"/>
  <c r="E78" i="18"/>
  <c r="D78" i="18"/>
  <c r="E76" i="18"/>
  <c r="D76" i="18"/>
  <c r="D72" i="18"/>
  <c r="C72" i="18"/>
  <c r="B94" i="18" s="1"/>
  <c r="C94" i="18" s="1"/>
  <c r="F71" i="18"/>
  <c r="C69" i="18"/>
  <c r="C68" i="18"/>
  <c r="D67" i="18"/>
  <c r="D70" i="18" s="1"/>
  <c r="D66" i="18"/>
  <c r="D68" i="18" s="1"/>
  <c r="E63" i="18"/>
  <c r="D63" i="18"/>
  <c r="C63" i="18"/>
  <c r="G62" i="18"/>
  <c r="F62" i="18"/>
  <c r="E59" i="18"/>
  <c r="E58" i="18"/>
  <c r="E52" i="18"/>
  <c r="D52" i="18"/>
  <c r="E51" i="18"/>
  <c r="D51" i="18"/>
  <c r="G48" i="18"/>
  <c r="F48" i="18"/>
  <c r="G47" i="18"/>
  <c r="F47" i="18"/>
  <c r="E46" i="18"/>
  <c r="G46" i="18" s="1"/>
  <c r="D46" i="18"/>
  <c r="F46" i="18" s="1"/>
  <c r="E45" i="18"/>
  <c r="G45" i="18" s="1"/>
  <c r="D45" i="18"/>
  <c r="F45" i="18" s="1"/>
  <c r="E44" i="18"/>
  <c r="E43" i="18"/>
  <c r="D43" i="18"/>
  <c r="C43" i="18"/>
  <c r="G42" i="18"/>
  <c r="F42" i="18"/>
  <c r="G41" i="18"/>
  <c r="F41" i="18"/>
  <c r="G39" i="18"/>
  <c r="F39" i="18"/>
  <c r="E38" i="18"/>
  <c r="E37" i="18"/>
  <c r="G21" i="18"/>
  <c r="J20" i="18"/>
  <c r="J19" i="18"/>
  <c r="J18" i="18"/>
  <c r="I13" i="18"/>
  <c r="C44" i="18"/>
  <c r="C128" i="19"/>
  <c r="E128" i="19" s="1"/>
  <c r="F75" i="19"/>
  <c r="E72" i="19"/>
  <c r="C72" i="19"/>
  <c r="B89" i="19" s="1"/>
  <c r="C89" i="19" s="1"/>
  <c r="C69" i="19"/>
  <c r="G69" i="19" s="1"/>
  <c r="C68" i="19"/>
  <c r="G68" i="19" s="1"/>
  <c r="D67" i="19"/>
  <c r="D70" i="19" s="1"/>
  <c r="D66" i="19"/>
  <c r="D68" i="19" s="1"/>
  <c r="D69" i="19" s="1"/>
  <c r="F64" i="19"/>
  <c r="E63" i="19"/>
  <c r="D63" i="19"/>
  <c r="F60" i="19"/>
  <c r="E59" i="19"/>
  <c r="E58" i="19"/>
  <c r="E52" i="19"/>
  <c r="D52" i="19"/>
  <c r="E50" i="19"/>
  <c r="D50" i="19"/>
  <c r="E49" i="19"/>
  <c r="D49" i="19"/>
  <c r="E47" i="19"/>
  <c r="E43" i="19"/>
  <c r="D43" i="19"/>
  <c r="E42" i="19"/>
  <c r="C42" i="19"/>
  <c r="E41" i="19"/>
  <c r="D41" i="19"/>
  <c r="E38" i="19"/>
  <c r="D38" i="19"/>
  <c r="E37" i="19"/>
  <c r="E36" i="19"/>
  <c r="I21" i="19"/>
  <c r="G21" i="19"/>
  <c r="J19" i="19" s="1"/>
  <c r="J20" i="19"/>
  <c r="J18" i="19"/>
  <c r="D74" i="8"/>
  <c r="C63" i="19"/>
  <c r="H141" i="20"/>
  <c r="L134" i="20"/>
  <c r="K121" i="20"/>
  <c r="J55" i="20"/>
  <c r="F59" i="20" s="1"/>
  <c r="G42" i="19" l="1"/>
  <c r="I13" i="19"/>
  <c r="G63" i="18"/>
  <c r="G43" i="18"/>
  <c r="F68" i="18"/>
  <c r="J15" i="18"/>
  <c r="G44" i="18"/>
  <c r="F44" i="18"/>
  <c r="C70" i="18"/>
  <c r="F70" i="18" s="1"/>
  <c r="C139" i="18"/>
  <c r="E139" i="18" s="1"/>
  <c r="D69" i="18"/>
  <c r="F69" i="18" s="1"/>
  <c r="F72" i="18"/>
  <c r="C76" i="18"/>
  <c r="I21" i="18"/>
  <c r="J21" i="18" s="1"/>
  <c r="J33" i="18" s="1"/>
  <c r="F43" i="18"/>
  <c r="F63" i="18"/>
  <c r="G63" i="19"/>
  <c r="F63" i="19"/>
  <c r="F69" i="19"/>
  <c r="J21" i="19"/>
  <c r="F42" i="19"/>
  <c r="F72" i="19"/>
  <c r="J15" i="19"/>
  <c r="C70" i="19"/>
  <c r="C38" i="19"/>
  <c r="C119" i="19"/>
  <c r="E119" i="19" s="1"/>
  <c r="C127" i="19"/>
  <c r="E127" i="19" s="1"/>
  <c r="F68" i="19"/>
  <c r="E189" i="20"/>
  <c r="F189" i="20" s="1"/>
  <c r="F180" i="20"/>
  <c r="J33" i="19" l="1"/>
  <c r="J150" i="20" s="1"/>
  <c r="F198" i="20"/>
  <c r="F166" i="20"/>
  <c r="F160" i="20"/>
  <c r="C132" i="18"/>
  <c r="E132" i="18" s="1"/>
  <c r="B95" i="18"/>
  <c r="C95" i="18" s="1"/>
  <c r="C52" i="18"/>
  <c r="C49" i="18"/>
  <c r="G49" i="18" s="1"/>
  <c r="D54" i="18"/>
  <c r="C51" i="18"/>
  <c r="C58" i="18"/>
  <c r="G58" i="18" s="1"/>
  <c r="C59" i="18"/>
  <c r="G59" i="18" s="1"/>
  <c r="C54" i="18"/>
  <c r="C40" i="18"/>
  <c r="C37" i="18"/>
  <c r="G37" i="18" s="1"/>
  <c r="C135" i="18"/>
  <c r="D110" i="18"/>
  <c r="C78" i="18"/>
  <c r="C61" i="18"/>
  <c r="C53" i="18"/>
  <c r="C38" i="18"/>
  <c r="D101" i="18"/>
  <c r="E54" i="18"/>
  <c r="C131" i="18"/>
  <c r="E131" i="18" s="1"/>
  <c r="G76" i="18"/>
  <c r="F76" i="18"/>
  <c r="C129" i="18"/>
  <c r="E129" i="18" s="1"/>
  <c r="C75" i="18"/>
  <c r="C137" i="18"/>
  <c r="E137" i="18" s="1"/>
  <c r="C41" i="19"/>
  <c r="G38" i="19"/>
  <c r="F38" i="19"/>
  <c r="G70" i="19"/>
  <c r="F70" i="19"/>
  <c r="F204" i="20"/>
  <c r="C36" i="19" l="1"/>
  <c r="F36" i="19" s="1"/>
  <c r="C120" i="19"/>
  <c r="E120" i="19" s="1"/>
  <c r="C52" i="19"/>
  <c r="F52" i="19" s="1"/>
  <c r="C58" i="19"/>
  <c r="G58" i="19" s="1"/>
  <c r="C118" i="19"/>
  <c r="E118" i="19" s="1"/>
  <c r="C59" i="19"/>
  <c r="F59" i="19" s="1"/>
  <c r="C126" i="19"/>
  <c r="E126" i="19" s="1"/>
  <c r="C61" i="19"/>
  <c r="G61" i="19" s="1"/>
  <c r="B90" i="19"/>
  <c r="C90" i="19" s="1"/>
  <c r="E160" i="20"/>
  <c r="C37" i="19"/>
  <c r="G37" i="19" s="1"/>
  <c r="E166" i="20"/>
  <c r="E179" i="20" s="1"/>
  <c r="F179" i="20" s="1"/>
  <c r="F58" i="20"/>
  <c r="H140" i="20" s="1"/>
  <c r="C49" i="19"/>
  <c r="G49" i="19" s="1"/>
  <c r="C39" i="19"/>
  <c r="G39" i="19" s="1"/>
  <c r="C121" i="19"/>
  <c r="E121" i="19" s="1"/>
  <c r="C43" i="19"/>
  <c r="G43" i="19" s="1"/>
  <c r="C123" i="19" s="1"/>
  <c r="E123" i="19" s="1"/>
  <c r="C47" i="19"/>
  <c r="G47" i="19" s="1"/>
  <c r="E123" i="20"/>
  <c r="C50" i="19"/>
  <c r="F50" i="19" s="1"/>
  <c r="F203" i="20"/>
  <c r="C51" i="19"/>
  <c r="G51" i="19" s="1"/>
  <c r="C124" i="19"/>
  <c r="C125" i="19" s="1"/>
  <c r="E125" i="19" s="1"/>
  <c r="H127" i="20"/>
  <c r="E187" i="20" s="1"/>
  <c r="E198" i="20"/>
  <c r="E188" i="20"/>
  <c r="F188" i="20" s="1"/>
  <c r="E156" i="20"/>
  <c r="C136" i="18"/>
  <c r="E136" i="18" s="1"/>
  <c r="E135" i="18"/>
  <c r="G75" i="18"/>
  <c r="F75" i="18"/>
  <c r="F168" i="20" s="1"/>
  <c r="F52" i="18"/>
  <c r="G52" i="18"/>
  <c r="F78" i="18"/>
  <c r="G78" i="18"/>
  <c r="C134" i="18" s="1"/>
  <c r="E134" i="18" s="1"/>
  <c r="G40" i="18"/>
  <c r="F40" i="18"/>
  <c r="G51" i="18"/>
  <c r="F51" i="18"/>
  <c r="G38" i="18"/>
  <c r="F53" i="18"/>
  <c r="G53" i="18"/>
  <c r="G54" i="18"/>
  <c r="F54" i="18"/>
  <c r="G61" i="18"/>
  <c r="D102" i="18"/>
  <c r="D103" i="18" s="1"/>
  <c r="D111" i="18"/>
  <c r="G50" i="19"/>
  <c r="F41" i="19"/>
  <c r="G41" i="19"/>
  <c r="G52" i="19" l="1"/>
  <c r="F37" i="19"/>
  <c r="G36" i="19"/>
  <c r="D133" i="19"/>
  <c r="E124" i="19"/>
  <c r="F49" i="19"/>
  <c r="F51" i="19"/>
  <c r="F58" i="19"/>
  <c r="G59" i="19"/>
  <c r="E155" i="20"/>
  <c r="E157" i="20" s="1"/>
  <c r="C40" i="19"/>
  <c r="F40" i="19" s="1"/>
  <c r="F43" i="19"/>
  <c r="F61" i="19"/>
  <c r="F47" i="19"/>
  <c r="D134" i="19"/>
  <c r="F39" i="19"/>
  <c r="F187" i="20"/>
  <c r="F190" i="20" s="1"/>
  <c r="J90" i="18" s="1"/>
  <c r="E190" i="20"/>
  <c r="J84" i="19" s="1"/>
  <c r="E161" i="20"/>
  <c r="E183" i="20"/>
  <c r="J91" i="18"/>
  <c r="F162" i="20"/>
  <c r="F194" i="20"/>
  <c r="F195" i="20" s="1"/>
  <c r="F199" i="20" s="1"/>
  <c r="F200" i="20" s="1"/>
  <c r="F181" i="20"/>
  <c r="F161" i="20"/>
  <c r="F183" i="20"/>
  <c r="C133" i="18"/>
  <c r="E133" i="18" s="1"/>
  <c r="E140" i="18" s="1"/>
  <c r="G64" i="18" s="1"/>
  <c r="J83" i="18"/>
  <c r="F79" i="18"/>
  <c r="G40" i="19" l="1"/>
  <c r="C122" i="19" s="1"/>
  <c r="E122" i="19" s="1"/>
  <c r="E129" i="19" s="1"/>
  <c r="G64" i="19" s="1"/>
  <c r="G73" i="19" s="1"/>
  <c r="J83" i="19" s="1"/>
  <c r="F163" i="20"/>
  <c r="C66" i="18" s="1"/>
  <c r="F176" i="17"/>
  <c r="F150" i="17"/>
  <c r="F163" i="17" s="1"/>
  <c r="F185" i="17" s="1"/>
  <c r="M38" i="17"/>
  <c r="E172" i="17" s="1"/>
  <c r="C76" i="15"/>
  <c r="E129" i="15"/>
  <c r="C111" i="15"/>
  <c r="C102" i="15"/>
  <c r="J86" i="15"/>
  <c r="F81" i="15"/>
  <c r="G80" i="15"/>
  <c r="F80" i="15"/>
  <c r="E78" i="15"/>
  <c r="D78" i="15"/>
  <c r="E76" i="15"/>
  <c r="D76" i="15"/>
  <c r="D72" i="15"/>
  <c r="C72" i="15"/>
  <c r="B94" i="15" s="1"/>
  <c r="F71" i="15"/>
  <c r="C69" i="15"/>
  <c r="C68" i="15"/>
  <c r="D67" i="15"/>
  <c r="D70" i="15" s="1"/>
  <c r="D66" i="15"/>
  <c r="D69" i="15" s="1"/>
  <c r="E63" i="15"/>
  <c r="D63" i="15"/>
  <c r="G62" i="15"/>
  <c r="F62" i="15"/>
  <c r="E59" i="15"/>
  <c r="E58" i="15"/>
  <c r="F56" i="15"/>
  <c r="E56" i="15"/>
  <c r="G56" i="15" s="1"/>
  <c r="F55" i="15"/>
  <c r="E55" i="15"/>
  <c r="G55" i="15" s="1"/>
  <c r="E52" i="15"/>
  <c r="D52" i="15"/>
  <c r="E51" i="15"/>
  <c r="D51" i="15"/>
  <c r="G48" i="15"/>
  <c r="F48" i="15"/>
  <c r="G47" i="15"/>
  <c r="F47" i="15"/>
  <c r="E46" i="15"/>
  <c r="G46" i="15" s="1"/>
  <c r="D46" i="15"/>
  <c r="F46" i="15" s="1"/>
  <c r="E45" i="15"/>
  <c r="G45" i="15" s="1"/>
  <c r="D45" i="15"/>
  <c r="F45" i="15" s="1"/>
  <c r="E44" i="15"/>
  <c r="E43" i="15"/>
  <c r="D43" i="15"/>
  <c r="G42" i="15"/>
  <c r="F42" i="15"/>
  <c r="G39" i="15"/>
  <c r="F39" i="15"/>
  <c r="E38" i="15"/>
  <c r="E37" i="15"/>
  <c r="G21" i="15"/>
  <c r="J20" i="15"/>
  <c r="J19" i="15"/>
  <c r="J18" i="15"/>
  <c r="I13" i="15"/>
  <c r="F75" i="16"/>
  <c r="G74" i="16"/>
  <c r="F74" i="16"/>
  <c r="E72" i="16"/>
  <c r="C72" i="16"/>
  <c r="B89" i="16" s="1"/>
  <c r="C89" i="16" s="1"/>
  <c r="C69" i="16"/>
  <c r="G69" i="16" s="1"/>
  <c r="C68" i="16"/>
  <c r="G68" i="16" s="1"/>
  <c r="D67" i="16"/>
  <c r="D70" i="16" s="1"/>
  <c r="D66" i="16"/>
  <c r="D68" i="16" s="1"/>
  <c r="F64" i="16"/>
  <c r="E63" i="16"/>
  <c r="D63" i="16"/>
  <c r="C63" i="16"/>
  <c r="F60" i="16"/>
  <c r="E59" i="16"/>
  <c r="E58" i="16"/>
  <c r="E52" i="16"/>
  <c r="D52" i="16"/>
  <c r="E50" i="16"/>
  <c r="D50" i="16"/>
  <c r="E49" i="16"/>
  <c r="D49" i="16"/>
  <c r="E43" i="16"/>
  <c r="D43" i="16"/>
  <c r="E42" i="16"/>
  <c r="E41" i="16"/>
  <c r="D41" i="16"/>
  <c r="E38" i="16"/>
  <c r="D38" i="16"/>
  <c r="E37" i="16"/>
  <c r="E36" i="16"/>
  <c r="G21" i="16"/>
  <c r="J19" i="16" s="1"/>
  <c r="J20" i="16"/>
  <c r="J18" i="16"/>
  <c r="D62" i="8"/>
  <c r="I13" i="16"/>
  <c r="C38" i="16"/>
  <c r="F186" i="17"/>
  <c r="F153" i="17"/>
  <c r="E153" i="17"/>
  <c r="F152" i="17"/>
  <c r="E152" i="17"/>
  <c r="H117" i="17"/>
  <c r="M111" i="17"/>
  <c r="K98" i="17"/>
  <c r="M34" i="17"/>
  <c r="F38" i="17" s="1"/>
  <c r="E162" i="20" l="1"/>
  <c r="E163" i="20" s="1"/>
  <c r="C66" i="19" s="1"/>
  <c r="C67" i="19" s="1"/>
  <c r="F67" i="19" s="1"/>
  <c r="E182" i="20" s="1"/>
  <c r="G63" i="16"/>
  <c r="D68" i="15"/>
  <c r="F68" i="15" s="1"/>
  <c r="J85" i="15" s="1"/>
  <c r="D106" i="18"/>
  <c r="F66" i="18"/>
  <c r="C67" i="18"/>
  <c r="F67" i="18" s="1"/>
  <c r="F182" i="20" s="1"/>
  <c r="F184" i="20" s="1"/>
  <c r="J84" i="18" s="1"/>
  <c r="B96" i="18" s="1"/>
  <c r="C96" i="18" s="1"/>
  <c r="D115" i="18"/>
  <c r="E113" i="18" s="1"/>
  <c r="F172" i="17"/>
  <c r="G71" i="15" s="1"/>
  <c r="G71" i="16"/>
  <c r="E133" i="17"/>
  <c r="C70" i="15"/>
  <c r="F70" i="15" s="1"/>
  <c r="I21" i="16"/>
  <c r="J21" i="16" s="1"/>
  <c r="F72" i="15"/>
  <c r="E193" i="20"/>
  <c r="E195" i="20" s="1"/>
  <c r="E199" i="20" s="1"/>
  <c r="E200" i="20" s="1"/>
  <c r="F69" i="15"/>
  <c r="G76" i="15"/>
  <c r="F76" i="15"/>
  <c r="C140" i="15"/>
  <c r="E140" i="15" s="1"/>
  <c r="C43" i="15"/>
  <c r="C131" i="15"/>
  <c r="E131" i="15" s="1"/>
  <c r="C139" i="15"/>
  <c r="E139" i="15" s="1"/>
  <c r="I21" i="15"/>
  <c r="J21" i="15" s="1"/>
  <c r="J33" i="15" s="1"/>
  <c r="C44" i="15"/>
  <c r="C63" i="15"/>
  <c r="G38" i="16"/>
  <c r="F38" i="16"/>
  <c r="F68" i="16"/>
  <c r="D69" i="16"/>
  <c r="F69" i="16" s="1"/>
  <c r="C129" i="16"/>
  <c r="E129" i="16" s="1"/>
  <c r="F63" i="16"/>
  <c r="I15" i="16"/>
  <c r="F72" i="16"/>
  <c r="J15" i="16"/>
  <c r="C41" i="16"/>
  <c r="C70" i="16"/>
  <c r="C42" i="16"/>
  <c r="C120" i="16"/>
  <c r="E120" i="16" s="1"/>
  <c r="C128" i="16"/>
  <c r="E128" i="16" s="1"/>
  <c r="D138" i="19" l="1"/>
  <c r="F136" i="19" s="1"/>
  <c r="J78" i="19" s="1"/>
  <c r="F66" i="19"/>
  <c r="F73" i="19" s="1"/>
  <c r="E167" i="20" s="1"/>
  <c r="E180" i="20" s="1"/>
  <c r="E184" i="20" s="1"/>
  <c r="J86" i="19" s="1"/>
  <c r="B91" i="19" s="1"/>
  <c r="C91" i="19" s="1"/>
  <c r="D88" i="18"/>
  <c r="H88" i="18" s="1"/>
  <c r="J89" i="18" s="1"/>
  <c r="J33" i="16"/>
  <c r="F37" i="17" s="1"/>
  <c r="H116" i="17" s="1"/>
  <c r="C132" i="15"/>
  <c r="E132" i="15" s="1"/>
  <c r="F149" i="17"/>
  <c r="F184" i="17"/>
  <c r="F187" i="17" s="1"/>
  <c r="F143" i="17"/>
  <c r="F180" i="17"/>
  <c r="F63" i="15"/>
  <c r="G63" i="15"/>
  <c r="C138" i="15"/>
  <c r="E138" i="15" s="1"/>
  <c r="C130" i="15"/>
  <c r="E130" i="15" s="1"/>
  <c r="G43" i="15"/>
  <c r="F43" i="15"/>
  <c r="F44" i="15"/>
  <c r="G44" i="15"/>
  <c r="C40" i="15"/>
  <c r="C133" i="15"/>
  <c r="E133" i="15" s="1"/>
  <c r="C59" i="15"/>
  <c r="G59" i="15" s="1"/>
  <c r="C52" i="15"/>
  <c r="C49" i="15"/>
  <c r="G49" i="15" s="1"/>
  <c r="D101" i="15"/>
  <c r="C53" i="15"/>
  <c r="C37" i="15"/>
  <c r="G37" i="15" s="1"/>
  <c r="B95" i="15"/>
  <c r="C61" i="15"/>
  <c r="D54" i="15"/>
  <c r="C136" i="15"/>
  <c r="C38" i="15"/>
  <c r="C58" i="15"/>
  <c r="G58" i="15" s="1"/>
  <c r="E54" i="15"/>
  <c r="C51" i="15"/>
  <c r="D110" i="15"/>
  <c r="C78" i="15"/>
  <c r="C54" i="15"/>
  <c r="C75" i="15"/>
  <c r="G42" i="16"/>
  <c r="F42" i="16"/>
  <c r="G70" i="16"/>
  <c r="F70" i="16"/>
  <c r="G41" i="16"/>
  <c r="F41" i="16"/>
  <c r="J126" i="17" l="1"/>
  <c r="J77" i="19"/>
  <c r="B93" i="18"/>
  <c r="C93" i="18" s="1"/>
  <c r="F175" i="20"/>
  <c r="D82" i="19"/>
  <c r="H82" i="19" s="1"/>
  <c r="B88" i="19" s="1"/>
  <c r="C88" i="19" s="1"/>
  <c r="C37" i="16"/>
  <c r="G37" i="16" s="1"/>
  <c r="C50" i="16"/>
  <c r="F50" i="16" s="1"/>
  <c r="B90" i="16"/>
  <c r="C90" i="16" s="1"/>
  <c r="C121" i="16"/>
  <c r="E121" i="16" s="1"/>
  <c r="C47" i="16"/>
  <c r="G47" i="16" s="1"/>
  <c r="C119" i="16"/>
  <c r="E119" i="16" s="1"/>
  <c r="C58" i="16"/>
  <c r="F58" i="16" s="1"/>
  <c r="C36" i="16"/>
  <c r="G36" i="16" s="1"/>
  <c r="H104" i="17"/>
  <c r="E134" i="17" s="1"/>
  <c r="E180" i="17"/>
  <c r="C61" i="16"/>
  <c r="G61" i="16" s="1"/>
  <c r="E143" i="17"/>
  <c r="C52" i="16"/>
  <c r="F52" i="16" s="1"/>
  <c r="C125" i="16"/>
  <c r="E125" i="16" s="1"/>
  <c r="C39" i="16"/>
  <c r="E149" i="17"/>
  <c r="E162" i="17" s="1"/>
  <c r="F162" i="17" s="1"/>
  <c r="C43" i="16"/>
  <c r="G43" i="16" s="1"/>
  <c r="C124" i="16" s="1"/>
  <c r="E124" i="16" s="1"/>
  <c r="C122" i="16"/>
  <c r="E122" i="16" s="1"/>
  <c r="F100" i="17"/>
  <c r="C49" i="16"/>
  <c r="F49" i="16" s="1"/>
  <c r="C51" i="16"/>
  <c r="F51" i="16" s="1"/>
  <c r="C59" i="16"/>
  <c r="C127" i="16"/>
  <c r="E127" i="16" s="1"/>
  <c r="E171" i="17"/>
  <c r="F171" i="17" s="1"/>
  <c r="E135" i="17"/>
  <c r="C137" i="15"/>
  <c r="E137" i="15" s="1"/>
  <c r="E136" i="15"/>
  <c r="F52" i="15"/>
  <c r="G52" i="15"/>
  <c r="G75" i="15"/>
  <c r="F75" i="15"/>
  <c r="G54" i="15"/>
  <c r="F54" i="15"/>
  <c r="G38" i="15"/>
  <c r="G53" i="15"/>
  <c r="F53" i="15"/>
  <c r="D102" i="15"/>
  <c r="D103" i="15" s="1"/>
  <c r="G61" i="15"/>
  <c r="D111" i="15"/>
  <c r="F78" i="15"/>
  <c r="G78" i="15"/>
  <c r="C135" i="15" s="1"/>
  <c r="E135" i="15" s="1"/>
  <c r="G51" i="15"/>
  <c r="F51" i="15"/>
  <c r="G40" i="15"/>
  <c r="F40" i="15"/>
  <c r="F47" i="16" l="1"/>
  <c r="F37" i="16"/>
  <c r="G50" i="16"/>
  <c r="J84" i="16"/>
  <c r="E175" i="20"/>
  <c r="J85" i="19"/>
  <c r="G58" i="16"/>
  <c r="F36" i="16"/>
  <c r="D134" i="16"/>
  <c r="E170" i="17"/>
  <c r="E173" i="17" s="1"/>
  <c r="F59" i="16"/>
  <c r="G51" i="16"/>
  <c r="G59" i="16"/>
  <c r="G49" i="16"/>
  <c r="G52" i="16"/>
  <c r="C126" i="16"/>
  <c r="E126" i="16" s="1"/>
  <c r="F43" i="16"/>
  <c r="G39" i="16"/>
  <c r="F39" i="16"/>
  <c r="C40" i="16"/>
  <c r="F61" i="16"/>
  <c r="D135" i="16"/>
  <c r="E136" i="17"/>
  <c r="F145" i="17"/>
  <c r="F177" i="17"/>
  <c r="F178" i="17" s="1"/>
  <c r="F181" i="17" s="1"/>
  <c r="F182" i="17" s="1"/>
  <c r="F151" i="17"/>
  <c r="F158" i="17"/>
  <c r="F144" i="17"/>
  <c r="F166" i="17"/>
  <c r="C134" i="15"/>
  <c r="E134" i="15" s="1"/>
  <c r="E141" i="15" s="1"/>
  <c r="G64" i="15" s="1"/>
  <c r="J91" i="15"/>
  <c r="F79" i="15"/>
  <c r="J83" i="15"/>
  <c r="F170" i="17" l="1"/>
  <c r="F173" i="17" s="1"/>
  <c r="J90" i="15" s="1"/>
  <c r="F146" i="17"/>
  <c r="C66" i="15" s="1"/>
  <c r="F40" i="16"/>
  <c r="G40" i="16"/>
  <c r="E166" i="17"/>
  <c r="E144" i="17"/>
  <c r="F164" i="17"/>
  <c r="F154" i="17"/>
  <c r="F157" i="17" s="1"/>
  <c r="F159" i="17" s="1"/>
  <c r="D106" i="15" l="1"/>
  <c r="C67" i="15"/>
  <c r="F67" i="15" s="1"/>
  <c r="F165" i="17" s="1"/>
  <c r="F167" i="17" s="1"/>
  <c r="J84" i="15" s="1"/>
  <c r="F66" i="15"/>
  <c r="D115" i="15"/>
  <c r="E113" i="15" s="1"/>
  <c r="C123" i="16"/>
  <c r="E123" i="16" s="1"/>
  <c r="E130" i="16" s="1"/>
  <c r="G64" i="16" s="1"/>
  <c r="G73" i="16" s="1"/>
  <c r="E145" i="17"/>
  <c r="E146" i="17" s="1"/>
  <c r="C66" i="16" s="1"/>
  <c r="D88" i="15" l="1"/>
  <c r="H88" i="15" s="1"/>
  <c r="B93" i="15" s="1"/>
  <c r="B96" i="15"/>
  <c r="C67" i="16"/>
  <c r="F67" i="16" s="1"/>
  <c r="E165" i="17" s="1"/>
  <c r="F66" i="16"/>
  <c r="D139" i="16"/>
  <c r="F137" i="16" s="1"/>
  <c r="J78" i="16" s="1"/>
  <c r="J83" i="16"/>
  <c r="E176" i="17"/>
  <c r="E178" i="17" s="1"/>
  <c r="E181" i="17" s="1"/>
  <c r="E182" i="17" s="1"/>
  <c r="E216" i="11"/>
  <c r="F216" i="11" s="1"/>
  <c r="E214" i="11"/>
  <c r="F214" i="11" s="1"/>
  <c r="C134" i="12"/>
  <c r="E129" i="12"/>
  <c r="C111" i="12"/>
  <c r="C102" i="12"/>
  <c r="F81" i="12"/>
  <c r="F184" i="14"/>
  <c r="E78" i="12"/>
  <c r="D78" i="12"/>
  <c r="E76" i="12"/>
  <c r="D76" i="12"/>
  <c r="E75" i="12"/>
  <c r="D75" i="12"/>
  <c r="D72" i="12"/>
  <c r="C72" i="12"/>
  <c r="F71" i="12"/>
  <c r="C69" i="12"/>
  <c r="C68" i="12"/>
  <c r="D67" i="12"/>
  <c r="D70" i="12" s="1"/>
  <c r="D66" i="12"/>
  <c r="D69" i="12" s="1"/>
  <c r="E63" i="12"/>
  <c r="D63" i="12"/>
  <c r="G62" i="12"/>
  <c r="F62" i="12"/>
  <c r="E59" i="12"/>
  <c r="E58" i="12"/>
  <c r="F56" i="12"/>
  <c r="E56" i="12"/>
  <c r="G56" i="12" s="1"/>
  <c r="F55" i="12"/>
  <c r="E55" i="12"/>
  <c r="G55" i="12" s="1"/>
  <c r="E52" i="12"/>
  <c r="D52" i="12"/>
  <c r="E51" i="12"/>
  <c r="D51" i="12"/>
  <c r="G48" i="12"/>
  <c r="F48" i="12"/>
  <c r="G47" i="12"/>
  <c r="F47" i="12"/>
  <c r="E46" i="12"/>
  <c r="G46" i="12" s="1"/>
  <c r="D46" i="12"/>
  <c r="F46" i="12" s="1"/>
  <c r="E45" i="12"/>
  <c r="G45" i="12" s="1"/>
  <c r="D45" i="12"/>
  <c r="F45" i="12" s="1"/>
  <c r="E44" i="12"/>
  <c r="E43" i="12"/>
  <c r="D43" i="12"/>
  <c r="G42" i="12"/>
  <c r="F42" i="12"/>
  <c r="G41" i="12"/>
  <c r="F41" i="12"/>
  <c r="G39" i="12"/>
  <c r="F39" i="12"/>
  <c r="E38" i="12"/>
  <c r="E37" i="12"/>
  <c r="G21" i="12"/>
  <c r="J20" i="12"/>
  <c r="J19" i="12"/>
  <c r="J18" i="12"/>
  <c r="J15" i="12"/>
  <c r="I13" i="12"/>
  <c r="C76" i="12"/>
  <c r="C138" i="12"/>
  <c r="E138" i="12" s="1"/>
  <c r="C124" i="13"/>
  <c r="E124" i="13" s="1"/>
  <c r="C116" i="13"/>
  <c r="F75" i="13"/>
  <c r="E184" i="14"/>
  <c r="C72" i="13"/>
  <c r="B89" i="13" s="1"/>
  <c r="C89" i="13" s="1"/>
  <c r="D67" i="13"/>
  <c r="D70" i="13" s="1"/>
  <c r="D66" i="13"/>
  <c r="D68" i="13" s="1"/>
  <c r="F64" i="13"/>
  <c r="E63" i="13"/>
  <c r="D63" i="13"/>
  <c r="C63" i="13"/>
  <c r="F60" i="13"/>
  <c r="E59" i="13"/>
  <c r="E58" i="13"/>
  <c r="E50" i="13"/>
  <c r="D50" i="13"/>
  <c r="E49" i="13"/>
  <c r="D49" i="13"/>
  <c r="E43" i="13"/>
  <c r="D43" i="13"/>
  <c r="E42" i="13"/>
  <c r="C42" i="13"/>
  <c r="E41" i="13"/>
  <c r="D41" i="13"/>
  <c r="E38" i="13"/>
  <c r="D38" i="13"/>
  <c r="E37" i="13"/>
  <c r="E36" i="13"/>
  <c r="I21" i="13"/>
  <c r="G21" i="13"/>
  <c r="J19" i="13" s="1"/>
  <c r="J20" i="13"/>
  <c r="J18" i="13"/>
  <c r="I13" i="13"/>
  <c r="C38" i="13"/>
  <c r="C118" i="13"/>
  <c r="J68" i="14"/>
  <c r="E162" i="14" s="1"/>
  <c r="F72" i="12" l="1"/>
  <c r="F73" i="16"/>
  <c r="E150" i="17" s="1"/>
  <c r="J89" i="15"/>
  <c r="G63" i="13"/>
  <c r="E204" i="14"/>
  <c r="F204" i="14" s="1"/>
  <c r="G42" i="13"/>
  <c r="I21" i="12"/>
  <c r="J21" i="12" s="1"/>
  <c r="J33" i="12" s="1"/>
  <c r="B94" i="12"/>
  <c r="E134" i="12"/>
  <c r="E118" i="13"/>
  <c r="E116" i="13"/>
  <c r="D68" i="12"/>
  <c r="F68" i="12" s="1"/>
  <c r="G76" i="12"/>
  <c r="F76" i="12"/>
  <c r="F69" i="12"/>
  <c r="C70" i="12"/>
  <c r="F70" i="12" s="1"/>
  <c r="C43" i="12"/>
  <c r="C131" i="12"/>
  <c r="E131" i="12" s="1"/>
  <c r="C132" i="12"/>
  <c r="E132" i="12" s="1"/>
  <c r="C140" i="12"/>
  <c r="E140" i="12" s="1"/>
  <c r="C44" i="12"/>
  <c r="C63" i="12"/>
  <c r="D69" i="13"/>
  <c r="F38" i="13"/>
  <c r="C41" i="13"/>
  <c r="G38" i="13"/>
  <c r="J21" i="13"/>
  <c r="J33" i="13" s="1"/>
  <c r="F63" i="13"/>
  <c r="C122" i="13"/>
  <c r="E122" i="13" s="1"/>
  <c r="F42" i="13"/>
  <c r="C115" i="13"/>
  <c r="E115" i="13" s="1"/>
  <c r="J77" i="16" l="1"/>
  <c r="E163" i="17"/>
  <c r="E167" i="17" s="1"/>
  <c r="J86" i="16" s="1"/>
  <c r="E154" i="17"/>
  <c r="E157" i="17" s="1"/>
  <c r="F215" i="14"/>
  <c r="C78" i="12"/>
  <c r="F78" i="12" s="1"/>
  <c r="C51" i="12"/>
  <c r="G51" i="12" s="1"/>
  <c r="C139" i="12"/>
  <c r="E139" i="12" s="1"/>
  <c r="C53" i="12"/>
  <c r="F53" i="12" s="1"/>
  <c r="C54" i="12"/>
  <c r="G54" i="12" s="1"/>
  <c r="C40" i="12"/>
  <c r="F40" i="12" s="1"/>
  <c r="B95" i="12"/>
  <c r="C61" i="12"/>
  <c r="D111" i="12" s="1"/>
  <c r="D101" i="12"/>
  <c r="C136" i="12"/>
  <c r="E136" i="12" s="1"/>
  <c r="C130" i="12"/>
  <c r="E130" i="12" s="1"/>
  <c r="C75" i="12"/>
  <c r="G75" i="12" s="1"/>
  <c r="F220" i="14"/>
  <c r="C133" i="12"/>
  <c r="E133" i="12" s="1"/>
  <c r="C58" i="12"/>
  <c r="G58" i="12" s="1"/>
  <c r="D110" i="12"/>
  <c r="C37" i="12"/>
  <c r="G37" i="12" s="1"/>
  <c r="C59" i="12"/>
  <c r="G59" i="12" s="1"/>
  <c r="F181" i="14"/>
  <c r="C49" i="12"/>
  <c r="G49" i="12" s="1"/>
  <c r="C38" i="12"/>
  <c r="G38" i="12" s="1"/>
  <c r="F175" i="14"/>
  <c r="C52" i="12"/>
  <c r="G52" i="12" s="1"/>
  <c r="E181" i="14"/>
  <c r="E215" i="14"/>
  <c r="E175" i="14"/>
  <c r="G63" i="12"/>
  <c r="F63" i="12"/>
  <c r="G43" i="12"/>
  <c r="F43" i="12"/>
  <c r="G44" i="12"/>
  <c r="F44" i="12"/>
  <c r="C39" i="13"/>
  <c r="G39" i="13" s="1"/>
  <c r="C123" i="13"/>
  <c r="E123" i="13" s="1"/>
  <c r="G41" i="13"/>
  <c r="F41" i="13"/>
  <c r="B90" i="13"/>
  <c r="C90" i="13" s="1"/>
  <c r="C59" i="13"/>
  <c r="C49" i="13"/>
  <c r="C52" i="13"/>
  <c r="C43" i="13"/>
  <c r="C36" i="13"/>
  <c r="M157" i="14"/>
  <c r="E203" i="14" s="1"/>
  <c r="F203" i="14" s="1"/>
  <c r="M133" i="14"/>
  <c r="E202" i="14" s="1"/>
  <c r="C50" i="13"/>
  <c r="F129" i="14"/>
  <c r="C47" i="13"/>
  <c r="C37" i="13"/>
  <c r="F63" i="14"/>
  <c r="C51" i="13"/>
  <c r="C120" i="13"/>
  <c r="C117" i="13"/>
  <c r="E117" i="13" s="1"/>
  <c r="C61" i="13"/>
  <c r="C58" i="13"/>
  <c r="C114" i="13"/>
  <c r="E114" i="13" s="1"/>
  <c r="C137" i="12" l="1"/>
  <c r="E137" i="12" s="1"/>
  <c r="G78" i="12"/>
  <c r="C135" i="12" s="1"/>
  <c r="E135" i="12" s="1"/>
  <c r="E141" i="12" s="1"/>
  <c r="G64" i="12" s="1"/>
  <c r="F51" i="12"/>
  <c r="F75" i="12"/>
  <c r="F183" i="14" s="1"/>
  <c r="B91" i="16"/>
  <c r="C91" i="16" s="1"/>
  <c r="D82" i="16"/>
  <c r="H82" i="16" s="1"/>
  <c r="G53" i="12"/>
  <c r="D102" i="12"/>
  <c r="D103" i="12" s="1"/>
  <c r="G61" i="12"/>
  <c r="G40" i="12"/>
  <c r="F176" i="14" s="1"/>
  <c r="F52" i="12"/>
  <c r="F54" i="12"/>
  <c r="E198" i="14"/>
  <c r="E176" i="14"/>
  <c r="C40" i="13"/>
  <c r="G40" i="13" s="1"/>
  <c r="E177" i="14" s="1"/>
  <c r="F39" i="13"/>
  <c r="F202" i="14"/>
  <c r="F205" i="14" s="1"/>
  <c r="J90" i="12" s="1"/>
  <c r="E205" i="14"/>
  <c r="F208" i="14"/>
  <c r="F209" i="14"/>
  <c r="F177" i="14"/>
  <c r="G58" i="13"/>
  <c r="F58" i="13"/>
  <c r="G47" i="13"/>
  <c r="F47" i="13"/>
  <c r="F49" i="13"/>
  <c r="G49" i="13"/>
  <c r="G36" i="13"/>
  <c r="F36" i="13"/>
  <c r="D129" i="13"/>
  <c r="G61" i="13"/>
  <c r="D130" i="13"/>
  <c r="F61" i="13"/>
  <c r="F59" i="13"/>
  <c r="G59" i="13"/>
  <c r="G37" i="13"/>
  <c r="F37" i="13"/>
  <c r="F50" i="13"/>
  <c r="G50" i="13"/>
  <c r="F43" i="13"/>
  <c r="G43" i="13"/>
  <c r="C119" i="13" s="1"/>
  <c r="E119" i="13" s="1"/>
  <c r="C121" i="13"/>
  <c r="E121" i="13" s="1"/>
  <c r="E120" i="13"/>
  <c r="J91" i="12" l="1"/>
  <c r="E158" i="17"/>
  <c r="E159" i="17" s="1"/>
  <c r="B88" i="16"/>
  <c r="C88" i="16" s="1"/>
  <c r="J85" i="16"/>
  <c r="F198" i="14"/>
  <c r="F40" i="13"/>
  <c r="E125" i="13"/>
  <c r="G64" i="13" s="1"/>
  <c r="F182" i="14"/>
  <c r="J83" i="12"/>
  <c r="F79" i="12"/>
  <c r="F178" i="14"/>
  <c r="C66" i="12" s="1"/>
  <c r="D106" i="12" l="1"/>
  <c r="F66" i="12"/>
  <c r="C67" i="12"/>
  <c r="F67" i="12" s="1"/>
  <c r="F197" i="14" s="1"/>
  <c r="D115" i="12"/>
  <c r="E113" i="12" s="1"/>
  <c r="E52" i="13"/>
  <c r="G52" i="13" s="1"/>
  <c r="D52" i="13"/>
  <c r="F52" i="13" s="1"/>
  <c r="F51" i="13"/>
  <c r="G51" i="13" l="1"/>
  <c r="J84" i="13" l="1"/>
  <c r="C69" i="13" l="1"/>
  <c r="C68" i="13"/>
  <c r="G69" i="13" l="1"/>
  <c r="F69" i="13"/>
  <c r="G68" i="13"/>
  <c r="F68" i="13"/>
  <c r="C70" i="13"/>
  <c r="F70" i="13" l="1"/>
  <c r="G70" i="13"/>
  <c r="G73" i="13" s="1"/>
  <c r="J83" i="13" l="1"/>
  <c r="E208" i="14"/>
  <c r="E72" i="13" l="1"/>
  <c r="F72" i="13" s="1"/>
  <c r="F185" i="14" l="1"/>
  <c r="F195" i="14"/>
  <c r="F221" i="14" s="1"/>
  <c r="E194" i="14"/>
  <c r="E164" i="14"/>
  <c r="E163" i="14"/>
  <c r="H148" i="14"/>
  <c r="M141" i="14"/>
  <c r="M125" i="14"/>
  <c r="H147" i="14"/>
  <c r="J59" i="14"/>
  <c r="F64" i="14" s="1"/>
  <c r="E165" i="14" l="1"/>
  <c r="E178" i="14"/>
  <c r="C66" i="13" s="1"/>
  <c r="F194" i="14"/>
  <c r="C67" i="13" l="1"/>
  <c r="F67" i="13" s="1"/>
  <c r="E197" i="14" s="1"/>
  <c r="F66" i="13"/>
  <c r="D134" i="13"/>
  <c r="F132" i="13" s="1"/>
  <c r="J78" i="13" s="1"/>
  <c r="E181" i="11"/>
  <c r="M176" i="11"/>
  <c r="E215" i="11" s="1"/>
  <c r="F215" i="11" s="1"/>
  <c r="H167" i="11"/>
  <c r="M160" i="11"/>
  <c r="M145" i="11"/>
  <c r="L79" i="11"/>
  <c r="F83" i="11" s="1"/>
  <c r="E133" i="9"/>
  <c r="C111" i="9"/>
  <c r="C102" i="9"/>
  <c r="F196" i="11"/>
  <c r="E78" i="9"/>
  <c r="D78" i="9"/>
  <c r="E75" i="9"/>
  <c r="D75" i="9"/>
  <c r="C75" i="9"/>
  <c r="D72" i="9"/>
  <c r="C72" i="9"/>
  <c r="F71" i="9"/>
  <c r="C69" i="9"/>
  <c r="C68" i="9"/>
  <c r="D67" i="9"/>
  <c r="D70" i="9" s="1"/>
  <c r="D66" i="9"/>
  <c r="D69" i="9" s="1"/>
  <c r="E63" i="9"/>
  <c r="D63" i="9"/>
  <c r="G62" i="9"/>
  <c r="F62" i="9"/>
  <c r="E59" i="9"/>
  <c r="E58" i="9"/>
  <c r="F56" i="9"/>
  <c r="E56" i="9"/>
  <c r="G56" i="9" s="1"/>
  <c r="F55" i="9"/>
  <c r="E55" i="9"/>
  <c r="G55" i="9" s="1"/>
  <c r="E52" i="9"/>
  <c r="D52" i="9"/>
  <c r="E51" i="9"/>
  <c r="D51" i="9"/>
  <c r="G48" i="9"/>
  <c r="F48" i="9"/>
  <c r="G47" i="9"/>
  <c r="F47" i="9"/>
  <c r="E46" i="9"/>
  <c r="G46" i="9" s="1"/>
  <c r="D46" i="9"/>
  <c r="F46" i="9" s="1"/>
  <c r="F170" i="20" s="1"/>
  <c r="F171" i="20" s="1"/>
  <c r="F174" i="20" s="1"/>
  <c r="F176" i="20" s="1"/>
  <c r="E45" i="9"/>
  <c r="G45" i="9" s="1"/>
  <c r="D45" i="9"/>
  <c r="F45" i="9" s="1"/>
  <c r="E44" i="9"/>
  <c r="G42" i="9"/>
  <c r="F42" i="9"/>
  <c r="G41" i="9"/>
  <c r="F41" i="9"/>
  <c r="F205" i="20" s="1"/>
  <c r="F206" i="20" s="1"/>
  <c r="E40" i="9"/>
  <c r="D40" i="9"/>
  <c r="G39" i="9"/>
  <c r="F39" i="9"/>
  <c r="E38" i="9"/>
  <c r="E37" i="9"/>
  <c r="I21" i="9"/>
  <c r="G21" i="9"/>
  <c r="J20" i="9"/>
  <c r="J19" i="9"/>
  <c r="J18" i="9"/>
  <c r="E196" i="11"/>
  <c r="E72" i="10"/>
  <c r="C72" i="10"/>
  <c r="B89" i="10" s="1"/>
  <c r="C89" i="10" s="1"/>
  <c r="C69" i="10"/>
  <c r="G69" i="10" s="1"/>
  <c r="C68" i="10"/>
  <c r="G68" i="10" s="1"/>
  <c r="D67" i="10"/>
  <c r="D70" i="10" s="1"/>
  <c r="D66" i="10"/>
  <c r="D68" i="10" s="1"/>
  <c r="D69" i="10" s="1"/>
  <c r="F64" i="10"/>
  <c r="E63" i="10"/>
  <c r="D63" i="10"/>
  <c r="F60" i="10"/>
  <c r="E59" i="10"/>
  <c r="E58" i="10"/>
  <c r="E50" i="10"/>
  <c r="D50" i="10"/>
  <c r="E49" i="10"/>
  <c r="D49" i="10"/>
  <c r="E43" i="10"/>
  <c r="D43" i="10"/>
  <c r="E42" i="10"/>
  <c r="E40" i="10"/>
  <c r="D40" i="10"/>
  <c r="E39" i="10"/>
  <c r="D39" i="10"/>
  <c r="E37" i="10"/>
  <c r="E36" i="10"/>
  <c r="G21" i="10"/>
  <c r="J19" i="10" s="1"/>
  <c r="J20" i="10"/>
  <c r="J18" i="10"/>
  <c r="I13" i="10"/>
  <c r="F69" i="10" l="1"/>
  <c r="F73" i="13"/>
  <c r="E182" i="14" s="1"/>
  <c r="E197" i="11"/>
  <c r="F197" i="11"/>
  <c r="F72" i="9"/>
  <c r="B94" i="9"/>
  <c r="G75" i="9"/>
  <c r="D68" i="9"/>
  <c r="F68" i="9" s="1"/>
  <c r="J21" i="9"/>
  <c r="J33" i="9" s="1"/>
  <c r="D101" i="9" s="1"/>
  <c r="E217" i="11"/>
  <c r="F217" i="11"/>
  <c r="J90" i="9" s="1"/>
  <c r="E182" i="11"/>
  <c r="E183" i="11" s="1"/>
  <c r="F69" i="9"/>
  <c r="C70" i="9"/>
  <c r="F70" i="9" s="1"/>
  <c r="C143" i="9"/>
  <c r="E143" i="9" s="1"/>
  <c r="G71" i="9"/>
  <c r="I13" i="9"/>
  <c r="C44" i="9"/>
  <c r="F75" i="9"/>
  <c r="C134" i="9"/>
  <c r="E134" i="9" s="1"/>
  <c r="C40" i="9"/>
  <c r="G71" i="10"/>
  <c r="I21" i="10"/>
  <c r="J21" i="10" s="1"/>
  <c r="J33" i="10" s="1"/>
  <c r="C42" i="10"/>
  <c r="C39" i="10"/>
  <c r="C116" i="10"/>
  <c r="E116" i="10" s="1"/>
  <c r="F72" i="10"/>
  <c r="C70" i="10"/>
  <c r="C125" i="10"/>
  <c r="E125" i="10" s="1"/>
  <c r="F68" i="10"/>
  <c r="J77" i="13" l="1"/>
  <c r="B95" i="9"/>
  <c r="C135" i="9"/>
  <c r="E135" i="9" s="1"/>
  <c r="C49" i="9"/>
  <c r="G49" i="9" s="1"/>
  <c r="C137" i="9"/>
  <c r="E137" i="9" s="1"/>
  <c r="C59" i="9"/>
  <c r="G59" i="9" s="1"/>
  <c r="C76" i="9"/>
  <c r="G76" i="9" s="1"/>
  <c r="E225" i="11"/>
  <c r="E187" i="11"/>
  <c r="F147" i="11"/>
  <c r="F82" i="11"/>
  <c r="H166" i="11" s="1"/>
  <c r="E193" i="11"/>
  <c r="E206" i="11" s="1"/>
  <c r="F206" i="11" s="1"/>
  <c r="D110" i="9"/>
  <c r="C38" i="9"/>
  <c r="C144" i="9"/>
  <c r="E144" i="9" s="1"/>
  <c r="C140" i="9"/>
  <c r="C141" i="9" s="1"/>
  <c r="E141" i="9" s="1"/>
  <c r="C52" i="9"/>
  <c r="G52" i="9" s="1"/>
  <c r="C136" i="9"/>
  <c r="E136" i="9" s="1"/>
  <c r="C58" i="9"/>
  <c r="G58" i="9" s="1"/>
  <c r="C37" i="9"/>
  <c r="G37" i="9" s="1"/>
  <c r="C43" i="9"/>
  <c r="F43" i="9" s="1"/>
  <c r="C78" i="9"/>
  <c r="F78" i="9" s="1"/>
  <c r="F231" i="11"/>
  <c r="F225" i="11"/>
  <c r="F193" i="11"/>
  <c r="F187" i="11"/>
  <c r="C142" i="9"/>
  <c r="E142" i="9" s="1"/>
  <c r="G40" i="9"/>
  <c r="F40" i="9"/>
  <c r="F174" i="26" s="1"/>
  <c r="F175" i="26" s="1"/>
  <c r="F178" i="26" s="1"/>
  <c r="F180" i="26" s="1"/>
  <c r="F44" i="9"/>
  <c r="G44" i="9"/>
  <c r="C43" i="10"/>
  <c r="C36" i="10"/>
  <c r="C50" i="10"/>
  <c r="B90" i="10"/>
  <c r="C90" i="10" s="1"/>
  <c r="C59" i="10"/>
  <c r="C122" i="10"/>
  <c r="C119" i="10"/>
  <c r="E119" i="10" s="1"/>
  <c r="C58" i="10"/>
  <c r="C47" i="10"/>
  <c r="C37" i="10"/>
  <c r="C126" i="10"/>
  <c r="E126" i="10" s="1"/>
  <c r="C117" i="10"/>
  <c r="E117" i="10" s="1"/>
  <c r="C124" i="10"/>
  <c r="E124" i="10" s="1"/>
  <c r="C118" i="10"/>
  <c r="E118" i="10" s="1"/>
  <c r="C38" i="10"/>
  <c r="C40" i="10"/>
  <c r="F39" i="10"/>
  <c r="G39" i="10"/>
  <c r="G42" i="10"/>
  <c r="F42" i="10"/>
  <c r="G70" i="10"/>
  <c r="F70" i="10"/>
  <c r="F52" i="9" l="1"/>
  <c r="E140" i="9"/>
  <c r="G78" i="9"/>
  <c r="C139" i="9" s="1"/>
  <c r="E139" i="9" s="1"/>
  <c r="F76" i="9"/>
  <c r="F233" i="11" s="1"/>
  <c r="J84" i="10"/>
  <c r="G43" i="9"/>
  <c r="F188" i="11" s="1"/>
  <c r="G38" i="9"/>
  <c r="F189" i="11"/>
  <c r="F221" i="11"/>
  <c r="F210" i="14"/>
  <c r="F216" i="14" s="1"/>
  <c r="F217" i="14" s="1"/>
  <c r="F222" i="14"/>
  <c r="F223" i="14" s="1"/>
  <c r="F36" i="10"/>
  <c r="D131" i="10"/>
  <c r="G36" i="10"/>
  <c r="G43" i="10"/>
  <c r="C121" i="10" s="1"/>
  <c r="E121" i="10" s="1"/>
  <c r="F43" i="10"/>
  <c r="E185" i="14" s="1"/>
  <c r="C123" i="10"/>
  <c r="E123" i="10" s="1"/>
  <c r="E122" i="10"/>
  <c r="G40" i="10"/>
  <c r="F40" i="10"/>
  <c r="E170" i="20" s="1"/>
  <c r="E171" i="20" s="1"/>
  <c r="E174" i="20" s="1"/>
  <c r="E176" i="20" s="1"/>
  <c r="G37" i="10"/>
  <c r="F37" i="10"/>
  <c r="G59" i="10"/>
  <c r="F59" i="10"/>
  <c r="C41" i="10"/>
  <c r="G38" i="10"/>
  <c r="F38" i="10"/>
  <c r="G47" i="10"/>
  <c r="F47" i="10"/>
  <c r="G58" i="10"/>
  <c r="F58" i="10"/>
  <c r="G50" i="10"/>
  <c r="F50" i="10"/>
  <c r="C138" i="9" l="1"/>
  <c r="E138" i="9" s="1"/>
  <c r="E145" i="9" s="1"/>
  <c r="G64" i="9" s="1"/>
  <c r="F210" i="11"/>
  <c r="F195" i="11"/>
  <c r="F208" i="11" s="1"/>
  <c r="E210" i="11"/>
  <c r="E188" i="11"/>
  <c r="F190" i="11"/>
  <c r="C66" i="9" s="1"/>
  <c r="F196" i="14"/>
  <c r="F199" i="14" s="1"/>
  <c r="J84" i="12" s="1"/>
  <c r="F186" i="14"/>
  <c r="F189" i="14" s="1"/>
  <c r="F41" i="10"/>
  <c r="G41" i="10"/>
  <c r="D88" i="12" l="1"/>
  <c r="H88" i="12" s="1"/>
  <c r="B96" i="12"/>
  <c r="E210" i="14"/>
  <c r="E216" i="14" s="1"/>
  <c r="E217" i="14" s="1"/>
  <c r="E189" i="11"/>
  <c r="E190" i="11" s="1"/>
  <c r="C66" i="10" s="1"/>
  <c r="D106" i="9"/>
  <c r="F66" i="9"/>
  <c r="D115" i="9"/>
  <c r="C67" i="9"/>
  <c r="F67" i="9" s="1"/>
  <c r="F209" i="11" s="1"/>
  <c r="C120" i="10"/>
  <c r="E120" i="10" s="1"/>
  <c r="E127" i="10" s="1"/>
  <c r="G64" i="10" s="1"/>
  <c r="B93" i="12" l="1"/>
  <c r="J89" i="12"/>
  <c r="F190" i="14"/>
  <c r="F191" i="14" s="1"/>
  <c r="E195" i="14"/>
  <c r="E199" i="14" s="1"/>
  <c r="J86" i="13" s="1"/>
  <c r="E186" i="14"/>
  <c r="E189" i="14" s="1"/>
  <c r="C67" i="10"/>
  <c r="F67" i="10" s="1"/>
  <c r="E209" i="11" s="1"/>
  <c r="F66" i="10"/>
  <c r="D136" i="10"/>
  <c r="F195" i="5"/>
  <c r="E195" i="5"/>
  <c r="F193" i="5"/>
  <c r="E193" i="5"/>
  <c r="H146" i="5"/>
  <c r="M139" i="5"/>
  <c r="E160" i="5"/>
  <c r="M124" i="5"/>
  <c r="L58" i="5"/>
  <c r="F62" i="5" s="1"/>
  <c r="C138" i="7"/>
  <c r="E128" i="7"/>
  <c r="C111" i="7"/>
  <c r="C102" i="7"/>
  <c r="B94" i="7"/>
  <c r="F174" i="5"/>
  <c r="E78" i="7"/>
  <c r="D78" i="7"/>
  <c r="E75" i="7"/>
  <c r="D75" i="7"/>
  <c r="F72" i="7"/>
  <c r="F71" i="7"/>
  <c r="C69" i="7"/>
  <c r="C68" i="7"/>
  <c r="D67" i="7"/>
  <c r="D70" i="7" s="1"/>
  <c r="D66" i="7"/>
  <c r="D69" i="7" s="1"/>
  <c r="E63" i="7"/>
  <c r="D63" i="7"/>
  <c r="G62" i="7"/>
  <c r="F62" i="7"/>
  <c r="E59" i="7"/>
  <c r="E58" i="7"/>
  <c r="F56" i="7"/>
  <c r="E56" i="7"/>
  <c r="G56" i="7" s="1"/>
  <c r="F55" i="7"/>
  <c r="E55" i="7"/>
  <c r="G55" i="7" s="1"/>
  <c r="E52" i="7"/>
  <c r="D52" i="7"/>
  <c r="E51" i="7"/>
  <c r="D51" i="7"/>
  <c r="G48" i="7"/>
  <c r="F48" i="7"/>
  <c r="G47" i="7"/>
  <c r="F47" i="7"/>
  <c r="E46" i="7"/>
  <c r="G46" i="7" s="1"/>
  <c r="D46" i="7"/>
  <c r="F46" i="7" s="1"/>
  <c r="E45" i="7"/>
  <c r="G45" i="7" s="1"/>
  <c r="D45" i="7"/>
  <c r="F45" i="7" s="1"/>
  <c r="E44" i="7"/>
  <c r="G42" i="7"/>
  <c r="F42" i="7"/>
  <c r="G41" i="7"/>
  <c r="F41" i="7"/>
  <c r="E40" i="7"/>
  <c r="D40" i="7"/>
  <c r="G39" i="7"/>
  <c r="F39" i="7"/>
  <c r="E38" i="7"/>
  <c r="E37" i="7"/>
  <c r="G21" i="7"/>
  <c r="J20" i="7"/>
  <c r="J19" i="7"/>
  <c r="J18" i="7"/>
  <c r="I21" i="7"/>
  <c r="C75" i="7"/>
  <c r="E174" i="5"/>
  <c r="E72" i="6"/>
  <c r="C72" i="6"/>
  <c r="B89" i="6" s="1"/>
  <c r="C89" i="6" s="1"/>
  <c r="C69" i="6"/>
  <c r="G69" i="6" s="1"/>
  <c r="C68" i="6"/>
  <c r="D67" i="6"/>
  <c r="D70" i="6" s="1"/>
  <c r="D66" i="6"/>
  <c r="D68" i="6" s="1"/>
  <c r="F64" i="6"/>
  <c r="E63" i="6"/>
  <c r="D63" i="6"/>
  <c r="F60" i="6"/>
  <c r="E59" i="6"/>
  <c r="E58" i="6"/>
  <c r="E50" i="6"/>
  <c r="D50" i="6"/>
  <c r="E49" i="6"/>
  <c r="D49" i="6"/>
  <c r="E47" i="6"/>
  <c r="E43" i="6"/>
  <c r="D43" i="6"/>
  <c r="E42" i="6"/>
  <c r="E40" i="6"/>
  <c r="D40" i="6"/>
  <c r="E39" i="6"/>
  <c r="D39" i="6"/>
  <c r="E37" i="6"/>
  <c r="E36" i="6"/>
  <c r="G21" i="6"/>
  <c r="J19" i="6" s="1"/>
  <c r="J20" i="6"/>
  <c r="J18" i="6"/>
  <c r="I13" i="6"/>
  <c r="C39" i="6"/>
  <c r="C70" i="6" l="1"/>
  <c r="G70" i="6" s="1"/>
  <c r="D82" i="13"/>
  <c r="H82" i="13" s="1"/>
  <c r="B91" i="13"/>
  <c r="C91" i="13" s="1"/>
  <c r="C70" i="7"/>
  <c r="F70" i="7" s="1"/>
  <c r="J21" i="7"/>
  <c r="G75" i="7"/>
  <c r="E175" i="5"/>
  <c r="F175" i="5"/>
  <c r="G68" i="6"/>
  <c r="E138" i="7"/>
  <c r="F69" i="7"/>
  <c r="D68" i="7"/>
  <c r="F68" i="7" s="1"/>
  <c r="I13" i="7"/>
  <c r="C44" i="7"/>
  <c r="F75" i="7"/>
  <c r="J15" i="7"/>
  <c r="C129" i="7"/>
  <c r="E129" i="7" s="1"/>
  <c r="C40" i="7"/>
  <c r="G39" i="6"/>
  <c r="C40" i="6"/>
  <c r="F39" i="6"/>
  <c r="F68" i="6"/>
  <c r="D69" i="6"/>
  <c r="F69" i="6" s="1"/>
  <c r="F70" i="6"/>
  <c r="J15" i="6"/>
  <c r="I21" i="6"/>
  <c r="J21" i="6" s="1"/>
  <c r="C42" i="6"/>
  <c r="C112" i="6"/>
  <c r="E112" i="6" s="1"/>
  <c r="F72" i="6"/>
  <c r="C121" i="6"/>
  <c r="E121" i="6" s="1"/>
  <c r="J33" i="7" l="1"/>
  <c r="C54" i="7" s="1"/>
  <c r="B88" i="13"/>
  <c r="C88" i="13" s="1"/>
  <c r="E190" i="14"/>
  <c r="E191" i="14" s="1"/>
  <c r="J85" i="13"/>
  <c r="C132" i="7"/>
  <c r="E132" i="7" s="1"/>
  <c r="C61" i="7"/>
  <c r="F44" i="7"/>
  <c r="G44" i="7"/>
  <c r="G40" i="7"/>
  <c r="F40" i="7"/>
  <c r="J33" i="6"/>
  <c r="G42" i="6"/>
  <c r="F42" i="6"/>
  <c r="F40" i="6"/>
  <c r="G40" i="6"/>
  <c r="C43" i="7" l="1"/>
  <c r="C130" i="7"/>
  <c r="E130" i="7" s="1"/>
  <c r="F208" i="5"/>
  <c r="C139" i="7"/>
  <c r="E139" i="7" s="1"/>
  <c r="C51" i="7"/>
  <c r="G51" i="7" s="1"/>
  <c r="C53" i="7"/>
  <c r="C49" i="7"/>
  <c r="G49" i="7" s="1"/>
  <c r="F204" i="5"/>
  <c r="F165" i="5"/>
  <c r="F171" i="5"/>
  <c r="C76" i="7"/>
  <c r="D110" i="7"/>
  <c r="C58" i="7"/>
  <c r="G58" i="7" s="1"/>
  <c r="C137" i="7"/>
  <c r="E137" i="7" s="1"/>
  <c r="C131" i="7"/>
  <c r="E131" i="7" s="1"/>
  <c r="C52" i="7"/>
  <c r="G52" i="7" s="1"/>
  <c r="C38" i="7"/>
  <c r="C59" i="7"/>
  <c r="G59" i="7" s="1"/>
  <c r="D101" i="7"/>
  <c r="C135" i="7"/>
  <c r="C78" i="7"/>
  <c r="F78" i="7" s="1"/>
  <c r="C37" i="7"/>
  <c r="G37" i="7" s="1"/>
  <c r="B95" i="7"/>
  <c r="F61" i="5"/>
  <c r="H145" i="5" s="1"/>
  <c r="M155" i="5"/>
  <c r="E165" i="5"/>
  <c r="E204" i="5"/>
  <c r="E171" i="5"/>
  <c r="F126" i="5"/>
  <c r="G38" i="7"/>
  <c r="G53" i="7"/>
  <c r="F53" i="7"/>
  <c r="D102" i="7"/>
  <c r="D103" i="7" s="1"/>
  <c r="D111" i="7"/>
  <c r="G61" i="7"/>
  <c r="C63" i="7"/>
  <c r="F76" i="7"/>
  <c r="F173" i="5" s="1"/>
  <c r="F187" i="5" s="1"/>
  <c r="G76" i="7"/>
  <c r="F43" i="7"/>
  <c r="G43" i="7"/>
  <c r="E135" i="7"/>
  <c r="C136" i="7"/>
  <c r="E136" i="7" s="1"/>
  <c r="F54" i="7"/>
  <c r="G54" i="7"/>
  <c r="B90" i="6"/>
  <c r="C90" i="6" s="1"/>
  <c r="C59" i="6"/>
  <c r="C49" i="6"/>
  <c r="C52" i="6"/>
  <c r="C118" i="6"/>
  <c r="C115" i="6"/>
  <c r="E115" i="6" s="1"/>
  <c r="C61" i="6"/>
  <c r="C58" i="6"/>
  <c r="C47" i="6"/>
  <c r="C36" i="6"/>
  <c r="C50" i="6"/>
  <c r="C37" i="6"/>
  <c r="C43" i="6"/>
  <c r="C38" i="6"/>
  <c r="C51" i="6"/>
  <c r="C114" i="6"/>
  <c r="E114" i="6" s="1"/>
  <c r="C122" i="6"/>
  <c r="E122" i="6" s="1"/>
  <c r="C120" i="6"/>
  <c r="E120" i="6" s="1"/>
  <c r="C113" i="6"/>
  <c r="E113" i="6" s="1"/>
  <c r="F51" i="7" l="1"/>
  <c r="F52" i="7"/>
  <c r="G78" i="7"/>
  <c r="C134" i="7" s="1"/>
  <c r="E134" i="7" s="1"/>
  <c r="F200" i="5"/>
  <c r="F167" i="5"/>
  <c r="E161" i="5"/>
  <c r="E162" i="5" s="1"/>
  <c r="E194" i="5"/>
  <c r="E196" i="5" s="1"/>
  <c r="J84" i="6" s="1"/>
  <c r="F194" i="5"/>
  <c r="F196" i="5" s="1"/>
  <c r="J90" i="7" s="1"/>
  <c r="E185" i="5"/>
  <c r="C133" i="7"/>
  <c r="E133" i="7" s="1"/>
  <c r="E140" i="7" s="1"/>
  <c r="G64" i="7" s="1"/>
  <c r="F166" i="5"/>
  <c r="F189" i="5"/>
  <c r="C66" i="7"/>
  <c r="F63" i="7"/>
  <c r="G63" i="7"/>
  <c r="G51" i="6"/>
  <c r="F51" i="6"/>
  <c r="G38" i="6"/>
  <c r="F38" i="6"/>
  <c r="C41" i="6"/>
  <c r="G43" i="6"/>
  <c r="C117" i="6" s="1"/>
  <c r="E117" i="6" s="1"/>
  <c r="F43" i="6"/>
  <c r="C119" i="6"/>
  <c r="E119" i="6" s="1"/>
  <c r="E118" i="6"/>
  <c r="F50" i="6"/>
  <c r="G50" i="6"/>
  <c r="G49" i="6"/>
  <c r="F49" i="6"/>
  <c r="G61" i="6"/>
  <c r="D128" i="6"/>
  <c r="F61" i="6"/>
  <c r="C63" i="6"/>
  <c r="G52" i="6"/>
  <c r="F52" i="6"/>
  <c r="D127" i="6"/>
  <c r="F36" i="6"/>
  <c r="G36" i="6"/>
  <c r="G59" i="6"/>
  <c r="F59" i="6"/>
  <c r="G58" i="6"/>
  <c r="F58" i="6"/>
  <c r="G37" i="6"/>
  <c r="F37" i="6"/>
  <c r="G47" i="6"/>
  <c r="F47" i="6"/>
  <c r="F168" i="5" l="1"/>
  <c r="G73" i="7"/>
  <c r="F185" i="5"/>
  <c r="E166" i="5"/>
  <c r="E189" i="5"/>
  <c r="D106" i="7"/>
  <c r="F66" i="7"/>
  <c r="C67" i="7"/>
  <c r="F67" i="7" s="1"/>
  <c r="F188" i="5" s="1"/>
  <c r="D115" i="7"/>
  <c r="E113" i="7" s="1"/>
  <c r="G63" i="6"/>
  <c r="F63" i="6"/>
  <c r="F41" i="6"/>
  <c r="G41" i="6"/>
  <c r="E167" i="5" s="1"/>
  <c r="F73" i="7" l="1"/>
  <c r="F209" i="5" s="1"/>
  <c r="C66" i="6"/>
  <c r="C67" i="6" s="1"/>
  <c r="F67" i="6" s="1"/>
  <c r="E188" i="5" s="1"/>
  <c r="E168" i="5"/>
  <c r="J91" i="7"/>
  <c r="F199" i="5"/>
  <c r="F201" i="5" s="1"/>
  <c r="F205" i="5" s="1"/>
  <c r="F206" i="5" s="1"/>
  <c r="C116" i="6"/>
  <c r="E116" i="6" s="1"/>
  <c r="E123" i="6" s="1"/>
  <c r="G64" i="6" s="1"/>
  <c r="G73" i="6" s="1"/>
  <c r="D132" i="6" l="1"/>
  <c r="F130" i="6" s="1"/>
  <c r="J78" i="6" s="1"/>
  <c r="J83" i="7"/>
  <c r="F79" i="7"/>
  <c r="F172" i="5"/>
  <c r="F186" i="5" s="1"/>
  <c r="F190" i="5" s="1"/>
  <c r="J84" i="7" s="1"/>
  <c r="F66" i="6"/>
  <c r="F73" i="6" s="1"/>
  <c r="J77" i="6" s="1"/>
  <c r="J83" i="6"/>
  <c r="E199" i="5"/>
  <c r="E201" i="5" s="1"/>
  <c r="E205" i="5" s="1"/>
  <c r="E206" i="5" s="1"/>
  <c r="F201" i="3"/>
  <c r="L119" i="3"/>
  <c r="H141" i="3"/>
  <c r="L132" i="3"/>
  <c r="L52" i="3"/>
  <c r="F56" i="3" s="1"/>
  <c r="F170" i="3"/>
  <c r="F169" i="3"/>
  <c r="E170" i="3"/>
  <c r="C134" i="2"/>
  <c r="E134" i="2" s="1"/>
  <c r="E129" i="2"/>
  <c r="C111" i="2"/>
  <c r="C102" i="2"/>
  <c r="F81" i="2"/>
  <c r="E78" i="2"/>
  <c r="D78" i="2"/>
  <c r="E75" i="2"/>
  <c r="D75" i="2"/>
  <c r="C75" i="2"/>
  <c r="D72" i="2"/>
  <c r="C72" i="2"/>
  <c r="C69" i="2"/>
  <c r="C68" i="2"/>
  <c r="D67" i="2"/>
  <c r="D70" i="2" s="1"/>
  <c r="D66" i="2"/>
  <c r="D69" i="2" s="1"/>
  <c r="E63" i="2"/>
  <c r="D63" i="2"/>
  <c r="G62" i="2"/>
  <c r="F62" i="2"/>
  <c r="E59" i="2"/>
  <c r="E58" i="2"/>
  <c r="F56" i="2"/>
  <c r="E56" i="2"/>
  <c r="G56" i="2" s="1"/>
  <c r="F55" i="2"/>
  <c r="E55" i="2"/>
  <c r="G55" i="2" s="1"/>
  <c r="E52" i="2"/>
  <c r="D52" i="2"/>
  <c r="E51" i="2"/>
  <c r="D51" i="2"/>
  <c r="G48" i="2"/>
  <c r="F48" i="2"/>
  <c r="G47" i="2"/>
  <c r="F47" i="2"/>
  <c r="E46" i="2"/>
  <c r="G46" i="2" s="1"/>
  <c r="D46" i="2"/>
  <c r="F46" i="2" s="1"/>
  <c r="E45" i="2"/>
  <c r="G45" i="2" s="1"/>
  <c r="D45" i="2"/>
  <c r="F45" i="2" s="1"/>
  <c r="E44" i="2"/>
  <c r="C44" i="2"/>
  <c r="G42" i="2"/>
  <c r="F42" i="2"/>
  <c r="G41" i="2"/>
  <c r="F41" i="2"/>
  <c r="E40" i="2"/>
  <c r="D40" i="2"/>
  <c r="C40" i="2"/>
  <c r="G39" i="2"/>
  <c r="F39" i="2"/>
  <c r="E38" i="2"/>
  <c r="E37" i="2"/>
  <c r="G21" i="2"/>
  <c r="J20" i="2"/>
  <c r="J19" i="2"/>
  <c r="J18" i="2"/>
  <c r="I13" i="2"/>
  <c r="C138" i="2"/>
  <c r="E138" i="2" s="1"/>
  <c r="F75" i="1"/>
  <c r="E72" i="1"/>
  <c r="C72" i="1"/>
  <c r="B89" i="1" s="1"/>
  <c r="C89" i="1" s="1"/>
  <c r="C69" i="1"/>
  <c r="G69" i="1" s="1"/>
  <c r="C68" i="1"/>
  <c r="G68" i="1" s="1"/>
  <c r="D67" i="1"/>
  <c r="D70" i="1" s="1"/>
  <c r="D66" i="1"/>
  <c r="D68" i="1" s="1"/>
  <c r="D69" i="1" s="1"/>
  <c r="E63" i="1"/>
  <c r="D63" i="1"/>
  <c r="E59" i="1"/>
  <c r="E58" i="1"/>
  <c r="E52" i="1"/>
  <c r="D52" i="1"/>
  <c r="E50" i="1"/>
  <c r="D50" i="1"/>
  <c r="E49" i="1"/>
  <c r="D49" i="1"/>
  <c r="E43" i="1"/>
  <c r="D43" i="1"/>
  <c r="E42" i="1"/>
  <c r="C42" i="1"/>
  <c r="E40" i="1"/>
  <c r="D40" i="1"/>
  <c r="E39" i="1"/>
  <c r="D39" i="1"/>
  <c r="E37" i="1"/>
  <c r="E36" i="1"/>
  <c r="I21" i="1"/>
  <c r="G21" i="1"/>
  <c r="J19" i="1" s="1"/>
  <c r="J20" i="1"/>
  <c r="J18" i="1"/>
  <c r="I13" i="1"/>
  <c r="G117" i="1"/>
  <c r="I117" i="1" s="1"/>
  <c r="G42" i="1" l="1"/>
  <c r="F72" i="2"/>
  <c r="F210" i="5" s="1"/>
  <c r="F211" i="5" s="1"/>
  <c r="G44" i="2"/>
  <c r="G40" i="2"/>
  <c r="D88" i="7"/>
  <c r="H88" i="7" s="1"/>
  <c r="J89" i="7" s="1"/>
  <c r="B96" i="7"/>
  <c r="G75" i="2"/>
  <c r="F176" i="5"/>
  <c r="F180" i="5" s="1"/>
  <c r="B94" i="2"/>
  <c r="D68" i="2"/>
  <c r="F68" i="2" s="1"/>
  <c r="E172" i="5"/>
  <c r="E186" i="5" s="1"/>
  <c r="E190" i="5" s="1"/>
  <c r="J86" i="6" s="1"/>
  <c r="J21" i="1"/>
  <c r="J33" i="1" s="1"/>
  <c r="F44" i="2"/>
  <c r="F69" i="2"/>
  <c r="C70" i="2"/>
  <c r="F70" i="2" s="1"/>
  <c r="C131" i="2"/>
  <c r="E131" i="2" s="1"/>
  <c r="F40" i="2"/>
  <c r="I21" i="2"/>
  <c r="J21" i="2" s="1"/>
  <c r="J33" i="2" s="1"/>
  <c r="G71" i="2"/>
  <c r="F188" i="3" s="1"/>
  <c r="C132" i="2"/>
  <c r="E132" i="2" s="1"/>
  <c r="C140" i="2"/>
  <c r="E140" i="2" s="1"/>
  <c r="F75" i="2"/>
  <c r="E188" i="3"/>
  <c r="G115" i="1"/>
  <c r="I115" i="1" s="1"/>
  <c r="G123" i="1"/>
  <c r="I123" i="1" s="1"/>
  <c r="C39" i="1"/>
  <c r="F69" i="1"/>
  <c r="G121" i="1"/>
  <c r="I121" i="1" s="1"/>
  <c r="F42" i="1"/>
  <c r="F72" i="1"/>
  <c r="C70" i="1"/>
  <c r="G114" i="1"/>
  <c r="I114" i="1" s="1"/>
  <c r="F68" i="1"/>
  <c r="B93" i="7" l="1"/>
  <c r="F181" i="5"/>
  <c r="F182" i="5" s="1"/>
  <c r="D82" i="6"/>
  <c r="H82" i="6" s="1"/>
  <c r="B91" i="6"/>
  <c r="C91" i="6" s="1"/>
  <c r="L125" i="3"/>
  <c r="E155" i="3" s="1"/>
  <c r="D8" i="8"/>
  <c r="F121" i="3"/>
  <c r="E195" i="3"/>
  <c r="E187" i="3"/>
  <c r="E186" i="3"/>
  <c r="F55" i="3"/>
  <c r="H140" i="3" s="1"/>
  <c r="E161" i="3"/>
  <c r="L150" i="3"/>
  <c r="E156" i="3" s="1"/>
  <c r="E167" i="3"/>
  <c r="E179" i="3" s="1"/>
  <c r="F179" i="3" s="1"/>
  <c r="F167" i="3"/>
  <c r="F195" i="3"/>
  <c r="F187" i="3"/>
  <c r="F186" i="3"/>
  <c r="F161" i="3"/>
  <c r="F199" i="3"/>
  <c r="E176" i="5"/>
  <c r="E180" i="5" s="1"/>
  <c r="C59" i="1"/>
  <c r="F59" i="1" s="1"/>
  <c r="C61" i="1"/>
  <c r="C63" i="1" s="1"/>
  <c r="F63" i="1" s="1"/>
  <c r="C49" i="1"/>
  <c r="F49" i="1" s="1"/>
  <c r="C50" i="1"/>
  <c r="G50" i="1" s="1"/>
  <c r="C36" i="1"/>
  <c r="G36" i="1" s="1"/>
  <c r="C47" i="1"/>
  <c r="F47" i="1" s="1"/>
  <c r="G122" i="1"/>
  <c r="I122" i="1" s="1"/>
  <c r="C51" i="1"/>
  <c r="F51" i="1" s="1"/>
  <c r="G113" i="1"/>
  <c r="I113" i="1" s="1"/>
  <c r="G119" i="1"/>
  <c r="I119" i="1" s="1"/>
  <c r="B90" i="1"/>
  <c r="C90" i="1" s="1"/>
  <c r="G116" i="1"/>
  <c r="I116" i="1" s="1"/>
  <c r="C52" i="1"/>
  <c r="F52" i="1" s="1"/>
  <c r="C37" i="1"/>
  <c r="G37" i="1" s="1"/>
  <c r="C38" i="1"/>
  <c r="F38" i="1" s="1"/>
  <c r="C43" i="1"/>
  <c r="G43" i="1" s="1"/>
  <c r="G118" i="1" s="1"/>
  <c r="I118" i="1" s="1"/>
  <c r="C58" i="1"/>
  <c r="F58" i="1" s="1"/>
  <c r="C133" i="2"/>
  <c r="E133" i="2" s="1"/>
  <c r="C59" i="2"/>
  <c r="G59" i="2" s="1"/>
  <c r="C52" i="2"/>
  <c r="C49" i="2"/>
  <c r="G49" i="2" s="1"/>
  <c r="C58" i="2"/>
  <c r="G58" i="2" s="1"/>
  <c r="C53" i="2"/>
  <c r="E54" i="2"/>
  <c r="C37" i="2"/>
  <c r="G37" i="2" s="1"/>
  <c r="C78" i="2"/>
  <c r="D101" i="2"/>
  <c r="C38" i="2"/>
  <c r="B95" i="2"/>
  <c r="C61" i="2"/>
  <c r="D54" i="2"/>
  <c r="C51" i="2"/>
  <c r="C136" i="2"/>
  <c r="D110" i="2"/>
  <c r="C54" i="2"/>
  <c r="C130" i="2"/>
  <c r="E130" i="2" s="1"/>
  <c r="C76" i="2"/>
  <c r="C139" i="2"/>
  <c r="E139" i="2" s="1"/>
  <c r="C43" i="2"/>
  <c r="G39" i="1"/>
  <c r="F39" i="1"/>
  <c r="C40" i="1"/>
  <c r="G70" i="1"/>
  <c r="F70" i="1"/>
  <c r="H128" i="1" l="1"/>
  <c r="F36" i="1"/>
  <c r="G58" i="1"/>
  <c r="G120" i="1"/>
  <c r="I120" i="1" s="1"/>
  <c r="I124" i="1" s="1"/>
  <c r="G64" i="1" s="1"/>
  <c r="G63" i="1"/>
  <c r="B88" i="6"/>
  <c r="C88" i="6" s="1"/>
  <c r="E181" i="5"/>
  <c r="E182" i="5" s="1"/>
  <c r="J85" i="6"/>
  <c r="G59" i="1"/>
  <c r="G47" i="1"/>
  <c r="G52" i="1"/>
  <c r="F189" i="3"/>
  <c r="J90" i="2" s="1"/>
  <c r="E189" i="3"/>
  <c r="E157" i="3"/>
  <c r="G49" i="1"/>
  <c r="F61" i="1"/>
  <c r="G51" i="1"/>
  <c r="H129" i="1"/>
  <c r="G61" i="1"/>
  <c r="G38" i="1"/>
  <c r="C41" i="1"/>
  <c r="F41" i="1" s="1"/>
  <c r="F50" i="1"/>
  <c r="F43" i="1"/>
  <c r="J84" i="1"/>
  <c r="F37" i="1"/>
  <c r="G76" i="2"/>
  <c r="C137" i="2"/>
  <c r="E137" i="2" s="1"/>
  <c r="E136" i="2"/>
  <c r="G38" i="2"/>
  <c r="G51" i="2"/>
  <c r="F51" i="2"/>
  <c r="F78" i="2"/>
  <c r="G78" i="2"/>
  <c r="C135" i="2" s="1"/>
  <c r="E135" i="2" s="1"/>
  <c r="G52" i="2"/>
  <c r="F52" i="2"/>
  <c r="D102" i="2"/>
  <c r="D103" i="2" s="1"/>
  <c r="D111" i="2"/>
  <c r="G61" i="2"/>
  <c r="C63" i="2"/>
  <c r="G53" i="2"/>
  <c r="F53" i="2"/>
  <c r="G54" i="2"/>
  <c r="F54" i="2"/>
  <c r="G43" i="2"/>
  <c r="F43" i="2"/>
  <c r="G40" i="1"/>
  <c r="F40" i="1"/>
  <c r="E141" i="2" l="1"/>
  <c r="G64" i="2" s="1"/>
  <c r="F163" i="3"/>
  <c r="F192" i="3"/>
  <c r="F162" i="3"/>
  <c r="F182" i="3"/>
  <c r="E162" i="3"/>
  <c r="E182" i="3"/>
  <c r="G41" i="1"/>
  <c r="E163" i="3" s="1"/>
  <c r="G63" i="2"/>
  <c r="F63" i="2"/>
  <c r="G73" i="2" l="1"/>
  <c r="J91" i="2" s="1"/>
  <c r="G73" i="1"/>
  <c r="J83" i="1" s="1"/>
  <c r="E164" i="3"/>
  <c r="C66" i="1" l="1"/>
  <c r="C66" i="2" s="1"/>
  <c r="F191" i="3"/>
  <c r="F193" i="3" s="1"/>
  <c r="F196" i="3" s="1"/>
  <c r="F197" i="3" s="1"/>
  <c r="E191" i="3"/>
  <c r="E193" i="3" s="1"/>
  <c r="E196" i="3" s="1"/>
  <c r="E197" i="3" s="1"/>
  <c r="J33" i="46"/>
  <c r="H133" i="1" l="1"/>
  <c r="J131" i="1" s="1"/>
  <c r="J78" i="1" s="1"/>
  <c r="F66" i="1"/>
  <c r="C67" i="1"/>
  <c r="F67" i="1" s="1"/>
  <c r="E181" i="3" s="1"/>
  <c r="F513" i="51"/>
  <c r="F517" i="51" s="1"/>
  <c r="D455" i="51"/>
  <c r="D510" i="51"/>
  <c r="E510" i="51" s="1"/>
  <c r="D485" i="51"/>
  <c r="F139" i="51"/>
  <c r="E50" i="99" s="1"/>
  <c r="D509" i="51"/>
  <c r="E519" i="47"/>
  <c r="E522" i="47" s="1"/>
  <c r="D516" i="47"/>
  <c r="E516" i="47" s="1"/>
  <c r="D515" i="47"/>
  <c r="D461" i="47"/>
  <c r="D493" i="47"/>
  <c r="F146" i="47"/>
  <c r="E50" i="98" s="1"/>
  <c r="F114" i="46"/>
  <c r="H114" i="46" s="1"/>
  <c r="F115" i="46"/>
  <c r="H115" i="46" s="1"/>
  <c r="C38" i="46"/>
  <c r="F121" i="46"/>
  <c r="H121" i="46" s="1"/>
  <c r="F116" i="46"/>
  <c r="H116" i="46" s="1"/>
  <c r="C52" i="46"/>
  <c r="C49" i="46"/>
  <c r="B91" i="46"/>
  <c r="C43" i="46"/>
  <c r="F123" i="46"/>
  <c r="H123" i="46" s="1"/>
  <c r="C61" i="46"/>
  <c r="C50" i="46"/>
  <c r="C58" i="46"/>
  <c r="C51" i="46"/>
  <c r="C47" i="46"/>
  <c r="C36" i="46"/>
  <c r="F119" i="46"/>
  <c r="B10" i="50" l="1"/>
  <c r="B10" i="49"/>
  <c r="B10" i="45"/>
  <c r="B10" i="46"/>
  <c r="F73" i="1"/>
  <c r="E180" i="3" s="1"/>
  <c r="E183" i="3" s="1"/>
  <c r="J86" i="1" s="1"/>
  <c r="F141" i="51"/>
  <c r="F145" i="51"/>
  <c r="F151" i="51"/>
  <c r="D464" i="51"/>
  <c r="E509" i="51"/>
  <c r="E511" i="51" s="1"/>
  <c r="D511" i="51"/>
  <c r="D469" i="47"/>
  <c r="E515" i="47"/>
  <c r="E517" i="47" s="1"/>
  <c r="D517" i="47"/>
  <c r="F152" i="47"/>
  <c r="F158" i="47"/>
  <c r="F58" i="46"/>
  <c r="G58" i="46"/>
  <c r="F50" i="46"/>
  <c r="G50" i="46"/>
  <c r="H129" i="46"/>
  <c r="G61" i="46"/>
  <c r="F61" i="46"/>
  <c r="C63" i="46"/>
  <c r="F120" i="46"/>
  <c r="H120" i="46" s="1"/>
  <c r="H119" i="46"/>
  <c r="G38" i="46"/>
  <c r="F38" i="46"/>
  <c r="C41" i="46"/>
  <c r="G36" i="46"/>
  <c r="F36" i="46"/>
  <c r="H128" i="46"/>
  <c r="G43" i="46"/>
  <c r="F118" i="46" s="1"/>
  <c r="H118" i="46" s="1"/>
  <c r="F43" i="46"/>
  <c r="F47" i="46"/>
  <c r="G47" i="46"/>
  <c r="F49" i="46"/>
  <c r="G49" i="46"/>
  <c r="F148" i="47"/>
  <c r="C59" i="45" l="1"/>
  <c r="G59" i="45" s="1"/>
  <c r="C38" i="45"/>
  <c r="G38" i="45" s="1"/>
  <c r="C38" i="49"/>
  <c r="G38" i="49" s="1"/>
  <c r="C59" i="49"/>
  <c r="G59" i="49" s="1"/>
  <c r="C37" i="50"/>
  <c r="C59" i="50"/>
  <c r="J77" i="1"/>
  <c r="E168" i="3"/>
  <c r="E171" i="3" s="1"/>
  <c r="E174" i="3" s="1"/>
  <c r="D82" i="1"/>
  <c r="H82" i="1" s="1"/>
  <c r="B91" i="1"/>
  <c r="C91" i="1" s="1"/>
  <c r="D488" i="47"/>
  <c r="D494" i="47" s="1"/>
  <c r="D480" i="51"/>
  <c r="D486" i="51" s="1"/>
  <c r="J91" i="45"/>
  <c r="J91" i="49"/>
  <c r="F41" i="46"/>
  <c r="G41" i="46"/>
  <c r="G63" i="46"/>
  <c r="F63" i="46"/>
  <c r="F59" i="50" l="1"/>
  <c r="J85" i="50"/>
  <c r="G59" i="50"/>
  <c r="F37" i="50"/>
  <c r="G37" i="50"/>
  <c r="G73" i="50" s="1"/>
  <c r="J84" i="50" s="1"/>
  <c r="J85" i="1"/>
  <c r="E175" i="3"/>
  <c r="E176" i="3" s="1"/>
  <c r="B88" i="1"/>
  <c r="C88" i="1" s="1"/>
  <c r="D495" i="47"/>
  <c r="D496" i="47" s="1"/>
  <c r="D481" i="51"/>
  <c r="D482" i="51" s="1"/>
  <c r="D487" i="51"/>
  <c r="D488" i="51" s="1"/>
  <c r="D468" i="51"/>
  <c r="F117" i="46"/>
  <c r="H117" i="46" s="1"/>
  <c r="H124" i="46" s="1"/>
  <c r="G64" i="46" s="1"/>
  <c r="D489" i="47"/>
  <c r="D490" i="47" s="1"/>
  <c r="D473" i="47"/>
  <c r="D52" i="46"/>
  <c r="F52" i="46" s="1"/>
  <c r="E52" i="46"/>
  <c r="G52" i="46" s="1"/>
  <c r="G51" i="46"/>
  <c r="F51" i="46"/>
  <c r="C66" i="46" l="1"/>
  <c r="C66" i="50"/>
  <c r="C37" i="46"/>
  <c r="C59" i="46"/>
  <c r="C67" i="50" l="1"/>
  <c r="F67" i="50" s="1"/>
  <c r="F66" i="50"/>
  <c r="H130" i="50"/>
  <c r="J128" i="50" s="1"/>
  <c r="J79" i="50" s="1"/>
  <c r="G59" i="46"/>
  <c r="F59" i="46"/>
  <c r="G37" i="46"/>
  <c r="F37" i="46"/>
  <c r="F73" i="50" l="1"/>
  <c r="J78" i="50" s="1"/>
  <c r="J85" i="46"/>
  <c r="C68" i="46" l="1"/>
  <c r="C69" i="46"/>
  <c r="G69" i="46" l="1"/>
  <c r="F69" i="46"/>
  <c r="C70" i="46"/>
  <c r="G68" i="46"/>
  <c r="F68" i="46"/>
  <c r="G70" i="46" l="1"/>
  <c r="G73" i="46" s="1"/>
  <c r="D496" i="51" s="1"/>
  <c r="D498" i="51" s="1"/>
  <c r="F70" i="46"/>
  <c r="J84" i="46" l="1"/>
  <c r="D504" i="47"/>
  <c r="D506" i="47" s="1"/>
  <c r="E72" i="46"/>
  <c r="F72" i="46" s="1"/>
  <c r="F66" i="46" l="1"/>
  <c r="H133" i="46"/>
  <c r="J131" i="46" s="1"/>
  <c r="J79" i="46" s="1"/>
  <c r="C67" i="46"/>
  <c r="F67" i="46" s="1"/>
  <c r="D472" i="47" l="1"/>
  <c r="D467" i="51"/>
  <c r="F73" i="46"/>
  <c r="D491" i="51" l="1"/>
  <c r="D493" i="51" s="1"/>
  <c r="D456" i="51"/>
  <c r="J78" i="46"/>
  <c r="D499" i="47"/>
  <c r="D501" i="47" s="1"/>
  <c r="D462" i="47"/>
  <c r="D465" i="51" l="1"/>
  <c r="D469" i="51" s="1"/>
  <c r="D461" i="51"/>
  <c r="D470" i="47"/>
  <c r="D474" i="47" s="1"/>
  <c r="D466" i="47"/>
  <c r="J87" i="46" l="1"/>
  <c r="B92" i="46" s="1"/>
  <c r="J87" i="50"/>
  <c r="B92" i="50" s="1"/>
  <c r="D474" i="51"/>
  <c r="D477" i="51" s="1"/>
  <c r="D471" i="51"/>
  <c r="D476" i="47"/>
  <c r="D479" i="47"/>
  <c r="D482" i="47" s="1"/>
  <c r="F83" i="46"/>
  <c r="D83" i="46" l="1"/>
  <c r="H83" i="46" s="1"/>
  <c r="B89" i="46" s="1"/>
  <c r="F176" i="47"/>
  <c r="F172" i="51"/>
  <c r="J86" i="46" l="1"/>
  <c r="F178" i="51"/>
  <c r="F181" i="51" s="1"/>
  <c r="D89" i="49" s="1"/>
  <c r="H89" i="49" s="1"/>
  <c r="F175" i="51"/>
  <c r="D83" i="50" s="1"/>
  <c r="H83" i="50" s="1"/>
  <c r="F182" i="47"/>
  <c r="F185" i="47" s="1"/>
  <c r="F179" i="47"/>
  <c r="B89" i="50" l="1"/>
  <c r="J86" i="50"/>
  <c r="B94" i="49"/>
  <c r="J90" i="49"/>
  <c r="J33" i="52" l="1"/>
  <c r="J33" i="53"/>
  <c r="E298" i="54" l="1"/>
  <c r="F213" i="54"/>
  <c r="D295" i="54" s="1"/>
  <c r="E295" i="54" s="1"/>
  <c r="F205" i="54"/>
  <c r="D294" i="54" s="1"/>
  <c r="D234" i="54"/>
  <c r="D272" i="54"/>
  <c r="E234" i="54"/>
  <c r="E272" i="54"/>
  <c r="F191" i="54"/>
  <c r="C43" i="53"/>
  <c r="G119" i="53"/>
  <c r="B91" i="53"/>
  <c r="C58" i="53"/>
  <c r="C38" i="53"/>
  <c r="C49" i="53"/>
  <c r="C51" i="53"/>
  <c r="G115" i="53"/>
  <c r="I115" i="53" s="1"/>
  <c r="C61" i="53"/>
  <c r="G121" i="53"/>
  <c r="I121" i="53" s="1"/>
  <c r="C50" i="53"/>
  <c r="C36" i="53"/>
  <c r="C47" i="53"/>
  <c r="G114" i="53"/>
  <c r="I114" i="53" s="1"/>
  <c r="G116" i="53"/>
  <c r="I116" i="53" s="1"/>
  <c r="C52" i="53"/>
  <c r="G123" i="53"/>
  <c r="I123" i="53" s="1"/>
  <c r="C37" i="52"/>
  <c r="G37" i="52" s="1"/>
  <c r="B96" i="52"/>
  <c r="C58" i="52"/>
  <c r="G58" i="52" s="1"/>
  <c r="E54" i="52"/>
  <c r="D111" i="52"/>
  <c r="D54" i="52"/>
  <c r="C49" i="52"/>
  <c r="G49" i="52" s="1"/>
  <c r="C78" i="52"/>
  <c r="C53" i="52"/>
  <c r="C61" i="52"/>
  <c r="C51" i="52"/>
  <c r="C43" i="52"/>
  <c r="C76" i="52"/>
  <c r="C54" i="52"/>
  <c r="C52" i="52"/>
  <c r="G130" i="52"/>
  <c r="I130" i="52" s="1"/>
  <c r="G136" i="52"/>
  <c r="I136" i="52" s="1"/>
  <c r="G134" i="52"/>
  <c r="G138" i="52"/>
  <c r="I138" i="52" s="1"/>
  <c r="G129" i="52"/>
  <c r="I129" i="52" s="1"/>
  <c r="D102" i="52"/>
  <c r="G131" i="52"/>
  <c r="I131" i="52" s="1"/>
  <c r="F201" i="54" l="1"/>
  <c r="E51" i="102"/>
  <c r="E49" i="101" s="1"/>
  <c r="D251" i="54"/>
  <c r="D243" i="54"/>
  <c r="E251" i="54"/>
  <c r="E243" i="54"/>
  <c r="E294" i="54"/>
  <c r="E296" i="54" s="1"/>
  <c r="D296" i="54"/>
  <c r="F53" i="52"/>
  <c r="G53" i="52"/>
  <c r="H128" i="53"/>
  <c r="F36" i="53"/>
  <c r="G36" i="53"/>
  <c r="G76" i="52"/>
  <c r="F76" i="52"/>
  <c r="F43" i="52"/>
  <c r="G43" i="52"/>
  <c r="I119" i="53"/>
  <c r="G120" i="53"/>
  <c r="I120" i="53" s="1"/>
  <c r="G38" i="53"/>
  <c r="C41" i="53"/>
  <c r="F38" i="53"/>
  <c r="G54" i="52"/>
  <c r="F54" i="52"/>
  <c r="G58" i="53"/>
  <c r="F58" i="53"/>
  <c r="F78" i="52"/>
  <c r="G78" i="52"/>
  <c r="G133" i="52" s="1"/>
  <c r="I133" i="52" s="1"/>
  <c r="G51" i="52"/>
  <c r="F51" i="52"/>
  <c r="G61" i="53"/>
  <c r="F61" i="53"/>
  <c r="C63" i="53"/>
  <c r="H129" i="53"/>
  <c r="G47" i="53"/>
  <c r="F47" i="53"/>
  <c r="F50" i="53"/>
  <c r="G50" i="53"/>
  <c r="G135" i="52"/>
  <c r="I135" i="52" s="1"/>
  <c r="I134" i="52"/>
  <c r="D103" i="52"/>
  <c r="D104" i="52" s="1"/>
  <c r="D112" i="52"/>
  <c r="C63" i="52"/>
  <c r="G61" i="52"/>
  <c r="F43" i="53"/>
  <c r="G43" i="53"/>
  <c r="G118" i="53" s="1"/>
  <c r="I118" i="53" s="1"/>
  <c r="F49" i="53"/>
  <c r="G49" i="53"/>
  <c r="G52" i="52"/>
  <c r="F52" i="52"/>
  <c r="F195" i="54"/>
  <c r="F209" i="54"/>
  <c r="B10" i="55" l="1"/>
  <c r="B10" i="56"/>
  <c r="B10" i="52"/>
  <c r="B10" i="53"/>
  <c r="E300" i="54"/>
  <c r="E302" i="54" s="1"/>
  <c r="E236" i="54"/>
  <c r="J85" i="53"/>
  <c r="J85" i="56"/>
  <c r="J91" i="52"/>
  <c r="J91" i="55"/>
  <c r="E279" i="54"/>
  <c r="E280" i="54" s="1"/>
  <c r="E253" i="54"/>
  <c r="E284" i="54"/>
  <c r="E285" i="54" s="1"/>
  <c r="E268" i="54"/>
  <c r="E267" i="54"/>
  <c r="E273" i="54" s="1"/>
  <c r="E255" i="54"/>
  <c r="D255" i="54"/>
  <c r="D267" i="54"/>
  <c r="J92" i="52"/>
  <c r="F41" i="53"/>
  <c r="G41" i="53"/>
  <c r="J84" i="52"/>
  <c r="F79" i="52"/>
  <c r="F63" i="53"/>
  <c r="G63" i="53"/>
  <c r="G63" i="52"/>
  <c r="F63" i="52"/>
  <c r="G132" i="52"/>
  <c r="I132" i="52" s="1"/>
  <c r="I139" i="52" s="1"/>
  <c r="G64" i="52" s="1"/>
  <c r="C37" i="56" l="1"/>
  <c r="C59" i="56"/>
  <c r="C38" i="55"/>
  <c r="G38" i="55" s="1"/>
  <c r="C59" i="55"/>
  <c r="G59" i="55" s="1"/>
  <c r="C59" i="53"/>
  <c r="C37" i="53"/>
  <c r="C38" i="52"/>
  <c r="G38" i="52" s="1"/>
  <c r="C59" i="52"/>
  <c r="G59" i="52" s="1"/>
  <c r="E240" i="54"/>
  <c r="E245" i="54"/>
  <c r="E249" i="54" s="1"/>
  <c r="D273" i="54"/>
  <c r="E269" i="54"/>
  <c r="E274" i="54"/>
  <c r="E275" i="54" s="1"/>
  <c r="G117" i="53"/>
  <c r="I117" i="53" s="1"/>
  <c r="I124" i="53" s="1"/>
  <c r="G64" i="53" s="1"/>
  <c r="D268" i="54"/>
  <c r="D274" i="54" s="1"/>
  <c r="F59" i="56" l="1"/>
  <c r="G59" i="56"/>
  <c r="F37" i="56"/>
  <c r="G37" i="56"/>
  <c r="F37" i="53"/>
  <c r="G37" i="53"/>
  <c r="G59" i="53"/>
  <c r="F59" i="53"/>
  <c r="C66" i="52"/>
  <c r="C66" i="55"/>
  <c r="D269" i="54"/>
  <c r="D275" i="54"/>
  <c r="E52" i="53"/>
  <c r="G52" i="53" s="1"/>
  <c r="D52" i="53"/>
  <c r="F52" i="53" s="1"/>
  <c r="F51" i="53"/>
  <c r="G51" i="53"/>
  <c r="D107" i="55" l="1"/>
  <c r="C67" i="55"/>
  <c r="F67" i="55" s="1"/>
  <c r="F66" i="55"/>
  <c r="D116" i="55"/>
  <c r="E114" i="55" s="1"/>
  <c r="C66" i="53"/>
  <c r="C66" i="56"/>
  <c r="C68" i="52"/>
  <c r="C69" i="52"/>
  <c r="F69" i="52" s="1"/>
  <c r="C67" i="56" l="1"/>
  <c r="F67" i="56" s="1"/>
  <c r="F66" i="56"/>
  <c r="H128" i="56"/>
  <c r="J126" i="56" s="1"/>
  <c r="J79" i="56" s="1"/>
  <c r="F68" i="52"/>
  <c r="C70" i="52"/>
  <c r="F70" i="52" s="1"/>
  <c r="C69" i="53"/>
  <c r="C68" i="53"/>
  <c r="G68" i="53" l="1"/>
  <c r="C70" i="53"/>
  <c r="F68" i="53"/>
  <c r="G69" i="53"/>
  <c r="F69" i="53"/>
  <c r="F70" i="53" l="1"/>
  <c r="G70" i="53"/>
  <c r="G73" i="53" s="1"/>
  <c r="J84" i="53" l="1"/>
  <c r="D283" i="54"/>
  <c r="D285" i="54" s="1"/>
  <c r="E72" i="53" l="1"/>
  <c r="F72" i="53" s="1"/>
  <c r="D72" i="52"/>
  <c r="F72" i="52" s="1"/>
  <c r="F66" i="53" l="1"/>
  <c r="H133" i="53"/>
  <c r="J131" i="53" s="1"/>
  <c r="J79" i="53" s="1"/>
  <c r="C67" i="53"/>
  <c r="F67" i="53" s="1"/>
  <c r="D254" i="54" s="1"/>
  <c r="F66" i="52"/>
  <c r="C67" i="52"/>
  <c r="F67" i="52" s="1"/>
  <c r="E254" i="54" s="1"/>
  <c r="E256" i="54" s="1"/>
  <c r="D116" i="52"/>
  <c r="E114" i="52" s="1"/>
  <c r="D107" i="52"/>
  <c r="J85" i="52" l="1"/>
  <c r="J85" i="55"/>
  <c r="E261" i="54"/>
  <c r="E264" i="54" s="1"/>
  <c r="D89" i="55" s="1"/>
  <c r="E258" i="54"/>
  <c r="F73" i="53"/>
  <c r="D278" i="54" s="1"/>
  <c r="D280" i="54" s="1"/>
  <c r="B97" i="55" l="1"/>
  <c r="H89" i="55"/>
  <c r="J78" i="53"/>
  <c r="D235" i="54"/>
  <c r="D244" i="54" s="1"/>
  <c r="D249" i="54" s="1"/>
  <c r="B94" i="55" l="1"/>
  <c r="J90" i="55"/>
  <c r="D252" i="54"/>
  <c r="D256" i="54" s="1"/>
  <c r="D240" i="54"/>
  <c r="J87" i="53" l="1"/>
  <c r="D223" i="54" s="1"/>
  <c r="J87" i="56"/>
  <c r="D261" i="54"/>
  <c r="D264" i="54" s="1"/>
  <c r="D83" i="56" s="1"/>
  <c r="D258" i="54"/>
  <c r="D89" i="52"/>
  <c r="B97" i="52"/>
  <c r="B92" i="53" l="1"/>
  <c r="D83" i="53"/>
  <c r="H83" i="56"/>
  <c r="B92" i="56"/>
  <c r="D226" i="54"/>
  <c r="H223" i="54"/>
  <c r="H226" i="54" s="1"/>
  <c r="B89" i="56" l="1"/>
  <c r="J86" i="56"/>
  <c r="H89" i="52"/>
  <c r="H83" i="53"/>
  <c r="B89" i="53" l="1"/>
  <c r="J86" i="53"/>
  <c r="B94" i="52"/>
  <c r="J90" i="52"/>
  <c r="J33" i="62" l="1"/>
  <c r="E195" i="61" l="1"/>
  <c r="E221" i="61"/>
  <c r="E225" i="61" s="1"/>
  <c r="G136" i="62"/>
  <c r="I136" i="62" s="1"/>
  <c r="C43" i="62"/>
  <c r="G130" i="62"/>
  <c r="I130" i="62" s="1"/>
  <c r="G138" i="62"/>
  <c r="I138" i="62" s="1"/>
  <c r="C37" i="62"/>
  <c r="G37" i="62" s="1"/>
  <c r="C54" i="62"/>
  <c r="C76" i="62"/>
  <c r="D102" i="62"/>
  <c r="C61" i="62"/>
  <c r="G131" i="62"/>
  <c r="I131" i="62" s="1"/>
  <c r="G129" i="62"/>
  <c r="I129" i="62" s="1"/>
  <c r="D54" i="62"/>
  <c r="C78" i="62"/>
  <c r="C52" i="62"/>
  <c r="D111" i="62"/>
  <c r="C53" i="62"/>
  <c r="C51" i="62"/>
  <c r="C49" i="62"/>
  <c r="G49" i="62" s="1"/>
  <c r="G134" i="62"/>
  <c r="B96" i="62"/>
  <c r="E54" i="62"/>
  <c r="C58" i="62"/>
  <c r="G58" i="62" s="1"/>
  <c r="F76" i="62" l="1"/>
  <c r="G76" i="62"/>
  <c r="F54" i="62"/>
  <c r="G54" i="62"/>
  <c r="G78" i="62"/>
  <c r="G133" i="62" s="1"/>
  <c r="I133" i="62" s="1"/>
  <c r="F78" i="62"/>
  <c r="G135" i="62"/>
  <c r="I135" i="62" s="1"/>
  <c r="I134" i="62"/>
  <c r="F53" i="62"/>
  <c r="G53" i="62"/>
  <c r="G61" i="62"/>
  <c r="C63" i="62"/>
  <c r="D112" i="62"/>
  <c r="D103" i="62"/>
  <c r="D104" i="62" s="1"/>
  <c r="G43" i="62"/>
  <c r="E178" i="61" s="1"/>
  <c r="E190" i="61" s="1"/>
  <c r="F43" i="62"/>
  <c r="G51" i="62"/>
  <c r="F51" i="62"/>
  <c r="F52" i="62"/>
  <c r="G52" i="62"/>
  <c r="E196" i="61" l="1"/>
  <c r="E191" i="61"/>
  <c r="E197" i="61" s="1"/>
  <c r="E207" i="61"/>
  <c r="G63" i="62"/>
  <c r="F63" i="62"/>
  <c r="G132" i="62"/>
  <c r="I132" i="62" s="1"/>
  <c r="I139" i="62" s="1"/>
  <c r="G64" i="62" s="1"/>
  <c r="E192" i="61" l="1"/>
  <c r="E198" i="61"/>
  <c r="C66" i="62" s="1"/>
  <c r="G51" i="63"/>
  <c r="F51" i="63"/>
  <c r="D107" i="62" l="1"/>
  <c r="F66" i="62"/>
  <c r="D116" i="62"/>
  <c r="E114" i="62" s="1"/>
  <c r="C67" i="62"/>
  <c r="F67" i="62" s="1"/>
  <c r="E177" i="61" s="1"/>
  <c r="E179" i="61" s="1"/>
  <c r="C67" i="63"/>
  <c r="F67" i="63" s="1"/>
  <c r="D177" i="61" s="1"/>
  <c r="F66" i="63"/>
  <c r="J85" i="62" l="1"/>
  <c r="E184" i="61"/>
  <c r="E187" i="61" s="1"/>
  <c r="D89" i="62" s="1"/>
  <c r="E181" i="61"/>
  <c r="B97" i="62" l="1"/>
  <c r="H89" i="62" l="1"/>
  <c r="B94" i="62" l="1"/>
  <c r="F66" i="2" l="1"/>
  <c r="C67" i="2"/>
  <c r="F67" i="2" s="1"/>
  <c r="D106" i="2"/>
  <c r="F164" i="3"/>
  <c r="D115" i="2"/>
  <c r="E113" i="2" s="1"/>
  <c r="F73" i="2" l="1"/>
  <c r="F181" i="3"/>
  <c r="F79" i="2" l="1"/>
  <c r="J83" i="2"/>
  <c r="F180" i="3"/>
  <c r="F183" i="3" s="1"/>
  <c r="J84" i="2" s="1"/>
  <c r="F200" i="3"/>
  <c r="F202" i="3" s="1"/>
  <c r="F168" i="3"/>
  <c r="F171" i="3" s="1"/>
  <c r="F174" i="3" s="1"/>
  <c r="B96" i="2" l="1"/>
  <c r="D88" i="2"/>
  <c r="H88" i="2" s="1"/>
  <c r="J89" i="2" s="1"/>
  <c r="B93" i="2" l="1"/>
  <c r="F175" i="3"/>
  <c r="F176" i="3" s="1"/>
  <c r="G306" i="70" l="1"/>
  <c r="D52" i="71"/>
  <c r="F52" i="71" s="1"/>
  <c r="E51" i="71"/>
  <c r="G51" i="71" s="1"/>
  <c r="D51" i="71"/>
  <c r="F51" i="71" s="1"/>
  <c r="E52" i="71"/>
  <c r="G52" i="71" s="1"/>
  <c r="G71" i="71" l="1"/>
  <c r="C72" i="69" l="1"/>
  <c r="B95" i="69" s="1"/>
  <c r="C95" i="69" s="1"/>
  <c r="G73" i="69" l="1"/>
  <c r="J92" i="69" l="1"/>
  <c r="D456" i="70"/>
  <c r="D458" i="70" s="1"/>
  <c r="C72" i="71"/>
  <c r="B90" i="71" s="1"/>
  <c r="C90" i="71" s="1"/>
  <c r="C68" i="69" l="1"/>
  <c r="C69" i="69"/>
  <c r="F69" i="69" s="1"/>
  <c r="F68" i="69" l="1"/>
  <c r="C70" i="69"/>
  <c r="F70" i="69" s="1"/>
  <c r="C68" i="71"/>
  <c r="C69" i="71"/>
  <c r="F69" i="71" l="1"/>
  <c r="G69" i="71"/>
  <c r="C70" i="71"/>
  <c r="F68" i="71"/>
  <c r="G68" i="71"/>
  <c r="F70" i="71" l="1"/>
  <c r="G70" i="71"/>
  <c r="G73" i="71" s="1"/>
  <c r="H134" i="71"/>
  <c r="J132" i="71" s="1"/>
  <c r="D72" i="69" l="1"/>
  <c r="F72" i="69" s="1"/>
  <c r="E72" i="71"/>
  <c r="F72" i="71" s="1"/>
  <c r="F73" i="71" s="1"/>
  <c r="J78" i="71" s="1"/>
  <c r="D107" i="69" l="1"/>
  <c r="D116" i="69"/>
  <c r="E114" i="69" s="1"/>
  <c r="F66" i="69"/>
  <c r="C67" i="69"/>
  <c r="F67" i="69" s="1"/>
  <c r="D427" i="70" s="1"/>
  <c r="F73" i="69" l="1"/>
  <c r="D407" i="70" l="1"/>
  <c r="D451" i="70"/>
  <c r="D453" i="70" s="1"/>
  <c r="D416" i="70"/>
  <c r="D412" i="70"/>
  <c r="J84" i="69"/>
  <c r="F79" i="69"/>
  <c r="D425" i="70" l="1"/>
  <c r="D421" i="70"/>
  <c r="D472" i="70" l="1"/>
  <c r="D475" i="70" s="1"/>
  <c r="D429" i="70"/>
  <c r="J85" i="69" s="1"/>
  <c r="B97" i="69" s="1"/>
  <c r="C97" i="69" s="1"/>
  <c r="F362" i="70"/>
  <c r="D434" i="70" l="1"/>
  <c r="D437" i="70" s="1"/>
  <c r="D89" i="69" s="1"/>
  <c r="D431" i="70"/>
  <c r="F83" i="71"/>
  <c r="H83" i="71" s="1"/>
  <c r="B89" i="71" s="1"/>
  <c r="C89" i="71" s="1"/>
  <c r="F89" i="69"/>
  <c r="H89" i="69" l="1"/>
  <c r="B94" i="69" s="1"/>
  <c r="C94" i="69" s="1"/>
  <c r="J90" i="69" l="1"/>
  <c r="J84" i="82"/>
  <c r="J90" i="82" s="1"/>
  <c r="J80" i="81"/>
  <c r="J88" i="81" s="1"/>
  <c r="J26" i="64" l="1"/>
  <c r="D303" i="66" l="1"/>
  <c r="J33" i="64"/>
  <c r="F83" i="64"/>
  <c r="D389" i="66" l="1"/>
  <c r="D428" i="66" s="1"/>
  <c r="D365" i="66"/>
  <c r="D374" i="66" s="1"/>
  <c r="D425" i="66"/>
  <c r="D360" i="66"/>
  <c r="E54" i="64"/>
  <c r="D102" i="64"/>
  <c r="C51" i="64"/>
  <c r="B96" i="64"/>
  <c r="C96" i="64" s="1"/>
  <c r="C53" i="64"/>
  <c r="G137" i="64"/>
  <c r="I137" i="64" s="1"/>
  <c r="G129" i="64"/>
  <c r="I129" i="64" s="1"/>
  <c r="G133" i="64"/>
  <c r="C54" i="64"/>
  <c r="F341" i="66"/>
  <c r="D421" i="66" s="1"/>
  <c r="C37" i="64"/>
  <c r="G37" i="64" s="1"/>
  <c r="D399" i="66"/>
  <c r="D54" i="64"/>
  <c r="C61" i="64"/>
  <c r="C58" i="64"/>
  <c r="G58" i="64" s="1"/>
  <c r="G130" i="64"/>
  <c r="I130" i="64" s="1"/>
  <c r="C49" i="64"/>
  <c r="G49" i="64" s="1"/>
  <c r="G128" i="64"/>
  <c r="I128" i="64" s="1"/>
  <c r="C76" i="64"/>
  <c r="C78" i="64"/>
  <c r="F333" i="66"/>
  <c r="D422" i="66" s="1"/>
  <c r="C52" i="64"/>
  <c r="D111" i="64"/>
  <c r="G135" i="64"/>
  <c r="I135" i="64" s="1"/>
  <c r="F317" i="66"/>
  <c r="E50" i="105" s="1"/>
  <c r="C43" i="64"/>
  <c r="D423" i="66" l="1"/>
  <c r="J91" i="64" s="1"/>
  <c r="F54" i="64"/>
  <c r="G54" i="64"/>
  <c r="G134" i="64"/>
  <c r="I134" i="64" s="1"/>
  <c r="I133" i="64"/>
  <c r="D378" i="66"/>
  <c r="D369" i="66"/>
  <c r="F78" i="64"/>
  <c r="G78" i="64"/>
  <c r="G132" i="64" s="1"/>
  <c r="I132" i="64" s="1"/>
  <c r="F76" i="64"/>
  <c r="D362" i="66" s="1"/>
  <c r="D371" i="66" s="1"/>
  <c r="D380" i="66" s="1"/>
  <c r="G76" i="64"/>
  <c r="F51" i="64"/>
  <c r="G51" i="64"/>
  <c r="G43" i="64"/>
  <c r="F43" i="64"/>
  <c r="F329" i="66"/>
  <c r="F337" i="66"/>
  <c r="F321" i="66"/>
  <c r="F52" i="64"/>
  <c r="G52" i="64"/>
  <c r="C63" i="64"/>
  <c r="D103" i="64"/>
  <c r="D104" i="64" s="1"/>
  <c r="G61" i="64"/>
  <c r="D112" i="64"/>
  <c r="F53" i="64"/>
  <c r="G53" i="64"/>
  <c r="D382" i="66" l="1"/>
  <c r="D394" i="66" s="1"/>
  <c r="G131" i="64"/>
  <c r="I131" i="64" s="1"/>
  <c r="I138" i="64" s="1"/>
  <c r="G64" i="64" s="1"/>
  <c r="G63" i="64"/>
  <c r="F63" i="64"/>
  <c r="D395" i="66"/>
  <c r="D401" i="66" s="1"/>
  <c r="D411" i="66"/>
  <c r="D406" i="66"/>
  <c r="D427" i="66"/>
  <c r="D400" i="66" l="1"/>
  <c r="D402" i="66" s="1"/>
  <c r="C66" i="64" s="1"/>
  <c r="D396" i="66"/>
  <c r="C67" i="64" l="1"/>
  <c r="F67" i="64" s="1"/>
  <c r="D381" i="66" s="1"/>
  <c r="D116" i="64"/>
  <c r="E114" i="64" s="1"/>
  <c r="D107" i="64"/>
  <c r="F66" i="64"/>
  <c r="B10" i="64" l="1"/>
  <c r="C38" i="64" l="1"/>
  <c r="G38" i="64" s="1"/>
  <c r="C59" i="64"/>
  <c r="G59" i="64" s="1"/>
  <c r="G73" i="64" l="1"/>
  <c r="J92" i="64" s="1"/>
  <c r="D410" i="66" l="1"/>
  <c r="D412" i="66" s="1"/>
  <c r="C72" i="64"/>
  <c r="B95" i="64" l="1"/>
  <c r="C95" i="64" s="1"/>
  <c r="J87" i="64" l="1"/>
  <c r="C69" i="64" l="1"/>
  <c r="F69" i="64" s="1"/>
  <c r="C68" i="64"/>
  <c r="C70" i="64" l="1"/>
  <c r="F70" i="64" s="1"/>
  <c r="F68" i="64"/>
  <c r="J86" i="64" l="1"/>
  <c r="D72" i="64" l="1"/>
  <c r="F72" i="64" s="1"/>
  <c r="F73" i="64" s="1"/>
  <c r="F79" i="64" l="1"/>
  <c r="J84" i="64"/>
  <c r="D361" i="66"/>
  <c r="D366" i="66" l="1"/>
  <c r="D370" i="66"/>
  <c r="D379" i="66" l="1"/>
  <c r="D375" i="66"/>
  <c r="D383" i="66" l="1"/>
  <c r="D405" i="66"/>
  <c r="D407" i="66" s="1"/>
  <c r="D426" i="66"/>
  <c r="D429" i="66" s="1"/>
  <c r="D385" i="66" l="1"/>
  <c r="J85" i="64"/>
  <c r="D388" i="66"/>
  <c r="D391" i="66" s="1"/>
  <c r="D89" i="64" s="1"/>
  <c r="D302" i="66" l="1"/>
  <c r="D305" i="66" s="1"/>
  <c r="E348" i="66"/>
  <c r="E351" i="66" s="1"/>
  <c r="B97" i="64"/>
  <c r="C97" i="64" s="1"/>
  <c r="F89" i="64" l="1"/>
  <c r="H89" i="64" s="1"/>
  <c r="B94" i="64" l="1"/>
  <c r="C94" i="64" s="1"/>
  <c r="J90" i="64"/>
  <c r="E50" i="104" l="1"/>
  <c r="B10" i="62" l="1"/>
  <c r="B10" i="63"/>
  <c r="C37" i="63" l="1"/>
  <c r="C59" i="63"/>
  <c r="C59" i="62"/>
  <c r="G59" i="62" s="1"/>
  <c r="C38" i="62"/>
  <c r="G38" i="62" s="1"/>
  <c r="G73" i="62" l="1"/>
  <c r="J92" i="62" s="1"/>
  <c r="G59" i="63"/>
  <c r="F59" i="63"/>
  <c r="F37" i="63"/>
  <c r="G37" i="63"/>
  <c r="E206" i="61" l="1"/>
  <c r="E208" i="61" s="1"/>
  <c r="D52" i="63"/>
  <c r="F52" i="63" s="1"/>
  <c r="E52" i="63"/>
  <c r="G52" i="63" s="1"/>
  <c r="C68" i="62" l="1"/>
  <c r="C69" i="62"/>
  <c r="F69" i="62" s="1"/>
  <c r="C70" i="62" l="1"/>
  <c r="F70" i="62" s="1"/>
  <c r="F68" i="62"/>
  <c r="J86" i="62" s="1"/>
  <c r="C69" i="63"/>
  <c r="C68" i="63"/>
  <c r="C70" i="63" l="1"/>
  <c r="G68" i="63"/>
  <c r="F68" i="63"/>
  <c r="G69" i="63"/>
  <c r="F69" i="63"/>
  <c r="G70" i="63" l="1"/>
  <c r="G73" i="63" s="1"/>
  <c r="F70" i="63"/>
  <c r="H130" i="63"/>
  <c r="J128" i="63" s="1"/>
  <c r="J79" i="63" s="1"/>
  <c r="J84" i="63" l="1"/>
  <c r="D206" i="61"/>
  <c r="D208" i="61" s="1"/>
  <c r="D72" i="62" l="1"/>
  <c r="F72" i="62" s="1"/>
  <c r="F73" i="62" s="1"/>
  <c r="E72" i="63"/>
  <c r="F72" i="63" s="1"/>
  <c r="F73" i="63" s="1"/>
  <c r="D158" i="61" l="1"/>
  <c r="J78" i="63"/>
  <c r="F79" i="62"/>
  <c r="J84" i="62"/>
  <c r="J90" i="62" s="1"/>
  <c r="D167" i="61" l="1"/>
  <c r="D172" i="61" s="1"/>
  <c r="D163" i="61"/>
  <c r="D175" i="61"/>
  <c r="D201" i="61" l="1"/>
  <c r="D203" i="61" s="1"/>
  <c r="D179" i="61"/>
  <c r="J87" i="63" l="1"/>
  <c r="B92" i="63" s="1"/>
  <c r="D181" i="61"/>
  <c r="D184" i="61"/>
  <c r="D187" i="61" s="1"/>
  <c r="D83" i="63" s="1"/>
  <c r="H83" i="63" s="1"/>
  <c r="B89" i="63" l="1"/>
  <c r="J86" i="63"/>
  <c r="C33" i="10" l="1"/>
  <c r="C49" i="10" s="1"/>
  <c r="C33" i="9"/>
  <c r="C51" i="9" s="1"/>
  <c r="G51" i="9" l="1"/>
  <c r="F51" i="9"/>
  <c r="F49" i="10"/>
  <c r="G49" i="10"/>
  <c r="C51" i="10"/>
  <c r="C52" i="10"/>
  <c r="C53" i="9"/>
  <c r="C61" i="9"/>
  <c r="C61" i="10"/>
  <c r="C54" i="9"/>
  <c r="G51" i="10" l="1"/>
  <c r="F51" i="10"/>
  <c r="F53" i="9"/>
  <c r="G53" i="9"/>
  <c r="G52" i="10"/>
  <c r="F52" i="10"/>
  <c r="G61" i="9"/>
  <c r="D102" i="9"/>
  <c r="D103" i="9" s="1"/>
  <c r="D111" i="9"/>
  <c r="E113" i="9" s="1"/>
  <c r="C63" i="9"/>
  <c r="G54" i="9"/>
  <c r="F54" i="9"/>
  <c r="C63" i="10"/>
  <c r="F61" i="10"/>
  <c r="D132" i="10"/>
  <c r="F134" i="10" s="1"/>
  <c r="J78" i="10" s="1"/>
  <c r="G61" i="10"/>
  <c r="F63" i="9" l="1"/>
  <c r="F73" i="9" s="1"/>
  <c r="G63" i="9"/>
  <c r="G73" i="9" s="1"/>
  <c r="G63" i="10"/>
  <c r="G73" i="10" s="1"/>
  <c r="F63" i="10"/>
  <c r="F73" i="10" s="1"/>
  <c r="J83" i="10" l="1"/>
  <c r="E220" i="11"/>
  <c r="E222" i="11" s="1"/>
  <c r="E226" i="11" s="1"/>
  <c r="E227" i="11" s="1"/>
  <c r="F220" i="11"/>
  <c r="F222" i="11" s="1"/>
  <c r="F226" i="11" s="1"/>
  <c r="F227" i="11" s="1"/>
  <c r="J91" i="9"/>
  <c r="J83" i="9"/>
  <c r="F194" i="11"/>
  <c r="F232" i="11"/>
  <c r="F234" i="11" s="1"/>
  <c r="F79" i="9"/>
  <c r="E194" i="11"/>
  <c r="J77" i="10"/>
  <c r="F207" i="11" l="1"/>
  <c r="F211" i="11" s="1"/>
  <c r="J84" i="9" s="1"/>
  <c r="F198" i="11"/>
  <c r="F201" i="11" s="1"/>
  <c r="E207" i="11"/>
  <c r="E211" i="11" s="1"/>
  <c r="J86" i="10" s="1"/>
  <c r="E198" i="11"/>
  <c r="E201" i="11" s="1"/>
  <c r="B96" i="9" l="1"/>
  <c r="D88" i="9"/>
  <c r="H88" i="9" s="1"/>
  <c r="D82" i="10"/>
  <c r="H82" i="10" s="1"/>
  <c r="B91" i="10"/>
  <c r="C91" i="10" s="1"/>
  <c r="B88" i="10" l="1"/>
  <c r="C88" i="10" s="1"/>
  <c r="E202" i="11"/>
  <c r="E203" i="11" s="1"/>
  <c r="J85" i="10"/>
  <c r="B93" i="9"/>
  <c r="F202" i="11"/>
  <c r="F203" i="11" s="1"/>
  <c r="J89" i="9"/>
  <c r="E51" i="95" l="1"/>
  <c r="G21" i="36" s="1"/>
  <c r="G21" i="37" l="1"/>
  <c r="J19" i="37" s="1"/>
  <c r="J19" i="36" s="1"/>
  <c r="B10" i="37"/>
  <c r="B10" i="36"/>
  <c r="J21" i="37" l="1"/>
  <c r="J33" i="37" s="1"/>
  <c r="B90" i="37" s="1"/>
  <c r="C90" i="37" s="1"/>
  <c r="F178" i="38" l="1"/>
  <c r="C49" i="37"/>
  <c r="F49" i="37" s="1"/>
  <c r="F244" i="38"/>
  <c r="F136" i="38"/>
  <c r="N140" i="38" s="1"/>
  <c r="F222" i="38" s="1"/>
  <c r="E113" i="37"/>
  <c r="G113" i="37" s="1"/>
  <c r="C51" i="37"/>
  <c r="G51" i="37" s="1"/>
  <c r="E114" i="37"/>
  <c r="G114" i="37" s="1"/>
  <c r="E117" i="37"/>
  <c r="E118" i="37" s="1"/>
  <c r="G118" i="37" s="1"/>
  <c r="C43" i="37"/>
  <c r="F43" i="37" s="1"/>
  <c r="E119" i="37"/>
  <c r="G119" i="37" s="1"/>
  <c r="C50" i="37"/>
  <c r="F50" i="37" s="1"/>
  <c r="J21" i="36"/>
  <c r="F212" i="38" s="1"/>
  <c r="E121" i="37"/>
  <c r="G121" i="37" s="1"/>
  <c r="E112" i="37"/>
  <c r="G112" i="37" s="1"/>
  <c r="C52" i="37"/>
  <c r="F52" i="37" s="1"/>
  <c r="E194" i="38"/>
  <c r="E211" i="38" s="1"/>
  <c r="C58" i="37"/>
  <c r="G58" i="37" s="1"/>
  <c r="C36" i="37"/>
  <c r="G125" i="37" s="1"/>
  <c r="C59" i="37"/>
  <c r="F59" i="37" s="1"/>
  <c r="C47" i="37"/>
  <c r="F47" i="37" s="1"/>
  <c r="H50" i="38"/>
  <c r="E43" i="38"/>
  <c r="E45" i="38" s="1"/>
  <c r="F45" i="38" s="1"/>
  <c r="F69" i="38"/>
  <c r="H153" i="38" s="1"/>
  <c r="N163" i="38" s="1"/>
  <c r="F223" i="38" s="1"/>
  <c r="G223" i="38" s="1"/>
  <c r="E44" i="38"/>
  <c r="F44" i="38" s="1"/>
  <c r="E212" i="38"/>
  <c r="C61" i="37"/>
  <c r="G126" i="37" s="1"/>
  <c r="C37" i="37"/>
  <c r="F37" i="37" s="1"/>
  <c r="E238" i="38"/>
  <c r="C39" i="37"/>
  <c r="G39" i="37" s="1"/>
  <c r="H187" i="38"/>
  <c r="C72" i="36"/>
  <c r="B94" i="36" s="1"/>
  <c r="C94" i="36" s="1"/>
  <c r="J33" i="36"/>
  <c r="G49" i="37"/>
  <c r="G50" i="37"/>
  <c r="E169" i="38" l="1"/>
  <c r="G59" i="37"/>
  <c r="F61" i="37"/>
  <c r="J84" i="37"/>
  <c r="C40" i="37"/>
  <c r="G40" i="37" s="1"/>
  <c r="F180" i="38" s="1"/>
  <c r="G37" i="37"/>
  <c r="F43" i="38"/>
  <c r="F47" i="38" s="1"/>
  <c r="F48" i="38" s="1"/>
  <c r="I50" i="38" s="1"/>
  <c r="N50" i="38" s="1"/>
  <c r="G117" i="37"/>
  <c r="G47" i="37"/>
  <c r="F58" i="37"/>
  <c r="G43" i="37"/>
  <c r="E116" i="37" s="1"/>
  <c r="G116" i="37" s="1"/>
  <c r="G52" i="37"/>
  <c r="E170" i="38"/>
  <c r="E171" i="38" s="1"/>
  <c r="F51" i="37"/>
  <c r="F36" i="37"/>
  <c r="F39" i="37"/>
  <c r="G61" i="37"/>
  <c r="C251" i="38"/>
  <c r="G36" i="37"/>
  <c r="C68" i="37"/>
  <c r="C68" i="36"/>
  <c r="H189" i="38"/>
  <c r="G132" i="36"/>
  <c r="I132" i="36" s="1"/>
  <c r="G133" i="36"/>
  <c r="I133" i="36" s="1"/>
  <c r="G131" i="36"/>
  <c r="I131" i="36" s="1"/>
  <c r="C51" i="36"/>
  <c r="D101" i="36"/>
  <c r="C49" i="36"/>
  <c r="G49" i="36" s="1"/>
  <c r="G140" i="36"/>
  <c r="I140" i="36" s="1"/>
  <c r="B95" i="36"/>
  <c r="C95" i="36" s="1"/>
  <c r="C53" i="36"/>
  <c r="G136" i="36"/>
  <c r="D54" i="36"/>
  <c r="C40" i="36"/>
  <c r="C75" i="36"/>
  <c r="G178" i="38"/>
  <c r="C37" i="36"/>
  <c r="G37" i="36" s="1"/>
  <c r="C52" i="36"/>
  <c r="C38" i="36"/>
  <c r="G38" i="36" s="1"/>
  <c r="F238" i="38"/>
  <c r="C59" i="36"/>
  <c r="G59" i="36" s="1"/>
  <c r="C58" i="36"/>
  <c r="G58" i="36" s="1"/>
  <c r="C61" i="36"/>
  <c r="G138" i="36"/>
  <c r="I138" i="36" s="1"/>
  <c r="D110" i="36"/>
  <c r="C54" i="36"/>
  <c r="C78" i="36"/>
  <c r="F194" i="38"/>
  <c r="E54" i="36"/>
  <c r="F211" i="38"/>
  <c r="F179" i="38"/>
  <c r="E216" i="38"/>
  <c r="G222" i="38"/>
  <c r="G226" i="38" s="1"/>
  <c r="J90" i="36" s="1"/>
  <c r="F226" i="38"/>
  <c r="F40" i="37" l="1"/>
  <c r="C70" i="37"/>
  <c r="G68" i="37"/>
  <c r="F68" i="37"/>
  <c r="D251" i="38" s="1"/>
  <c r="E251" i="38" s="1"/>
  <c r="J85" i="36" s="1"/>
  <c r="F68" i="36"/>
  <c r="C70" i="36"/>
  <c r="F70" i="36" s="1"/>
  <c r="E115" i="37"/>
  <c r="G115" i="37" s="1"/>
  <c r="G122" i="37" s="1"/>
  <c r="G64" i="37" s="1"/>
  <c r="D72" i="36"/>
  <c r="F72" i="36" s="1"/>
  <c r="G54" i="36"/>
  <c r="F54" i="36"/>
  <c r="F75" i="36"/>
  <c r="G75" i="36"/>
  <c r="F40" i="36"/>
  <c r="G40" i="36"/>
  <c r="F51" i="36"/>
  <c r="G51" i="36"/>
  <c r="F52" i="36"/>
  <c r="G52" i="36"/>
  <c r="D102" i="36"/>
  <c r="D103" i="36" s="1"/>
  <c r="D111" i="36"/>
  <c r="G61" i="36"/>
  <c r="I136" i="36"/>
  <c r="G137" i="36"/>
  <c r="I137" i="36" s="1"/>
  <c r="G78" i="36"/>
  <c r="G135" i="36" s="1"/>
  <c r="I135" i="36" s="1"/>
  <c r="F78" i="36"/>
  <c r="F53" i="36"/>
  <c r="G53" i="36"/>
  <c r="F181" i="38"/>
  <c r="C66" i="37" s="1"/>
  <c r="G70" i="37" l="1"/>
  <c r="G73" i="37" s="1"/>
  <c r="J83" i="37" s="1"/>
  <c r="F70" i="37"/>
  <c r="F232" i="38"/>
  <c r="F233" i="38" s="1"/>
  <c r="F239" i="38" s="1"/>
  <c r="F240" i="38" s="1"/>
  <c r="J91" i="36"/>
  <c r="G180" i="38"/>
  <c r="F196" i="38"/>
  <c r="F199" i="38" s="1"/>
  <c r="F204" i="38" s="1"/>
  <c r="J83" i="36"/>
  <c r="F246" i="38"/>
  <c r="F247" i="38" s="1"/>
  <c r="F214" i="38"/>
  <c r="F79" i="36"/>
  <c r="G134" i="36"/>
  <c r="I134" i="36" s="1"/>
  <c r="I141" i="36" s="1"/>
  <c r="G64" i="36" s="1"/>
  <c r="G179" i="38"/>
  <c r="F216" i="38"/>
  <c r="F66" i="37"/>
  <c r="G130" i="37"/>
  <c r="I128" i="37" s="1"/>
  <c r="J78" i="37" s="1"/>
  <c r="C67" i="37"/>
  <c r="F67" i="37" s="1"/>
  <c r="E215" i="38" l="1"/>
  <c r="E231" i="38"/>
  <c r="E233" i="38" s="1"/>
  <c r="E239" i="38" s="1"/>
  <c r="E240" i="38" s="1"/>
  <c r="G181" i="38"/>
  <c r="C66" i="36" s="1"/>
  <c r="F73" i="37"/>
  <c r="C67" i="36" l="1"/>
  <c r="F67" i="36" s="1"/>
  <c r="F215" i="38" s="1"/>
  <c r="F217" i="38" s="1"/>
  <c r="J84" i="36" s="1"/>
  <c r="D106" i="36"/>
  <c r="D115" i="36"/>
  <c r="E113" i="36" s="1"/>
  <c r="F66" i="36"/>
  <c r="E213" i="38"/>
  <c r="E217" i="38" s="1"/>
  <c r="J86" i="37" s="1"/>
  <c r="E195" i="38"/>
  <c r="E199" i="38" s="1"/>
  <c r="E204" i="38" s="1"/>
  <c r="J77" i="37"/>
  <c r="B96" i="36" l="1"/>
  <c r="C96" i="36" s="1"/>
  <c r="D88" i="36"/>
  <c r="H88" i="36" s="1"/>
  <c r="D82" i="37"/>
  <c r="H82" i="37" s="1"/>
  <c r="B91" i="37"/>
  <c r="C91" i="37" s="1"/>
  <c r="B93" i="36" l="1"/>
  <c r="C93" i="36" s="1"/>
  <c r="J89" i="36"/>
  <c r="F205" i="38"/>
  <c r="F206" i="38" s="1"/>
  <c r="E205" i="38"/>
  <c r="E206" i="38" s="1"/>
  <c r="B88" i="37"/>
  <c r="C88" i="37" s="1"/>
  <c r="J85" i="3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B4" authorId="0" shapeId="0" xr:uid="{86544BA7-58E3-4053-BBFB-4084718AB1A1}">
      <text>
        <r>
          <rPr>
            <sz val="9"/>
            <color indexed="81"/>
            <rFont val="Tahoma"/>
            <family val="2"/>
          </rPr>
          <t xml:space="preserve">
</t>
        </r>
        <r>
          <rPr>
            <sz val="8"/>
            <color indexed="81"/>
            <rFont val="Times New Roman"/>
            <family val="1"/>
          </rPr>
          <t xml:space="preserve">(En plus des 7 % si Salaire Brut &gt; 2,5 SMIC </t>
        </r>
      </text>
    </comment>
    <comment ref="D4" authorId="0" shapeId="0" xr:uid="{2284E4AC-4579-4415-BF37-4CFE5E772464}">
      <text>
        <r>
          <rPr>
            <sz val="9"/>
            <color indexed="81"/>
            <rFont val="Tahoma"/>
            <family val="2"/>
          </rPr>
          <t xml:space="preserve">La limite de 2,5 SMIC pour que cette cotisation se déclenche est paramétrée sur la base de cotisation.
Le SMICH applicable pour apprécier la limite en 2024 est le SMICH au 31.12.2023 soit 11,52
</t>
        </r>
      </text>
    </comment>
    <comment ref="B5" authorId="0" shapeId="0" xr:uid="{6A1FAAC3-0CDB-454C-B0C9-DAD7CE6B1215}">
      <text>
        <r>
          <rPr>
            <sz val="9"/>
            <color indexed="81"/>
            <rFont val="Tahoma"/>
            <family val="2"/>
          </rPr>
          <t xml:space="preserve">Taux propre à chaque entreprise 
</t>
        </r>
      </text>
    </comment>
    <comment ref="B6" authorId="0" shapeId="0" xr:uid="{5E374EED-4E73-4885-8204-579B703B280B}">
      <text>
        <r>
          <rPr>
            <sz val="9"/>
            <color indexed="81"/>
            <rFont val="Tahoma"/>
            <family val="2"/>
          </rPr>
          <t xml:space="preserve">Taux propre à chaque entreprise
</t>
        </r>
      </text>
    </comment>
    <comment ref="B8" authorId="0" shapeId="0" xr:uid="{297FA53D-3D75-47AD-AFE7-F13E29778DE1}">
      <text>
        <r>
          <rPr>
            <sz val="9"/>
            <color indexed="81"/>
            <rFont val="Tahoma"/>
            <family val="2"/>
          </rPr>
          <t xml:space="preserve">
La cotisation Accident du Tavail t Maladies Professionnelles est variable suivant les entreprises et au sein des entrepriss peut être différente selon les postes occupés par les salariés.</t>
        </r>
      </text>
    </comment>
    <comment ref="D11" authorId="0" shapeId="0" xr:uid="{896D7D47-54D0-4780-A91B-E95DAFDFA80C}">
      <text>
        <r>
          <rPr>
            <sz val="9"/>
            <color indexed="81"/>
            <rFont val="Tahoma"/>
            <family val="2"/>
          </rPr>
          <t xml:space="preserve">La limite de 3,5 SMIC pour que cette cotisation se déclenche est paramétrée pour un mois isolé 
Le SMICH pour apprécier la limite de 3,5 SMIC est le SMICH applicable au 31/12/2023
</t>
        </r>
      </text>
    </comment>
    <comment ref="B26" authorId="0" shapeId="0" xr:uid="{CC65A62D-000C-4A67-8E58-1EB6F6DDE2F7}">
      <text>
        <r>
          <rPr>
            <b/>
            <sz val="9"/>
            <color indexed="81"/>
            <rFont val="Tahoma"/>
            <family val="2"/>
          </rPr>
          <t xml:space="preserve"> </t>
        </r>
        <r>
          <rPr>
            <sz val="9"/>
            <color indexed="81"/>
            <rFont val="Tahoma"/>
            <family val="2"/>
          </rPr>
          <t xml:space="preserve">Effectif salariés &lt; 50 </t>
        </r>
      </text>
    </comment>
    <comment ref="B27" authorId="0" shapeId="0" xr:uid="{B1E16280-E3A7-486D-9C36-FD34CD81E8BC}">
      <text>
        <r>
          <rPr>
            <sz val="9"/>
            <color indexed="81"/>
            <rFont val="Tahoma"/>
            <family val="2"/>
          </rPr>
          <t xml:space="preserve">
Effectif salariés &gt; = 50</t>
        </r>
      </text>
    </comment>
    <comment ref="B28" authorId="0" shapeId="0" xr:uid="{57894650-7295-4ABF-BAF1-4FAB507CE507}">
      <text>
        <r>
          <rPr>
            <sz val="9"/>
            <color indexed="81"/>
            <rFont val="Tahoma"/>
            <family val="2"/>
          </rPr>
          <t xml:space="preserve">(Taux Variable) Applicable Si Effectif salariés &gt;= 11
</t>
        </r>
      </text>
    </comment>
    <comment ref="E28" authorId="0" shapeId="0" xr:uid="{A84DB2CA-0E6D-4FDE-B86E-72B716A83621}">
      <text>
        <r>
          <rPr>
            <sz val="9"/>
            <color indexed="81"/>
            <rFont val="Tahoma"/>
            <family val="2"/>
          </rPr>
          <t xml:space="preserve">Taux applicable pour Paris et la petite couronne (Hauts-de-Seine, de la Seine-Saint-Denis et du Val-de-Marne) à compter du 01/02/2024 l(e taux passe de 2,95% à 3,2%)
</t>
        </r>
        <r>
          <rPr>
            <b/>
            <sz val="9"/>
            <color indexed="81"/>
            <rFont val="Tahoma"/>
            <family val="2"/>
          </rPr>
          <t xml:space="preserve">
 </t>
        </r>
        <r>
          <rPr>
            <sz val="9"/>
            <color indexed="81"/>
            <rFont val="Tahoma"/>
            <family val="2"/>
          </rPr>
          <t xml:space="preserve">
</t>
        </r>
      </text>
    </comment>
    <comment ref="B30" authorId="0" shapeId="0" xr:uid="{9F2572FA-BF1D-42BA-B38C-B27C08C72C55}">
      <text>
        <r>
          <rPr>
            <b/>
            <sz val="9"/>
            <color indexed="81"/>
            <rFont val="Tahoma"/>
            <family val="2"/>
          </rPr>
          <t xml:space="preserve"> </t>
        </r>
        <r>
          <rPr>
            <sz val="9"/>
            <color indexed="81"/>
            <rFont val="Tahoma"/>
            <family val="2"/>
          </rPr>
          <t>Si Effectif salariés &gt;= 11)</t>
        </r>
      </text>
    </comment>
    <comment ref="B34" authorId="0" shapeId="0" xr:uid="{FDE8B68C-24C4-4892-8635-2C13771BFA5A}">
      <text>
        <r>
          <rPr>
            <sz val="9"/>
            <color indexed="81"/>
            <rFont val="Tahoma"/>
            <family val="2"/>
          </rPr>
          <t>(Si Effectifs salariés &gt; = 11 )</t>
        </r>
      </text>
    </comment>
    <comment ref="B35" authorId="0" shapeId="0" xr:uid="{E13B9A3B-977F-4442-8EAC-4A9455E8C2C8}">
      <text>
        <r>
          <rPr>
            <sz val="9"/>
            <color indexed="81"/>
            <rFont val="Tahoma"/>
            <family val="2"/>
          </rPr>
          <t xml:space="preserve">(Si Effectifs salariés &lt; 11 )
</t>
        </r>
      </text>
    </comment>
    <comment ref="B36" authorId="0" shapeId="0" xr:uid="{31E5B978-0CE9-4830-B6CD-94379F5FA761}">
      <text>
        <r>
          <rPr>
            <b/>
            <sz val="9"/>
            <color indexed="81"/>
            <rFont val="Tahoma"/>
            <family val="2"/>
          </rPr>
          <t xml:space="preserve"> 
</t>
        </r>
        <r>
          <rPr>
            <sz val="9"/>
            <color indexed="81"/>
            <rFont val="Tahoma"/>
            <family val="2"/>
          </rPr>
          <t xml:space="preserve">Si Effectifs Salariés &gt;=50 salariés (1)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E8" authorId="0" shapeId="0" xr:uid="{C5226720-52AC-4888-A3D1-FA586E9CC9FD}">
      <text>
        <r>
          <rPr>
            <sz val="9"/>
            <color indexed="81"/>
            <rFont val="Tahoma"/>
            <family val="2"/>
          </rPr>
          <t xml:space="preserve">
La table est programmée de telle sorte que le pourcentage soit reporté dans cette colonne si le salaire net PAS reporté en H11 est supérieur à la tranch inférieure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F9960A4F-3CD7-42FB-8785-515EC8615E7B}">
      <text>
        <r>
          <rPr>
            <sz val="9"/>
            <color indexed="81"/>
            <rFont val="Tahoma"/>
            <family val="2"/>
          </rPr>
          <t xml:space="preserve">Les infos que vous retrouvez à ce niveau sont répercutées automatiquement dans le BP 
</t>
        </r>
      </text>
    </comment>
    <comment ref="H20" authorId="0" shapeId="0" xr:uid="{8E2911A5-B9A0-4E19-8EB2-C9A59146AA04}">
      <text>
        <r>
          <rPr>
            <sz val="9"/>
            <color indexed="81"/>
            <rFont val="Tahoma"/>
            <family val="2"/>
          </rPr>
          <t xml:space="preserve">Si vous voulez que l'Assurance décés des Cadres apparaisse de manière distincte sur le Bulletin de Paie vous saisirez le taux de 1,5% en PP 
</t>
        </r>
      </text>
    </comment>
    <comment ref="E28" authorId="0" shapeId="0" xr:uid="{9F2696BE-03CF-4771-A59D-24D919A6ABAE}">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4" authorId="0" shapeId="0" xr:uid="{EDC82B67-1440-4D3E-9B20-781CCC8C795F}">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1" authorId="0" shapeId="0" xr:uid="{4C0074F6-6A24-4D56-AD85-3E4C7A7C4086}">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2" authorId="0" shapeId="0" xr:uid="{4FD2E336-865B-4D88-A63B-C4596C3B23F7}">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D933FA8E-9C52-45D8-9BDC-166A5EC6237D}">
      <text>
        <r>
          <rPr>
            <sz val="9"/>
            <color indexed="81"/>
            <rFont val="Tahoma"/>
            <family val="2"/>
          </rPr>
          <t xml:space="preserve">
</t>
        </r>
        <r>
          <rPr>
            <sz val="8"/>
            <color indexed="81"/>
            <rFont val="Times New Roman"/>
            <family val="1"/>
          </rPr>
          <t xml:space="preserve">(En plus des 7 % si Salaire Brut &gt; 2,5 SMIC </t>
        </r>
      </text>
    </comment>
    <comment ref="C37" authorId="0" shapeId="0" xr:uid="{A38E7C14-1995-413B-94F4-8624F5F8BB02}">
      <text>
        <r>
          <rPr>
            <sz val="9"/>
            <color indexed="81"/>
            <rFont val="Tahoma"/>
            <family val="2"/>
          </rPr>
          <t xml:space="preserve">La limite de 2,5 SMIC pour que cette cotisation se déclenche est paramétrée sur la base de cotisation.
</t>
        </r>
      </text>
    </comment>
    <comment ref="C52" authorId="0" shapeId="0" xr:uid="{079856A1-B788-4804-B45D-724BC782708C}">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9AC916FB-E37A-42B2-8781-E968BAE7F391}">
      <text>
        <r>
          <rPr>
            <sz val="9"/>
            <color indexed="81"/>
            <rFont val="Tahoma"/>
            <family val="2"/>
          </rPr>
          <t xml:space="preserve">La particularité de cette Cotisation est que lorsque le Salaire Brut est inférieur au PMSS la T1 est nulle 
</t>
        </r>
      </text>
    </comment>
    <comment ref="C59" authorId="0" shapeId="0" xr:uid="{74C935D4-7BAE-4070-86ED-2E8BDCDA4EBA}">
      <text>
        <r>
          <rPr>
            <sz val="9"/>
            <color indexed="81"/>
            <rFont val="Tahoma"/>
            <family val="2"/>
          </rPr>
          <t xml:space="preserve">La limite de 3,5 SMIC pour que cette cotisation se déclenche est paramétrée pour un mois isolé 
</t>
        </r>
      </text>
    </comment>
    <comment ref="G64" authorId="0" shapeId="0" xr:uid="{A0BC79DA-CA32-46DC-9C14-227B3D879DCE}">
      <text>
        <r>
          <rPr>
            <sz val="9"/>
            <color indexed="81"/>
            <rFont val="Tahoma"/>
            <family val="2"/>
          </rPr>
          <t xml:space="preserve">Ce montant est reporté depuis le calcul effectué ci-dessous en Page 2 
</t>
        </r>
      </text>
    </comment>
    <comment ref="G71" authorId="0" shapeId="0" xr:uid="{839EF6E2-3FA5-4B94-B338-CE727493EFFA}">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D17F9CC9-7EB8-48DB-A157-7C59FBB6F44E}">
      <text>
        <r>
          <rPr>
            <sz val="9"/>
            <color indexed="81"/>
            <rFont val="Tahoma"/>
            <family val="2"/>
          </rPr>
          <t xml:space="preserve">La base du PAS n'est pas toujours égale au Net Imposable. Cf la correction pour une explication en présence d'IJSS AT </t>
        </r>
      </text>
    </comment>
    <comment ref="F82" authorId="0" shapeId="0" xr:uid="{C268B46D-5C43-40F0-B08C-A3C1A5FBDD68}">
      <text>
        <r>
          <rPr>
            <sz val="9"/>
            <color indexed="81"/>
            <rFont val="Tahoma"/>
            <family val="2"/>
          </rPr>
          <t xml:space="preserve">Le taux du PAS est récupéré automatiquement dans la Feuille TAUX NEUTRE ( dans le cas où celui-ci s'applique) 
</t>
        </r>
      </text>
    </comment>
    <comment ref="J84" authorId="0" shapeId="0" xr:uid="{9610C6EC-9883-4D49-B27F-3481DF3A61CB}">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B7689F52-C6DE-4355-8A09-90FB27715D8A}">
      <text>
        <r>
          <rPr>
            <sz val="9"/>
            <color indexed="81"/>
            <rFont val="Tahoma"/>
            <family val="2"/>
          </rPr>
          <t xml:space="preserve">Net à payer avant impôt sur le revenu moins le Prélévement à la Source
</t>
        </r>
      </text>
    </comment>
    <comment ref="I124" authorId="0" shapeId="0" xr:uid="{EF376501-FE51-444B-8346-39C4FB9463B0}">
      <text>
        <r>
          <rPr>
            <sz val="9"/>
            <color indexed="81"/>
            <rFont val="Tahoma"/>
            <family val="2"/>
          </rPr>
          <t xml:space="preserve">Ce montant est reporté à la Ligne Autres Contributions de l'Employeur du BP 
Ligne 60
</t>
        </r>
      </text>
    </comment>
    <comment ref="C127" authorId="0" shapeId="0" xr:uid="{81D07C45-F0C3-4007-842E-B94A1AC7C3F2}">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D930C6F4-1C54-4B28-8F3C-29BCBDE2ED8A}">
      <text>
        <r>
          <rPr>
            <sz val="9"/>
            <color indexed="81"/>
            <rFont val="Tahoma"/>
            <family val="2"/>
          </rPr>
          <t xml:space="preserve">
</t>
        </r>
        <r>
          <rPr>
            <sz val="8"/>
            <color indexed="81"/>
            <rFont val="Times New Roman"/>
            <family val="1"/>
          </rPr>
          <t xml:space="preserve">(En plus des 7 % si Salaire Brut &gt; 2,5 SMIC </t>
        </r>
      </text>
    </comment>
    <comment ref="D88" authorId="0" shapeId="0" xr:uid="{11150468-CB80-407E-8CA2-F6759F75BB2C}">
      <text>
        <r>
          <rPr>
            <sz val="9"/>
            <color indexed="81"/>
            <rFont val="Tahoma"/>
            <family val="2"/>
          </rPr>
          <t xml:space="preserve">La base du PAS n'est pas toujours égale au Net Imposable. Cf la correction pour une explication en présence d'IJSS AT </t>
        </r>
      </text>
    </comment>
    <comment ref="F88" authorId="0" shapeId="0" xr:uid="{47328216-1DA8-4755-9749-E6F3D92D158C}">
      <text>
        <r>
          <rPr>
            <sz val="9"/>
            <color indexed="81"/>
            <rFont val="Tahoma"/>
            <family val="2"/>
          </rPr>
          <t xml:space="preserve">Le taux du PAS est récupéré automatiquement dans la Feuille TAUX NEUTRE ( dans le cas où celui-ci s'applique)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3A347021-7B81-45A9-BA0E-77D71E0373BF}">
      <text>
        <r>
          <rPr>
            <sz val="9"/>
            <color indexed="81"/>
            <rFont val="Tahoma"/>
            <family val="2"/>
          </rPr>
          <t xml:space="preserve">Les infos que vous retrouvez à ce niveau sont répercutées automatiquement dans le BP 
</t>
        </r>
      </text>
    </comment>
    <comment ref="H20" authorId="0" shapeId="0" xr:uid="{65A65514-6253-4014-AB0B-94709DBEE0D8}">
      <text>
        <r>
          <rPr>
            <sz val="9"/>
            <color indexed="81"/>
            <rFont val="Tahoma"/>
            <family val="2"/>
          </rPr>
          <t xml:space="preserve">Si vous voulez que l'Assurance décés des Cadres apparaisse de manière distincte sur le Bulletin de Paie vous saisirez le taux de 1,5% en PP 
</t>
        </r>
      </text>
    </comment>
    <comment ref="E28" authorId="0" shapeId="0" xr:uid="{6BFB2BE8-5D0A-4FD1-A7AF-F121653F22A2}">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4" authorId="0" shapeId="0" xr:uid="{E6E26A65-3C40-43BD-B551-EA11AA6BD953}">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2" authorId="0" shapeId="0" xr:uid="{2E1CE14F-7EDF-4249-B9F9-3AB2A8CCCF3B}">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3" authorId="0" shapeId="0" xr:uid="{65D0B407-A6F7-4E75-BFBC-00A01753FFA0}">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E9FB156C-022C-4F7E-8303-11798A5A965C}">
      <text>
        <r>
          <rPr>
            <sz val="9"/>
            <color indexed="81"/>
            <rFont val="Tahoma"/>
            <family val="2"/>
          </rPr>
          <t xml:space="preserve">
</t>
        </r>
        <r>
          <rPr>
            <sz val="8"/>
            <color indexed="81"/>
            <rFont val="Times New Roman"/>
            <family val="1"/>
          </rPr>
          <t xml:space="preserve">(En plus des 7 % si Salaire Brut &gt; 2,5 SMIC </t>
        </r>
      </text>
    </comment>
    <comment ref="C37" authorId="0" shapeId="0" xr:uid="{92C3A0FB-56B5-486B-A0C9-2473743098FC}">
      <text>
        <r>
          <rPr>
            <sz val="9"/>
            <color indexed="81"/>
            <rFont val="Tahoma"/>
            <family val="2"/>
          </rPr>
          <t xml:space="preserve">La limite de 2,5 SMIC pour que cette cotisation se déclenche est paramétrée sur la base de cotisation.
</t>
        </r>
      </text>
    </comment>
    <comment ref="C41" authorId="0" shapeId="0" xr:uid="{58A77E6D-81A7-42EE-9163-668F779E87CA}">
      <text>
        <r>
          <rPr>
            <sz val="9"/>
            <color indexed="81"/>
            <rFont val="Tahoma"/>
            <family val="2"/>
          </rPr>
          <t xml:space="preserve">Par définition le PMSS n'est pas proratisé en cas d'absence. 
</t>
        </r>
      </text>
    </comment>
    <comment ref="D51" authorId="0" shapeId="0" xr:uid="{FAE5F2D9-545F-4855-A941-3FB06F13A3CC}">
      <text>
        <r>
          <rPr>
            <sz val="9"/>
            <color indexed="81"/>
            <rFont val="Tahoma"/>
            <family val="2"/>
          </rPr>
          <t xml:space="preserve">Notez l'activation de la CET  et des taux salarial et patronal différent par rapport à l'exercice 1
Cf table des taux donnée par aiilleurs 
</t>
        </r>
      </text>
    </comment>
    <comment ref="C52" authorId="0" shapeId="0" xr:uid="{6600EF1A-659A-4A1B-B9ED-39BE7506D58A}">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D9F81F92-0CF7-446F-84FB-463FB8E6F7F6}">
      <text>
        <r>
          <rPr>
            <sz val="9"/>
            <color indexed="81"/>
            <rFont val="Tahoma"/>
            <family val="2"/>
          </rPr>
          <t xml:space="preserve">La particularité de cette Cotisation est que lorsque le Salaire Brut est inférieur au PMSS la T1 est nulle 
</t>
        </r>
      </text>
    </comment>
    <comment ref="C59" authorId="0" shapeId="0" xr:uid="{8B37B2C1-B445-4A3C-9835-521233560CCD}">
      <text>
        <r>
          <rPr>
            <sz val="9"/>
            <color indexed="81"/>
            <rFont val="Tahoma"/>
            <family val="2"/>
          </rPr>
          <t xml:space="preserve">La limite de 3,5 SMIC pour que cette cotisation se déclenche est paramétrée pour un mois isolé 
</t>
        </r>
      </text>
    </comment>
    <comment ref="G64" authorId="0" shapeId="0" xr:uid="{1F7F2F55-07DC-45A2-8630-A0D27BE63AA2}">
      <text>
        <r>
          <rPr>
            <sz val="9"/>
            <color indexed="81"/>
            <rFont val="Tahoma"/>
            <family val="2"/>
          </rPr>
          <t xml:space="preserve">Ce montant est reporté depuis le calcul effectué ci-dessous en Page 2 
</t>
        </r>
      </text>
    </comment>
    <comment ref="G71" authorId="0" shapeId="0" xr:uid="{2EF49A63-91C8-4532-86F9-289DEE459026}">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7461B309-3618-491B-980A-DC2868DA7C23}">
      <text>
        <r>
          <rPr>
            <sz val="9"/>
            <color indexed="81"/>
            <rFont val="Tahoma"/>
            <family val="2"/>
          </rPr>
          <t xml:space="preserve">La base du PAS n'est pas toujours égale au Net Imposable. Cf la correction pour une explication en présence d'IJSS AT </t>
        </r>
      </text>
    </comment>
    <comment ref="F82" authorId="0" shapeId="0" xr:uid="{0566DC96-8DEA-4EBC-A2E5-963DC72BEACB}">
      <text>
        <r>
          <rPr>
            <sz val="9"/>
            <color indexed="81"/>
            <rFont val="Tahoma"/>
            <family val="2"/>
          </rPr>
          <t xml:space="preserve">Le taux du PAS est récupéré automatiquement dans la Feuille TAUX NEUTRE ( dans le cas où celui-ci s'applique) 
</t>
        </r>
      </text>
    </comment>
    <comment ref="J84" authorId="0" shapeId="0" xr:uid="{BDC715E0-5CF5-4685-9085-6F7F5A8429FD}">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79DA6B30-D8D3-46F1-A0BC-D74E0BFC4A1D}">
      <text>
        <r>
          <rPr>
            <sz val="9"/>
            <color indexed="81"/>
            <rFont val="Tahoma"/>
            <family val="2"/>
          </rPr>
          <t xml:space="preserve">Net à payer avant impôt sur le revenu moins le Prélévement à la Source
</t>
        </r>
      </text>
    </comment>
    <comment ref="E123" authorId="0" shapeId="0" xr:uid="{FD5E98BA-62C9-4F9C-B08A-A8F9531F3F20}">
      <text>
        <r>
          <rPr>
            <sz val="9"/>
            <color indexed="81"/>
            <rFont val="Tahoma"/>
            <family val="2"/>
          </rPr>
          <t xml:space="preserve">Ce montant est reporté à la Ligne Autres Contributions de l'Employeur du BP 
Ligne 60
</t>
        </r>
      </text>
    </comment>
    <comment ref="C126" authorId="0" shapeId="0" xr:uid="{47FBF467-D5F2-425F-8489-B46004D63A37}">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C3482796-18FE-4816-B98F-CEAFB42D5605}">
      <text>
        <r>
          <rPr>
            <sz val="9"/>
            <color indexed="81"/>
            <rFont val="Tahoma"/>
            <family val="2"/>
          </rPr>
          <t xml:space="preserve">
</t>
        </r>
        <r>
          <rPr>
            <sz val="8"/>
            <color indexed="81"/>
            <rFont val="Times New Roman"/>
            <family val="1"/>
          </rPr>
          <t xml:space="preserve">(En plus des 7 % si Salaire Brut &gt; 2,5 SMIC </t>
        </r>
      </text>
    </comment>
    <comment ref="F79" authorId="0" shapeId="0" xr:uid="{34B98F81-D4DE-47C2-B6C3-2F32ED1B1A3D}">
      <text>
        <r>
          <rPr>
            <sz val="9"/>
            <color indexed="81"/>
            <rFont val="Tahoma"/>
            <family val="2"/>
          </rPr>
          <t>A partir du 1er janvier 2024, les cotisations finançant des garanties de protection sociale complémentaire collective prévue à l’article L. 911-1 du Code de la sécurité sociale sont déduites pour leur part salariale et ne majorent pas le brut social pour leur part patronale[9].</t>
        </r>
        <r>
          <rPr>
            <sz val="9"/>
            <color indexed="81"/>
            <rFont val="Tahoma"/>
            <family val="2"/>
          </rPr>
          <t xml:space="preserve">
</t>
        </r>
      </text>
    </comment>
    <comment ref="D88" authorId="0" shapeId="0" xr:uid="{18B893A2-B250-4B5A-9602-B8F245C0495D}">
      <text>
        <r>
          <rPr>
            <sz val="9"/>
            <color indexed="81"/>
            <rFont val="Tahoma"/>
            <family val="2"/>
          </rPr>
          <t xml:space="preserve">La base du PAS n'est pas toujours égale au Net Imposable. Cf la correction pour une explication en présence d'IJSS AT </t>
        </r>
      </text>
    </comment>
    <comment ref="F88" authorId="0" shapeId="0" xr:uid="{98444F8B-7139-4494-88AE-40F80E1F177B}">
      <text>
        <r>
          <rPr>
            <sz val="9"/>
            <color indexed="81"/>
            <rFont val="Tahoma"/>
            <family val="2"/>
          </rPr>
          <t xml:space="preserve">Le taux du PAS est récupéré automatiquement dans la Feuille TAUX NEUTRE ( dans le cas où celui-ci s'applique)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7B6BEF15-5FBB-4351-8878-CAC454D7375B}">
      <text>
        <r>
          <rPr>
            <sz val="9"/>
            <color indexed="81"/>
            <rFont val="Tahoma"/>
            <family val="2"/>
          </rPr>
          <t xml:space="preserve">Les infos que vous retrouvez à ce niveau sont répercutées automatiquement dans le BP 
</t>
        </r>
      </text>
    </comment>
    <comment ref="H20" authorId="0" shapeId="0" xr:uid="{347DBA00-838D-48FB-98CD-14582CFCD960}">
      <text>
        <r>
          <rPr>
            <sz val="9"/>
            <color indexed="81"/>
            <rFont val="Tahoma"/>
            <family val="2"/>
          </rPr>
          <t xml:space="preserve">Si vous voulez que l'Assurance décés des Cadres apparaisse de manière distincte sur le Bulletin de Paie vous saisirez le taux de 1,5% en PP 
</t>
        </r>
      </text>
    </comment>
    <comment ref="E27" authorId="0" shapeId="0" xr:uid="{236CCFA3-9E36-4D74-84B1-9609F913158E}">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3" authorId="0" shapeId="0" xr:uid="{A428F9EC-CC2C-400D-9914-B33941BE93D4}">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4" authorId="0" shapeId="0" xr:uid="{348B75A4-2C6D-4E7A-B758-82DDF9B8D120}">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5" authorId="0" shapeId="0" xr:uid="{706467DD-9F50-44A6-B05F-2239B9FD0F03}">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EF849A59-03E5-4E14-8DEE-7FB003928FD9}">
      <text>
        <r>
          <rPr>
            <sz val="9"/>
            <color indexed="81"/>
            <rFont val="Tahoma"/>
            <family val="2"/>
          </rPr>
          <t xml:space="preserve">
</t>
        </r>
        <r>
          <rPr>
            <sz val="8"/>
            <color indexed="81"/>
            <rFont val="Times New Roman"/>
            <family val="1"/>
          </rPr>
          <t xml:space="preserve">(En plus des 7 % si Salaire Brut &gt; 2,5 SMIC </t>
        </r>
      </text>
    </comment>
    <comment ref="C37" authorId="0" shapeId="0" xr:uid="{6A9D0C41-0F98-4BB4-819E-B4CE92EFA118}">
      <text>
        <r>
          <rPr>
            <sz val="9"/>
            <color indexed="81"/>
            <rFont val="Tahoma"/>
            <family val="2"/>
          </rPr>
          <t xml:space="preserve">La limite de 2,5 SMIC pour que cette cotisation se déclenche est paramétrée sur la base de cotisation.
</t>
        </r>
      </text>
    </comment>
    <comment ref="C41" authorId="0" shapeId="0" xr:uid="{2D2FB02B-DE8B-4207-9D19-BBE69E5A3D1B}">
      <text>
        <r>
          <rPr>
            <sz val="9"/>
            <color indexed="81"/>
            <rFont val="Tahoma"/>
            <family val="2"/>
          </rPr>
          <t xml:space="preserve">Par définition le PMSS n'est pas proratisé en cas d'absence. 
</t>
        </r>
      </text>
    </comment>
    <comment ref="C52" authorId="0" shapeId="0" xr:uid="{780DE3C6-28AA-4CFC-8691-2D7947D3A781}">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418C695B-74A8-4211-9B4D-94C9C3A0BE4B}">
      <text>
        <r>
          <rPr>
            <sz val="9"/>
            <color indexed="81"/>
            <rFont val="Tahoma"/>
            <family val="2"/>
          </rPr>
          <t xml:space="preserve">La particularité de cette Cotisation est que lorsque le Salaire Brut est inférieur au PMSS la T1 est nulle 
</t>
        </r>
      </text>
    </comment>
    <comment ref="C59" authorId="0" shapeId="0" xr:uid="{2A73584F-9F2D-40EE-AC32-84DF17C8086E}">
      <text>
        <r>
          <rPr>
            <sz val="9"/>
            <color indexed="81"/>
            <rFont val="Tahoma"/>
            <family val="2"/>
          </rPr>
          <t xml:space="preserve">La limite de 3,5 SMIC pour que cette cotisation se déclenche est paramétrée pour un mois isolé 
</t>
        </r>
      </text>
    </comment>
    <comment ref="G64" authorId="0" shapeId="0" xr:uid="{076AA387-38E3-48CE-9D17-35518EB48581}">
      <text>
        <r>
          <rPr>
            <sz val="9"/>
            <color indexed="81"/>
            <rFont val="Tahoma"/>
            <family val="2"/>
          </rPr>
          <t xml:space="preserve">Ce montant est reporté depuis le calcul effectué ci-dessous en Page 2 
</t>
        </r>
      </text>
    </comment>
    <comment ref="G71" authorId="0" shapeId="0" xr:uid="{2CF65367-5E09-47BB-A2EA-AD92AC205F77}">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08C99D27-D37A-4A64-BA5E-54F72C3C4447}">
      <text>
        <r>
          <rPr>
            <sz val="9"/>
            <color indexed="81"/>
            <rFont val="Tahoma"/>
            <family val="2"/>
          </rPr>
          <t xml:space="preserve">La base du PAS n'est pas toujours égale au Net Imposable. Cf la correction pour une explication en présence d'IJSS AT </t>
        </r>
      </text>
    </comment>
    <comment ref="F82" authorId="0" shapeId="0" xr:uid="{AD4D44CB-CEA4-41A7-9668-C831D6062F8F}">
      <text>
        <r>
          <rPr>
            <sz val="9"/>
            <color indexed="81"/>
            <rFont val="Tahoma"/>
            <family val="2"/>
          </rPr>
          <t xml:space="preserve">Le taux du PAS est récupéré automatiquement dans la Feuille TAUX NEUTRE ( dans le cas où celui-ci s'applique) 
</t>
        </r>
      </text>
    </comment>
    <comment ref="J84" authorId="0" shapeId="0" xr:uid="{3D228E3D-85E8-41B6-8800-C4FAC22BE83E}">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CD887676-2CA7-47C7-8C3C-1C8BA6CAEEF3}">
      <text>
        <r>
          <rPr>
            <sz val="9"/>
            <color indexed="81"/>
            <rFont val="Tahoma"/>
            <family val="2"/>
          </rPr>
          <t xml:space="preserve">Net à payer avant impôt sur le revenu moins le Prélévement à la Source
</t>
        </r>
      </text>
    </comment>
    <comment ref="E127" authorId="0" shapeId="0" xr:uid="{F959796E-356D-4E86-B591-FAEDC9635F23}">
      <text>
        <r>
          <rPr>
            <sz val="9"/>
            <color indexed="81"/>
            <rFont val="Tahoma"/>
            <family val="2"/>
          </rPr>
          <t xml:space="preserve">Ce montant est reporté à la Ligne Autres Contributions de l'Employeur du BP 
Ligne 60
</t>
        </r>
      </text>
    </comment>
    <comment ref="C130" authorId="0" shapeId="0" xr:uid="{D0564531-3629-415C-98D7-44E0BCF64B03}">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BE6AB191-2664-48FB-B6AF-73BF2AEE529C}">
      <text>
        <r>
          <rPr>
            <sz val="9"/>
            <color indexed="81"/>
            <rFont val="Tahoma"/>
            <family val="2"/>
          </rPr>
          <t xml:space="preserve">
</t>
        </r>
        <r>
          <rPr>
            <sz val="8"/>
            <color indexed="81"/>
            <rFont val="Times New Roman"/>
            <family val="1"/>
          </rPr>
          <t xml:space="preserve">(En plus des 7 % si Salaire Brut &gt; 2,5 SMIC </t>
        </r>
      </text>
    </comment>
    <comment ref="F79" authorId="0" shapeId="0" xr:uid="{61B30404-2950-4723-B5F1-61FEAA110328}">
      <text>
        <r>
          <rPr>
            <sz val="9"/>
            <color indexed="81"/>
            <rFont val="Tahoma"/>
            <family val="2"/>
          </rPr>
          <t>A partir du 1er janvier 2024, les cotisations finançant des garanties de protection sociale complémentaire collective prévue à l’article L. 911-1 du Code de la sécurité sociale sont déduites pour leur part salariale et ne majorent pas le brut social pour leur part patronale[9].</t>
        </r>
        <r>
          <rPr>
            <sz val="9"/>
            <color indexed="81"/>
            <rFont val="Tahoma"/>
            <family val="2"/>
          </rPr>
          <t xml:space="preserve">
</t>
        </r>
      </text>
    </comment>
    <comment ref="D88" authorId="0" shapeId="0" xr:uid="{C028B494-D8AC-4E90-817A-621944A7580F}">
      <text>
        <r>
          <rPr>
            <sz val="9"/>
            <color indexed="81"/>
            <rFont val="Tahoma"/>
            <family val="2"/>
          </rPr>
          <t xml:space="preserve">La base du PAS n'est pas toujours égale au Net Imposable. Cf la correction pour une explication en présence d'IJSS AT </t>
        </r>
      </text>
    </comment>
    <comment ref="F88" authorId="0" shapeId="0" xr:uid="{63790A5C-A018-4AC5-B62E-C1CAC059AEB6}">
      <text>
        <r>
          <rPr>
            <sz val="9"/>
            <color indexed="81"/>
            <rFont val="Tahoma"/>
            <family val="2"/>
          </rPr>
          <t xml:space="preserve">Le taux du PAS est récupéré automatiquement dans la Feuille TAUX NEUTRE ( dans le cas où celui-ci s'applique)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10341B2F-0292-480D-AE0A-EDF734628FC2}">
      <text>
        <r>
          <rPr>
            <sz val="9"/>
            <color indexed="81"/>
            <rFont val="Tahoma"/>
            <family val="2"/>
          </rPr>
          <t xml:space="preserve">Les infos que vous retrouvez à ce niveau sont répercutées automatiquement dans le BP 
</t>
        </r>
      </text>
    </comment>
    <comment ref="H20" authorId="0" shapeId="0" xr:uid="{C78D9399-C2F1-4555-8292-1C3E199944E1}">
      <text>
        <r>
          <rPr>
            <sz val="9"/>
            <color indexed="81"/>
            <rFont val="Tahoma"/>
            <family val="2"/>
          </rPr>
          <t xml:space="preserve">Si vous voulez que l'Assurance décés des Cadres apparaisse de manière distincte sur le Bulletin de Paie vous saisirez le taux de 1,5% en PP 
</t>
        </r>
      </text>
    </comment>
    <comment ref="E28" authorId="0" shapeId="0" xr:uid="{6B2721E9-3820-48C6-B9E5-85ADBD036BD5}">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4" authorId="0" shapeId="0" xr:uid="{988F7BDD-6C92-45CB-9875-418B8990FF1C}">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1" authorId="0" shapeId="0" xr:uid="{CFF84DE6-C3C7-48A0-BBA4-62F81BA9E201}">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2" authorId="0" shapeId="0" xr:uid="{835049FA-0477-4B22-B8C0-DCA2482BF616}">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F5A778C1-2C56-4946-9CB1-327D7EF573A3}">
      <text>
        <r>
          <rPr>
            <sz val="9"/>
            <color indexed="81"/>
            <rFont val="Tahoma"/>
            <family val="2"/>
          </rPr>
          <t xml:space="preserve">
</t>
        </r>
        <r>
          <rPr>
            <sz val="8"/>
            <color indexed="81"/>
            <rFont val="Times New Roman"/>
            <family val="1"/>
          </rPr>
          <t xml:space="preserve">(En plus des 7 % si Salaire Brut &gt; 2,5 SMIC </t>
        </r>
      </text>
    </comment>
    <comment ref="C37" authorId="0" shapeId="0" xr:uid="{24B8B4BC-BBFE-45D1-9FF6-95DB449D8AF6}">
      <text>
        <r>
          <rPr>
            <sz val="9"/>
            <color indexed="81"/>
            <rFont val="Tahoma"/>
            <family val="2"/>
          </rPr>
          <t>La limite de 2,5 SMIC pour que cette cotisation se déclenche est paramétrée sur la base de cotisation.
Le SMICH applicable est le SMICH au 31/12/2023</t>
        </r>
      </text>
    </comment>
    <comment ref="C52" authorId="0" shapeId="0" xr:uid="{53C2B40B-D5C1-4D75-BF9D-4EEFE9CC4F5C}">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B868D376-92D1-4E37-80F7-BFA33B2C5ABD}">
      <text>
        <r>
          <rPr>
            <sz val="9"/>
            <color indexed="81"/>
            <rFont val="Tahoma"/>
            <family val="2"/>
          </rPr>
          <t xml:space="preserve">La particularité de cette Cotisation est que lorsque le Salaire Brut est inférieur au PMSS la T1 est nulle 
</t>
        </r>
      </text>
    </comment>
    <comment ref="C59" authorId="0" shapeId="0" xr:uid="{AF7C1F0D-8EE9-4348-A285-FC99CD013DC2}">
      <text>
        <r>
          <rPr>
            <sz val="9"/>
            <color indexed="81"/>
            <rFont val="Tahoma"/>
            <family val="2"/>
          </rPr>
          <t>La limite de 3,5 SMIC pour que cette cotisation se déclenche est paramétrée pour un mois isolé 
Le SMICH applicable pour apprécier cette limite est le SMICH au 31/12/2023.</t>
        </r>
      </text>
    </comment>
    <comment ref="G64" authorId="0" shapeId="0" xr:uid="{01EDDBF7-14F4-437A-9E22-07A274CB633D}">
      <text>
        <r>
          <rPr>
            <sz val="9"/>
            <color indexed="81"/>
            <rFont val="Tahoma"/>
            <family val="2"/>
          </rPr>
          <t xml:space="preserve">Ce montant est reporté depuis le calcul effectué ci-dessous en Page 2 
</t>
        </r>
      </text>
    </comment>
    <comment ref="G71" authorId="0" shapeId="0" xr:uid="{34992683-990E-4D4A-BB8D-0CC9269EAB41}">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BD50D321-BE24-4373-A08E-065DEC3F160C}">
      <text>
        <r>
          <rPr>
            <sz val="9"/>
            <color indexed="81"/>
            <rFont val="Tahoma"/>
            <family val="2"/>
          </rPr>
          <t xml:space="preserve">La base du PAS n'est pas toujours égale au Net Imposable. Cf la correction pour une explication en présence d'IJSS AT </t>
        </r>
      </text>
    </comment>
    <comment ref="F82" authorId="0" shapeId="0" xr:uid="{4C0485D9-B014-4D6B-9B60-BAF5F6FE9C3E}">
      <text>
        <r>
          <rPr>
            <sz val="9"/>
            <color indexed="81"/>
            <rFont val="Tahoma"/>
            <family val="2"/>
          </rPr>
          <t xml:space="preserve">Le taux du PAS est récupéré automatiquement dans la Feuille TAUX NEUTRE ( dans le cas où celui-ci s'applique) 
</t>
        </r>
      </text>
    </comment>
    <comment ref="J84" authorId="0" shapeId="0" xr:uid="{73E1B0F3-F754-4CDE-AAB4-F96288C19342}">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72536561-DC8D-424C-BD92-75A59F085B13}">
      <text>
        <r>
          <rPr>
            <sz val="9"/>
            <color indexed="81"/>
            <rFont val="Tahoma"/>
            <family val="2"/>
          </rPr>
          <t xml:space="preserve">Net à payer avant impôt sur le revenu moins le Prélévement à la Source
</t>
        </r>
      </text>
    </comment>
    <comment ref="E125" authorId="0" shapeId="0" xr:uid="{A3BE23E1-8454-462A-8E6E-0A25AC3D4E4E}">
      <text>
        <r>
          <rPr>
            <sz val="9"/>
            <color indexed="81"/>
            <rFont val="Tahoma"/>
            <family val="2"/>
          </rPr>
          <t xml:space="preserve">Ce montant est reporté à la Ligne Autres Contributions de l'Employeur du BP 
Ligne 60
</t>
        </r>
      </text>
    </comment>
    <comment ref="C128" authorId="0" shapeId="0" xr:uid="{10C0E705-E06B-4DBA-9C9C-F22EA5654438}">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05F471D0-63BC-459F-81E2-F34CD1E63319}">
      <text>
        <r>
          <rPr>
            <sz val="9"/>
            <color indexed="81"/>
            <rFont val="Tahoma"/>
            <family val="2"/>
          </rPr>
          <t xml:space="preserve">
</t>
        </r>
        <r>
          <rPr>
            <sz val="8"/>
            <color indexed="81"/>
            <rFont val="Times New Roman"/>
            <family val="1"/>
          </rPr>
          <t xml:space="preserve">(En plus des 7 % si Salaire Brut &gt; 2,5 SMIC </t>
        </r>
      </text>
    </comment>
    <comment ref="D88" authorId="0" shapeId="0" xr:uid="{0F5AFEDE-2B53-406A-9651-464EBEBFB557}">
      <text>
        <r>
          <rPr>
            <sz val="9"/>
            <color indexed="81"/>
            <rFont val="Tahoma"/>
            <family val="2"/>
          </rPr>
          <t xml:space="preserve">La base du PAS n'est pas toujours égale au Net Imposable. Cf la correction pour une explication en présence d'IJSS AT </t>
        </r>
      </text>
    </comment>
    <comment ref="F88" authorId="0" shapeId="0" xr:uid="{F79E31EF-8285-412C-86C5-6630B13AB44E}">
      <text>
        <r>
          <rPr>
            <sz val="9"/>
            <color indexed="81"/>
            <rFont val="Tahoma"/>
            <family val="2"/>
          </rPr>
          <t xml:space="preserve">Le taux du PAS est récupéré automatiquement dans la Feuille TAUX NEUTRE ( dans le cas où celui-ci s'applique)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B531273F-A957-4178-95E9-76CFEF1707B8}">
      <text>
        <r>
          <rPr>
            <sz val="9"/>
            <color indexed="81"/>
            <rFont val="Tahoma"/>
            <family val="2"/>
          </rPr>
          <t xml:space="preserve">Les infos que vous retrouvez à ce niveau sont répercutées automatiquement dans le BP 
</t>
        </r>
      </text>
    </comment>
    <comment ref="H20" authorId="0" shapeId="0" xr:uid="{3EC47FBA-FCF5-4EB7-AFE7-0A1AABB94BF3}">
      <text>
        <r>
          <rPr>
            <sz val="9"/>
            <color indexed="81"/>
            <rFont val="Tahoma"/>
            <family val="2"/>
          </rPr>
          <t xml:space="preserve">Si vous voulez que l'Assurance décés des Cadres apparaisse de manière distincte sur le Bulletin de Paie vous saisirez le taux de 1,5% en PP 
</t>
        </r>
      </text>
    </comment>
    <comment ref="E28" authorId="0" shapeId="0" xr:uid="{47EB008C-8029-44B2-B706-0BA52BC880EA}">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4" authorId="0" shapeId="0" xr:uid="{28A53964-D1EC-40B2-B7ED-B4539A555425}">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2" authorId="0" shapeId="0" xr:uid="{7D82E083-AAE1-404A-994F-703E10B6244E}">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3" authorId="0" shapeId="0" xr:uid="{82F3B972-868D-49CA-979A-1566AF1D2537}">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FDBC5C1B-A4C9-4102-9F78-0A18508B97FE}">
      <text>
        <r>
          <rPr>
            <sz val="9"/>
            <color indexed="81"/>
            <rFont val="Tahoma"/>
            <family val="2"/>
          </rPr>
          <t xml:space="preserve">
</t>
        </r>
        <r>
          <rPr>
            <sz val="8"/>
            <color indexed="81"/>
            <rFont val="Times New Roman"/>
            <family val="1"/>
          </rPr>
          <t xml:space="preserve">(En plus des 7 % si Salaire Brut &gt; 2,5 SMIC </t>
        </r>
      </text>
    </comment>
    <comment ref="C37" authorId="0" shapeId="0" xr:uid="{77793226-3C6B-4C04-ACF6-20B8832E6633}">
      <text>
        <r>
          <rPr>
            <sz val="9"/>
            <color indexed="81"/>
            <rFont val="Tahoma"/>
            <family val="2"/>
          </rPr>
          <t xml:space="preserve">La limite de 2,5 SMIC pour que cette cotisation se déclenche est paramétrée sur la base de cotisation.
</t>
        </r>
      </text>
    </comment>
    <comment ref="C52" authorId="0" shapeId="0" xr:uid="{E72BC31A-D547-4105-9BB3-B4D1352CE7B3}">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E3CAD225-C2CA-49CA-9225-5777760C3012}">
      <text>
        <r>
          <rPr>
            <sz val="9"/>
            <color indexed="81"/>
            <rFont val="Tahoma"/>
            <family val="2"/>
          </rPr>
          <t xml:space="preserve">La particularité de cette Cotisation est que lorsque le Salaire Brut est inférieur au PMSS la T1 est nulle 
</t>
        </r>
      </text>
    </comment>
    <comment ref="C59" authorId="0" shapeId="0" xr:uid="{FF44190E-E467-4F2E-9FED-C9377F9FC573}">
      <text>
        <r>
          <rPr>
            <sz val="9"/>
            <color indexed="81"/>
            <rFont val="Tahoma"/>
            <family val="2"/>
          </rPr>
          <t xml:space="preserve">La limite de 3,5 SMIC pour que cette cotisation se déclenche est paramétrée pour un mois isolé 
</t>
        </r>
      </text>
    </comment>
    <comment ref="G64" authorId="0" shapeId="0" xr:uid="{BE54341D-F1B8-4831-9269-76DF3F1A986C}">
      <text>
        <r>
          <rPr>
            <sz val="9"/>
            <color indexed="81"/>
            <rFont val="Tahoma"/>
            <family val="2"/>
          </rPr>
          <t xml:space="preserve">Ce montant est reporté depuis le calcul effectué ci-dessous en Page 2 
</t>
        </r>
      </text>
    </comment>
    <comment ref="G71" authorId="0" shapeId="0" xr:uid="{722A9F43-3802-4E41-9A2C-F0C8574FD4C9}">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BB0534E4-2A21-4298-AD30-1E43D21487D2}">
      <text>
        <r>
          <rPr>
            <sz val="9"/>
            <color indexed="81"/>
            <rFont val="Tahoma"/>
            <family val="2"/>
          </rPr>
          <t xml:space="preserve">La base du PAS n'est pas toujours égale au Net Imposable. Cf la correction pour une explication en présence d'IJSS AT </t>
        </r>
      </text>
    </comment>
    <comment ref="F82" authorId="0" shapeId="0" xr:uid="{EE2AF68A-8A2E-4A1D-A5F7-87DC48891552}">
      <text>
        <r>
          <rPr>
            <sz val="9"/>
            <color indexed="81"/>
            <rFont val="Tahoma"/>
            <family val="2"/>
          </rPr>
          <t xml:space="preserve">Le taux du PAS est récupéré automatiquement dans la Feuille TAUX NEUTRE ( dans le cas où celui-ci s'applique) 
</t>
        </r>
      </text>
    </comment>
    <comment ref="J84" authorId="0" shapeId="0" xr:uid="{A9B9A0A7-3C94-439A-B803-F3E68F3F06B6}">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F9E2E491-5891-4355-81D5-A966C4D3341A}">
      <text>
        <r>
          <rPr>
            <sz val="9"/>
            <color indexed="81"/>
            <rFont val="Tahoma"/>
            <family val="2"/>
          </rPr>
          <t xml:space="preserve">Net à payer avant impôt sur le revenu moins le Prélévement à la Source
</t>
        </r>
      </text>
    </comment>
    <comment ref="E130" authorId="0" shapeId="0" xr:uid="{64A4E84B-D127-41F4-A3B1-1D9304F32B95}">
      <text>
        <r>
          <rPr>
            <sz val="9"/>
            <color indexed="81"/>
            <rFont val="Tahoma"/>
            <family val="2"/>
          </rPr>
          <t xml:space="preserve">Ce montant est reporté à la Ligne Autres Contributions de l'Employeur du BP 
Ligne 60
</t>
        </r>
      </text>
    </comment>
    <comment ref="C133" authorId="0" shapeId="0" xr:uid="{2CD05CFB-2EEA-4315-9A68-5BF94C768C65}">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CCA17E46-C56F-4F85-AD09-ACDB5A5373E2}">
      <text>
        <r>
          <rPr>
            <sz val="9"/>
            <color indexed="81"/>
            <rFont val="Tahoma"/>
            <family val="2"/>
          </rPr>
          <t xml:space="preserve">
</t>
        </r>
        <r>
          <rPr>
            <sz val="8"/>
            <color indexed="81"/>
            <rFont val="Times New Roman"/>
            <family val="1"/>
          </rPr>
          <t xml:space="preserve">(En plus des 7 % si Salaire Brut &gt; 2,5 SMIC </t>
        </r>
      </text>
    </comment>
    <comment ref="F79" authorId="0" shapeId="0" xr:uid="{ACAE990A-A89D-4965-A3A8-FD98092D3C5E}">
      <text>
        <r>
          <rPr>
            <sz val="9"/>
            <color indexed="81"/>
            <rFont val="Tahoma"/>
            <family val="2"/>
          </rPr>
          <t>A partir du 1er janvier 2024, les cotisations finançant des garanties de protection sociale complémentaire collective prévue à l’article L. 911-1 du Code de la sécurité sociale sont déduites pour leur part salariale et ne majorent pas le brut social pour leur part patronale[9].</t>
        </r>
        <r>
          <rPr>
            <sz val="9"/>
            <color indexed="81"/>
            <rFont val="Tahoma"/>
            <family val="2"/>
          </rPr>
          <t xml:space="preserve">
</t>
        </r>
      </text>
    </comment>
    <comment ref="D88" authorId="0" shapeId="0" xr:uid="{EC4BFBC0-3230-4D5E-A350-675EECEB0F85}">
      <text>
        <r>
          <rPr>
            <sz val="9"/>
            <color indexed="81"/>
            <rFont val="Tahoma"/>
            <family val="2"/>
          </rPr>
          <t xml:space="preserve">La base du PAS n'est pas toujours égale au Net Imposable. Cf la correction pour une explication en présence d'IJSS AT </t>
        </r>
      </text>
    </comment>
    <comment ref="F88" authorId="0" shapeId="0" xr:uid="{2320220F-2FC9-4EDC-942A-76389C291054}">
      <text>
        <r>
          <rPr>
            <sz val="9"/>
            <color indexed="81"/>
            <rFont val="Tahoma"/>
            <family val="2"/>
          </rPr>
          <t xml:space="preserve">Le taux du PAS est récupéré automatiquement dans la Feuille TAUX NEUTRE ( dans le cas où celui-ci s'applique) 
</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A58F0B6F-D341-41D6-86A3-15672F790274}">
      <text>
        <r>
          <rPr>
            <sz val="9"/>
            <color indexed="81"/>
            <rFont val="Tahoma"/>
            <family val="2"/>
          </rPr>
          <t xml:space="preserve">Les infos que vous retrouvez à ce niveau sont répercutées automatiquement dans le BP 
</t>
        </r>
      </text>
    </comment>
    <comment ref="H20" authorId="0" shapeId="0" xr:uid="{AA106D38-3C06-4170-A0A2-F7573E9085EC}">
      <text>
        <r>
          <rPr>
            <sz val="9"/>
            <color indexed="81"/>
            <rFont val="Tahoma"/>
            <family val="2"/>
          </rPr>
          <t xml:space="preserve">Si vous voulez que l'Assurance décés des Cadres apparaisse de manière distincte sur le Bulletin de Paie vous saisirez le taux de 1,5% en PP 
</t>
        </r>
      </text>
    </comment>
    <comment ref="E28" authorId="0" shapeId="0" xr:uid="{B2403313-F49E-44D6-BC07-3A15A4602CE6}">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4" authorId="0" shapeId="0" xr:uid="{3B6ED0DC-7C1B-480B-A914-22A917D22CC9}">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2" authorId="0" shapeId="0" xr:uid="{E9859BE4-ED56-4C0D-B18A-2EA7602F33C6}">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3" authorId="0" shapeId="0" xr:uid="{5C974128-621E-48CD-98D3-66270754158E}">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809E324C-9EF6-411C-8BFE-C9BA924ABA94}">
      <text>
        <r>
          <rPr>
            <sz val="9"/>
            <color indexed="81"/>
            <rFont val="Tahoma"/>
            <family val="2"/>
          </rPr>
          <t xml:space="preserve">
</t>
        </r>
        <r>
          <rPr>
            <sz val="8"/>
            <color indexed="81"/>
            <rFont val="Times New Roman"/>
            <family val="1"/>
          </rPr>
          <t xml:space="preserve">(En plus des 7 % si Salaire Brut &gt; 2,5 SMIC </t>
        </r>
      </text>
    </comment>
    <comment ref="C37" authorId="0" shapeId="0" xr:uid="{46FA8C8A-37D4-43CC-A831-8234D39B8AE3}">
      <text>
        <r>
          <rPr>
            <sz val="9"/>
            <color indexed="81"/>
            <rFont val="Tahoma"/>
            <family val="2"/>
          </rPr>
          <t xml:space="preserve">La limite de 2,5 SMIC pour que cette cotisation se déclenche est paramétrée sur la base de cotisation.
</t>
        </r>
      </text>
    </comment>
    <comment ref="C52" authorId="0" shapeId="0" xr:uid="{10EB05B4-C69D-443B-A943-A38EA04D66D7}">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1441119E-6B6C-47B6-82BA-4008D4AD9072}">
      <text>
        <r>
          <rPr>
            <sz val="9"/>
            <color indexed="81"/>
            <rFont val="Tahoma"/>
            <family val="2"/>
          </rPr>
          <t xml:space="preserve">La particularité de cette Cotisation est que lorsque le Salaire Brut est inférieur au PMSS la T1 est nulle 
</t>
        </r>
      </text>
    </comment>
    <comment ref="C59" authorId="0" shapeId="0" xr:uid="{33CFA2B5-AFC8-4009-8FF3-4D2F55A795E3}">
      <text>
        <r>
          <rPr>
            <sz val="9"/>
            <color indexed="81"/>
            <rFont val="Tahoma"/>
            <family val="2"/>
          </rPr>
          <t xml:space="preserve">La limite de 3,5 SMIC pour que cette cotisation se déclenche est paramétrée pour un mois isolé 
</t>
        </r>
      </text>
    </comment>
    <comment ref="G64" authorId="0" shapeId="0" xr:uid="{372F1F04-4C47-41F0-ADD3-B888546A050D}">
      <text>
        <r>
          <rPr>
            <sz val="9"/>
            <color indexed="81"/>
            <rFont val="Tahoma"/>
            <family val="2"/>
          </rPr>
          <t xml:space="preserve">Ce montant est reporté depuis le calcul effectué ci-dessous en Page 2 
</t>
        </r>
      </text>
    </comment>
    <comment ref="G71" authorId="0" shapeId="0" xr:uid="{ED5279D6-C98A-4201-8C6E-29E24F205A37}">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2786C807-1EAF-4D40-A802-9F9B4DDB8676}">
      <text>
        <r>
          <rPr>
            <sz val="9"/>
            <color indexed="81"/>
            <rFont val="Tahoma"/>
            <family val="2"/>
          </rPr>
          <t xml:space="preserve">La base du PAS n'est pas toujours égale au Net Imposable. Cf la correction pour une explication en présence d'IJSS AT </t>
        </r>
      </text>
    </comment>
    <comment ref="F82" authorId="0" shapeId="0" xr:uid="{6980EFB1-FD76-411A-99CC-80C7DE1FB4E7}">
      <text>
        <r>
          <rPr>
            <sz val="9"/>
            <color indexed="81"/>
            <rFont val="Tahoma"/>
            <family val="2"/>
          </rPr>
          <t xml:space="preserve">Le taux du PAS est récupéré automatiquement dans la Feuille TAUX NEUTRE ( dans le cas où celui-ci s'applique) 
</t>
        </r>
      </text>
    </comment>
    <comment ref="J84" authorId="0" shapeId="0" xr:uid="{721FB959-E10D-4475-999D-1E97ED34E022}">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E167D457-02B2-45A7-8658-EE4EBD051D66}">
      <text>
        <r>
          <rPr>
            <sz val="9"/>
            <color indexed="81"/>
            <rFont val="Tahoma"/>
            <family val="2"/>
          </rPr>
          <t xml:space="preserve">Net à payer avant impôt sur le revenu moins le Prélévement à la Source
</t>
        </r>
      </text>
    </comment>
    <comment ref="E129" authorId="0" shapeId="0" xr:uid="{90A94BC9-BAE0-4A0D-90BB-17D24F2EFAEA}">
      <text>
        <r>
          <rPr>
            <sz val="9"/>
            <color indexed="81"/>
            <rFont val="Tahoma"/>
            <family val="2"/>
          </rPr>
          <t xml:space="preserve">Ce montant est reporté à la Ligne Autres Contributions de l'Employeur du BP 
Ligne 60
</t>
        </r>
      </text>
    </comment>
    <comment ref="C132" authorId="0" shapeId="0" xr:uid="{28E7BE86-9120-4E89-B2A9-26E993880B7A}">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543703D7-6898-44C5-8437-94A13BF0FF45}">
      <text>
        <r>
          <rPr>
            <sz val="9"/>
            <color indexed="81"/>
            <rFont val="Tahoma"/>
            <family val="2"/>
          </rPr>
          <t xml:space="preserve">
</t>
        </r>
        <r>
          <rPr>
            <sz val="8"/>
            <color indexed="81"/>
            <rFont val="Times New Roman"/>
            <family val="1"/>
          </rPr>
          <t xml:space="preserve">(En plus des 7 % si Salaire Brut &gt; 2,5 SMIC </t>
        </r>
      </text>
    </comment>
    <comment ref="F79" authorId="0" shapeId="0" xr:uid="{65F11ADC-F8D9-44D4-B11F-0021D67CC6BC}">
      <text>
        <r>
          <rPr>
            <sz val="9"/>
            <color indexed="81"/>
            <rFont val="Tahoma"/>
            <family val="2"/>
          </rPr>
          <t>A partir du 1er janvier 2024, les cotisations finançant des garanties de protection sociale complémentaire collective prévue à l’article L. 911-1 du Code de la sécurité sociale sont déduites pour leur part salariale et ne majorent pas le brut social pour leur part patronale[9].</t>
        </r>
        <r>
          <rPr>
            <sz val="9"/>
            <color indexed="81"/>
            <rFont val="Tahoma"/>
            <family val="2"/>
          </rPr>
          <t xml:space="preserve">
</t>
        </r>
      </text>
    </comment>
    <comment ref="D88" authorId="0" shapeId="0" xr:uid="{2261E846-7689-409A-B9DB-0F8392F0A036}">
      <text>
        <r>
          <rPr>
            <sz val="9"/>
            <color indexed="81"/>
            <rFont val="Tahoma"/>
            <family val="2"/>
          </rPr>
          <t xml:space="preserve">La base du PAS n'est pas toujours égale au Net Imposable. Cf la correction pour une explication en présence d'IJSS AT </t>
        </r>
      </text>
    </comment>
    <comment ref="F88" authorId="0" shapeId="0" xr:uid="{8589C0A3-1C3E-4232-966E-B5C0580A6485}">
      <text>
        <r>
          <rPr>
            <sz val="9"/>
            <color indexed="81"/>
            <rFont val="Tahoma"/>
            <family val="2"/>
          </rPr>
          <t xml:space="preserve">Le taux du PAS est récupéré automatiquement dans la Feuille TAUX NEUTRE ( dans le cas où celui-ci s'applique) 
</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1F887A87-FFF0-46C7-BEE2-7F920DC376BE}">
      <text>
        <r>
          <rPr>
            <sz val="9"/>
            <color indexed="81"/>
            <rFont val="Tahoma"/>
            <family val="2"/>
          </rPr>
          <t xml:space="preserve">Les infos que vous retrouvez à ce niveau sont répercutées automatiquement dans le BP 
</t>
        </r>
      </text>
    </comment>
    <comment ref="H20" authorId="0" shapeId="0" xr:uid="{5B682091-C93D-4611-B2BC-A0D429CFC1FA}">
      <text>
        <r>
          <rPr>
            <sz val="9"/>
            <color indexed="81"/>
            <rFont val="Tahoma"/>
            <family val="2"/>
          </rPr>
          <t xml:space="preserve">Si vous voulez que l'Assurance décés des Cadres apparaisse de manière distincte sur le Bulletin de Paie vous saisirez le taux de 1,5% en PP 
</t>
        </r>
      </text>
    </comment>
    <comment ref="E28" authorId="0" shapeId="0" xr:uid="{24CAB1E1-A459-4D2B-B93D-C81E8353A271}">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4" authorId="0" shapeId="0" xr:uid="{5F8BC98D-2F64-470A-9B02-69080409F83D}">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2" authorId="0" shapeId="0" xr:uid="{149DE85D-1883-4E87-9777-6F432FFC5924}">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3" authorId="0" shapeId="0" xr:uid="{59E454D5-6CAA-44DB-B52C-875798531290}">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F9411C90-59AB-4A44-B87A-62A5DA133D0F}">
      <text>
        <r>
          <rPr>
            <sz val="9"/>
            <color indexed="81"/>
            <rFont val="Tahoma"/>
            <family val="2"/>
          </rPr>
          <t xml:space="preserve">
</t>
        </r>
        <r>
          <rPr>
            <sz val="8"/>
            <color indexed="81"/>
            <rFont val="Times New Roman"/>
            <family val="1"/>
          </rPr>
          <t xml:space="preserve">(En plus des 7 % si Salaire Brut &gt; 2,5 SMIC </t>
        </r>
      </text>
    </comment>
    <comment ref="C37" authorId="0" shapeId="0" xr:uid="{E5EED882-FEC7-41EA-BA9E-7325416454FF}">
      <text>
        <r>
          <rPr>
            <sz val="9"/>
            <color indexed="81"/>
            <rFont val="Tahoma"/>
            <family val="2"/>
          </rPr>
          <t xml:space="preserve">La limite de 2,5 SMIC pour que cette cotisation se déclenche est paramétrée sur la base de cotisation.
</t>
        </r>
      </text>
    </comment>
    <comment ref="C52" authorId="0" shapeId="0" xr:uid="{7C06A6B4-4067-4063-80AF-D8A3D6477C8C}">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80CDC7AB-216F-4D19-A221-97D63E1E73BC}">
      <text>
        <r>
          <rPr>
            <sz val="9"/>
            <color indexed="81"/>
            <rFont val="Tahoma"/>
            <family val="2"/>
          </rPr>
          <t xml:space="preserve">La particularité de cette Cotisation est que lorsque le Salaire Brut est inférieur au PMSS la T1 est nulle 
</t>
        </r>
      </text>
    </comment>
    <comment ref="C59" authorId="0" shapeId="0" xr:uid="{A4E2C1DD-57E2-4270-8F8A-03310ECFDEE9}">
      <text>
        <r>
          <rPr>
            <sz val="9"/>
            <color indexed="81"/>
            <rFont val="Tahoma"/>
            <family val="2"/>
          </rPr>
          <t xml:space="preserve">La limite de 3,5 SMIC pour que cette cotisation se déclenche est paramétrée pour un mois isolé 
</t>
        </r>
      </text>
    </comment>
    <comment ref="G64" authorId="0" shapeId="0" xr:uid="{7A589AA3-4A52-4165-B832-980D9DE70AE7}">
      <text>
        <r>
          <rPr>
            <sz val="9"/>
            <color indexed="81"/>
            <rFont val="Tahoma"/>
            <family val="2"/>
          </rPr>
          <t xml:space="preserve">Ce montant est reporté depuis le calcul effectué ci-dessous en Page 2 
</t>
        </r>
      </text>
    </comment>
    <comment ref="G71" authorId="0" shapeId="0" xr:uid="{6A74E402-8B02-407A-BFE6-064DE77F4130}">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950AF5DD-BF8B-4449-9FD3-72F8487731C5}">
      <text>
        <r>
          <rPr>
            <sz val="9"/>
            <color indexed="81"/>
            <rFont val="Tahoma"/>
            <family val="2"/>
          </rPr>
          <t xml:space="preserve">La base du PAS n'est pas toujours égale au Net Imposable. Cf la correction pour une explication en présence d'IJSS AT </t>
        </r>
      </text>
    </comment>
    <comment ref="F82" authorId="0" shapeId="0" xr:uid="{D7752CDC-A031-409B-9DD6-7FA31D5BC18C}">
      <text>
        <r>
          <rPr>
            <sz val="9"/>
            <color indexed="81"/>
            <rFont val="Tahoma"/>
            <family val="2"/>
          </rPr>
          <t xml:space="preserve">Le taux du PAS est récupéré automatiquement dans la Feuille TAUX NEUTRE ( dans le cas où celui-ci s'applique) 
</t>
        </r>
      </text>
    </comment>
    <comment ref="J84" authorId="0" shapeId="0" xr:uid="{8FFA2083-9AA3-4816-9015-A16A91F994B3}">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2EB64E88-3279-4159-B51A-A64765D9CCD7}">
      <text>
        <r>
          <rPr>
            <sz val="9"/>
            <color indexed="81"/>
            <rFont val="Tahoma"/>
            <family val="2"/>
          </rPr>
          <t xml:space="preserve">Net à payer avant impôt sur le revenu moins le Prélévement à la Source
</t>
        </r>
      </text>
    </comment>
    <comment ref="I119" authorId="0" shapeId="0" xr:uid="{1B4FA8C9-1E03-44D8-8962-16E05ADC5B30}">
      <text>
        <r>
          <rPr>
            <sz val="9"/>
            <color indexed="81"/>
            <rFont val="Tahoma"/>
            <family val="2"/>
          </rPr>
          <t xml:space="preserve">Ce montant est reporté à la Ligne Autres Contributions de l'Employeur du BP 
Ligne 60
</t>
        </r>
      </text>
    </comment>
    <comment ref="C121" authorId="0" shapeId="0" xr:uid="{95D098A9-C63F-4CD8-9CA5-E24FB6704007}">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DAF1DF3C-739E-4D0A-B0BF-D80D281B447E}">
      <text>
        <r>
          <rPr>
            <sz val="9"/>
            <color indexed="81"/>
            <rFont val="Tahoma"/>
            <family val="2"/>
          </rPr>
          <t xml:space="preserve">
</t>
        </r>
        <r>
          <rPr>
            <sz val="8"/>
            <color indexed="81"/>
            <rFont val="Times New Roman"/>
            <family val="1"/>
          </rPr>
          <t xml:space="preserve">(En plus des 7 % si Salaire Brut &gt; 2,5 SMIC </t>
        </r>
      </text>
    </comment>
    <comment ref="F79" authorId="0" shapeId="0" xr:uid="{5045DC2F-3C22-478A-898E-D47D35E422FD}">
      <text>
        <r>
          <rPr>
            <sz val="9"/>
            <color indexed="81"/>
            <rFont val="Tahoma"/>
            <family val="2"/>
          </rPr>
          <t>A partir du 1er janvier 2024, les cotisations finançant des garanties de protection sociale complémentaire collective prévue à l’article L. 911-1 du Code de la sécurité sociale sont déduites pour leur part salariale et ne majorent pas le brut social pour leur part patronale[9].</t>
        </r>
        <r>
          <rPr>
            <sz val="9"/>
            <color indexed="81"/>
            <rFont val="Tahoma"/>
            <family val="2"/>
          </rPr>
          <t xml:space="preserve">
</t>
        </r>
      </text>
    </comment>
    <comment ref="D88" authorId="0" shapeId="0" xr:uid="{9BABCFAE-6548-4771-AE81-A041F37F57B3}">
      <text>
        <r>
          <rPr>
            <sz val="9"/>
            <color indexed="81"/>
            <rFont val="Tahoma"/>
            <family val="2"/>
          </rPr>
          <t xml:space="preserve">La base du PAS n'est pas toujours égale au Net Imposable. Cf la correction pour une explication en présence d'IJSS AT </t>
        </r>
      </text>
    </comment>
    <comment ref="F88" authorId="0" shapeId="0" xr:uid="{C5353619-F102-4D45-9B45-B5E6DC8CBEF8}">
      <text>
        <r>
          <rPr>
            <sz val="9"/>
            <color indexed="81"/>
            <rFont val="Tahoma"/>
            <family val="2"/>
          </rPr>
          <t xml:space="preserve">Le taux du PAS est récupéré automatiquement dans la Feuille TAUX NEUTRE ( dans le cas où celui-ci s'applique) 
</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FC4816B2-C4CB-4840-9B7F-E3FCB08C037A}">
      <text>
        <r>
          <rPr>
            <sz val="9"/>
            <color indexed="81"/>
            <rFont val="Tahoma"/>
            <family val="2"/>
          </rPr>
          <t xml:space="preserve">
</t>
        </r>
        <r>
          <rPr>
            <sz val="8"/>
            <color indexed="81"/>
            <rFont val="Times New Roman"/>
            <family val="1"/>
          </rPr>
          <t xml:space="preserve">(En plus des 7 % si Salaire Brut &gt; 2,5 SMIC </t>
        </r>
      </text>
    </comment>
    <comment ref="C37" authorId="0" shapeId="0" xr:uid="{7646843A-FAE5-436D-8A80-B8E29E4149A7}">
      <text>
        <r>
          <rPr>
            <sz val="9"/>
            <color indexed="81"/>
            <rFont val="Tahoma"/>
            <family val="2"/>
          </rPr>
          <t xml:space="preserve">La limite de 2,5 SMIC pour que cette cotisation se déclenche est paramétrée sur la base de cotisation.
</t>
        </r>
      </text>
    </comment>
    <comment ref="C52" authorId="0" shapeId="0" xr:uid="{CD7093A1-3E88-4A07-A21C-ACBF73E1F252}">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71FB469F-8DB5-4F99-BF81-9C5DAF680C87}">
      <text>
        <r>
          <rPr>
            <sz val="9"/>
            <color indexed="81"/>
            <rFont val="Tahoma"/>
            <family val="2"/>
          </rPr>
          <t xml:space="preserve">La particularité de cette Cotisation est que lorsque le Salaire Brut est inférieur au PMSS la T1 est nulle 
</t>
        </r>
      </text>
    </comment>
    <comment ref="C59" authorId="0" shapeId="0" xr:uid="{6AA7E6B6-AB72-4CF5-9F67-4537E5436458}">
      <text>
        <r>
          <rPr>
            <sz val="9"/>
            <color indexed="81"/>
            <rFont val="Tahoma"/>
            <family val="2"/>
          </rPr>
          <t xml:space="preserve">La limite de 3,5 SMIC pour que cette cotisation se déclenche est paramétrée pour un mois isolé 
</t>
        </r>
      </text>
    </comment>
    <comment ref="G64" authorId="0" shapeId="0" xr:uid="{E6093800-0F6E-47E3-9B9D-D4C46B1B4DA0}">
      <text>
        <r>
          <rPr>
            <sz val="9"/>
            <color indexed="81"/>
            <rFont val="Tahoma"/>
            <family val="2"/>
          </rPr>
          <t xml:space="preserve">Ce montant est reporté depuis le calcul effectué ci-dessous en Page 2 
</t>
        </r>
      </text>
    </comment>
    <comment ref="G71" authorId="0" shapeId="0" xr:uid="{D032DD7E-57F6-4D62-94DE-B6EF0E29BF5E}">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BD54ADB9-5D96-4C50-9B57-2D166777AAC3}">
      <text>
        <r>
          <rPr>
            <sz val="9"/>
            <color indexed="81"/>
            <rFont val="Tahoma"/>
            <family val="2"/>
          </rPr>
          <t xml:space="preserve">La base du PAS n'est pas toujours égale au Net Imposable. Cf la correction pour une explication en présence d'IJSS AT </t>
        </r>
      </text>
    </comment>
    <comment ref="F82" authorId="0" shapeId="0" xr:uid="{84C48F69-97A3-492B-9AF7-4394C87D12C3}">
      <text>
        <r>
          <rPr>
            <sz val="9"/>
            <color indexed="81"/>
            <rFont val="Tahoma"/>
            <family val="2"/>
          </rPr>
          <t xml:space="preserve">Le taux du PAS est récupéré automatiquement dans la Feuille TAUX NEUTRE ( dans le cas où celui-ci s'applique) 
</t>
        </r>
      </text>
    </comment>
    <comment ref="J84" authorId="0" shapeId="0" xr:uid="{8603CE6E-2678-4F91-A30A-2D17AEF56BCC}">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80A8E14B-5130-4EE7-BAD9-22E5CEBC7841}">
      <text>
        <r>
          <rPr>
            <sz val="9"/>
            <color indexed="81"/>
            <rFont val="Tahoma"/>
            <family val="2"/>
          </rPr>
          <t xml:space="preserve">Net à payer avant impôt sur le revenu moins le Prélévement à la Source
</t>
        </r>
      </text>
    </comment>
    <comment ref="E122" authorId="0" shapeId="0" xr:uid="{A308BED5-FBDB-4FC3-88DE-41F4FE9E96DE}">
      <text>
        <r>
          <rPr>
            <sz val="9"/>
            <color indexed="81"/>
            <rFont val="Tahoma"/>
            <family val="2"/>
          </rPr>
          <t xml:space="preserve">Ce montant est reporté à la Ligne Autres Contributions de l'Employeur du BP 
Ligne 60
</t>
        </r>
      </text>
    </comment>
    <comment ref="C125" authorId="0" shapeId="0" xr:uid="{FD4BBAD1-FFA3-485D-99EE-A93188C7E4CD}">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F386CFA7-A9BE-449C-8FA8-F6EF5B9F9257}">
      <text>
        <r>
          <rPr>
            <sz val="9"/>
            <color indexed="81"/>
            <rFont val="Tahoma"/>
            <family val="2"/>
          </rPr>
          <t xml:space="preserve">
</t>
        </r>
        <r>
          <rPr>
            <sz val="8"/>
            <color indexed="81"/>
            <rFont val="Times New Roman"/>
            <family val="1"/>
          </rPr>
          <t xml:space="preserve">(En plus des 7 % si Salaire Brut &gt; 2,5 SMIC </t>
        </r>
      </text>
    </comment>
    <comment ref="F79" authorId="0" shapeId="0" xr:uid="{A71B1E9B-79A8-43FA-8ECD-F639E7DF8C66}">
      <text>
        <r>
          <rPr>
            <sz val="9"/>
            <color indexed="81"/>
            <rFont val="Tahoma"/>
            <family val="2"/>
          </rPr>
          <t>A partir du 1er janvier 2024, les cotisations finançant des garanties de protection sociale complémentaire collective prévue à l’article L. 911-1 du Code de la sécurité sociale sont déduites pour leur part salariale et ne majorent pas le brut social pour leur part patronale[9].</t>
        </r>
        <r>
          <rPr>
            <sz val="9"/>
            <color indexed="81"/>
            <rFont val="Tahoma"/>
            <family val="2"/>
          </rPr>
          <t xml:space="preserve">
</t>
        </r>
      </text>
    </comment>
    <comment ref="D88" authorId="0" shapeId="0" xr:uid="{B8134B44-6622-447A-BB87-C46903CCE63B}">
      <text>
        <r>
          <rPr>
            <sz val="9"/>
            <color indexed="81"/>
            <rFont val="Tahoma"/>
            <family val="2"/>
          </rPr>
          <t xml:space="preserve">La base du PAS n'est pas toujours égale au Net Imposable. Cf la correction pour une explication en présence d'IJSS AT </t>
        </r>
      </text>
    </comment>
    <comment ref="F88" authorId="0" shapeId="0" xr:uid="{70305FF1-95C3-4201-9607-697A18ABCFE3}">
      <text>
        <r>
          <rPr>
            <sz val="9"/>
            <color indexed="81"/>
            <rFont val="Tahoma"/>
            <family val="2"/>
          </rPr>
          <t xml:space="preserve">Le taux du PAS est récupéré automatiquement dans la Feuille TAUX NEUTRE ( dans le cas où celui-ci s'applique) 
</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F15" authorId="0" shapeId="0" xr:uid="{048DF397-7388-47B4-B1A9-23F2C0C56E88}">
      <text>
        <r>
          <rPr>
            <sz val="9"/>
            <color indexed="81"/>
            <rFont val="Tahoma"/>
            <family val="2"/>
          </rPr>
          <t xml:space="preserve">Les infos que vous retrouvez à ce niveau sont répercutées automatiquement dans le BP 
</t>
        </r>
      </text>
    </comment>
    <comment ref="G29" authorId="0" shapeId="0" xr:uid="{416C7BE0-D66D-48E8-9581-847F03EEC23D}">
      <text>
        <r>
          <rPr>
            <sz val="9"/>
            <color indexed="81"/>
            <rFont val="Tahoma"/>
            <family val="2"/>
          </rPr>
          <t xml:space="preserve">Si vous voulez que l'Assurance décés des Cadres apparaisse de manière distincte sur le Bulletin de Paie vous saisirez le taux de 1,5% en PP 
</t>
        </r>
      </text>
    </comment>
    <comment ref="B51" authorId="0" shapeId="0" xr:uid="{22A1F641-1C72-40FE-9913-112E5C0E2F81}">
      <text>
        <r>
          <rPr>
            <sz val="9"/>
            <color indexed="81"/>
            <rFont val="Tahoma"/>
            <family val="2"/>
          </rPr>
          <t xml:space="preserve">De façon à déterminer le taux de réduction de cotisations applicable aux heures supplémentaires - sont reportées  dans ce tableau les données du mois pour chacun des salariés. Ces données sont reprises automatiquement à partir du BP </t>
        </r>
      </text>
    </comment>
    <comment ref="D55" authorId="0" shapeId="0" xr:uid="{3A27D011-D428-4AB6-A7D5-D2FC438CF19C}">
      <text>
        <r>
          <rPr>
            <sz val="9"/>
            <color indexed="81"/>
            <rFont val="Tahoma"/>
            <family val="2"/>
          </rPr>
          <t xml:space="preserve">Si le salaire est supérieur au PMSS ce taux sera de 4,15% puisque la CET en T1  sera activée 
Cf la table des taux Lignes 69 à 79
</t>
        </r>
      </text>
    </comment>
    <comment ref="F58" authorId="0" shapeId="0" xr:uid="{C19E3C84-67FE-4B70-8B11-87EB9D921CE9}">
      <text>
        <r>
          <rPr>
            <sz val="9"/>
            <color indexed="81"/>
            <rFont val="Tahoma"/>
            <family val="2"/>
          </rPr>
          <t xml:space="preserve">Pour obteniir le taux applicable ion divise le total des cotisatiosn salariales déterminé dans la cellule ci-dessus par le salaire brut. Ce taux est plafonné à 11,31% </t>
        </r>
        <r>
          <rPr>
            <b/>
            <sz val="9"/>
            <color indexed="81"/>
            <rFont val="Tahoma"/>
            <family val="2"/>
          </rPr>
          <t xml:space="preserve">
</t>
        </r>
        <r>
          <rPr>
            <sz val="9"/>
            <color indexed="81"/>
            <rFont val="Tahoma"/>
            <family val="2"/>
          </rPr>
          <t xml:space="preserve">
</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B85B0D3F-869D-4514-8548-C1726EA4E06E}">
      <text>
        <r>
          <rPr>
            <sz val="9"/>
            <color indexed="81"/>
            <rFont val="Tahoma"/>
            <family val="2"/>
          </rPr>
          <t xml:space="preserve">Les infos que vous retrouvez à ce niveau sont répercutées automatiquement dans le BP 
</t>
        </r>
      </text>
    </comment>
    <comment ref="H18" authorId="0" shapeId="0" xr:uid="{0AB6B514-0B8B-4E31-ACF2-A6BA92B75976}">
      <text>
        <r>
          <rPr>
            <sz val="9"/>
            <color indexed="81"/>
            <rFont val="Tahoma"/>
            <family val="2"/>
          </rPr>
          <t xml:space="preserve">Si vous voulez que l'Assurance décés des Cadres apparaisse de manière distincte sur le Bulletin de Paie vous saisirez le taux de 1,5% en PP 
</t>
        </r>
      </text>
    </comment>
    <comment ref="E26" authorId="0" shapeId="0" xr:uid="{2FFD7BDD-DA15-4F2B-B006-12B39FFE03F5}">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2" authorId="0" shapeId="0" xr:uid="{F2BDE5F2-D8A2-4B39-99AA-35DFAC60E49A}">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49" authorId="0" shapeId="0" xr:uid="{2F9CA475-C979-48BD-B2DF-4EC94A556033}">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0" authorId="0" shapeId="0" xr:uid="{B95C990B-C7FF-467D-BB34-790300E2B5B4}">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45FE5973-19CC-481B-82B7-02D96A575B5F}">
      <text>
        <r>
          <rPr>
            <sz val="9"/>
            <color indexed="81"/>
            <rFont val="Tahoma"/>
            <family val="2"/>
          </rPr>
          <t xml:space="preserve">
</t>
        </r>
        <r>
          <rPr>
            <sz val="8"/>
            <color indexed="81"/>
            <rFont val="Times New Roman"/>
            <family val="1"/>
          </rPr>
          <t xml:space="preserve">(En plus des 7 % si Salaire Brut &gt; 2,5 SMIC </t>
        </r>
      </text>
    </comment>
    <comment ref="C37" authorId="0" shapeId="0" xr:uid="{5F534AE7-0A63-4214-BEEC-517E544C5922}">
      <text>
        <r>
          <rPr>
            <sz val="9"/>
            <color indexed="81"/>
            <rFont val="Tahoma"/>
            <family val="2"/>
          </rPr>
          <t xml:space="preserve">La limite de 2,5 SMIC pour que cette cotisation se déclenche est paramétrée sur la base de cotisation.
</t>
        </r>
      </text>
    </comment>
    <comment ref="C41" authorId="0" shapeId="0" xr:uid="{E7905260-086D-4A65-9CB4-25C1243C21E9}">
      <text>
        <r>
          <rPr>
            <sz val="9"/>
            <color indexed="81"/>
            <rFont val="Tahoma"/>
            <family val="2"/>
          </rPr>
          <t xml:space="preserve">Par définition le PMSS n'est pas proratisé en cas d'absence. 
</t>
        </r>
      </text>
    </comment>
    <comment ref="C52" authorId="0" shapeId="0" xr:uid="{838702A8-37F2-48EB-A9D5-36B0317285C3}">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4FA5B01E-E0B4-461F-888D-5D318317D2C0}">
      <text>
        <r>
          <rPr>
            <sz val="9"/>
            <color indexed="81"/>
            <rFont val="Tahoma"/>
            <family val="2"/>
          </rPr>
          <t xml:space="preserve">La particularité de cette Cotisation est que lorsque le Salaire Brut est inférieur au PMSS la T1 est nulle 
</t>
        </r>
      </text>
    </comment>
    <comment ref="C59" authorId="0" shapeId="0" xr:uid="{DB250B82-C1D6-4936-8DFD-1FBC2E71FDD0}">
      <text>
        <r>
          <rPr>
            <sz val="9"/>
            <color indexed="81"/>
            <rFont val="Tahoma"/>
            <family val="2"/>
          </rPr>
          <t xml:space="preserve">La limite de 3,5 SMIC pour que cette cotisation se déclenche est paramétrée pour un mois isolé 
</t>
        </r>
      </text>
    </comment>
    <comment ref="G64" authorId="0" shapeId="0" xr:uid="{1310F2D6-3198-48F0-9A80-BC63EB4AFAE8}">
      <text>
        <r>
          <rPr>
            <sz val="9"/>
            <color indexed="81"/>
            <rFont val="Tahoma"/>
            <family val="2"/>
          </rPr>
          <t xml:space="preserve">Ce montant est reporté depuis le calcul effectué ci-dessous en Page 2 
</t>
        </r>
      </text>
    </comment>
    <comment ref="G71" authorId="0" shapeId="0" xr:uid="{14113634-9730-4289-915A-1098E099D241}">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DE0EA9A8-4F64-458B-BEB9-0CA604E46DD4}">
      <text>
        <r>
          <rPr>
            <sz val="9"/>
            <color indexed="81"/>
            <rFont val="Tahoma"/>
            <family val="2"/>
          </rPr>
          <t xml:space="preserve">La base du PAS n'est pas toujours égale au Net Imposable. Cf la correction pour une explication en présence d'IJSS AT </t>
        </r>
      </text>
    </comment>
    <comment ref="F82" authorId="0" shapeId="0" xr:uid="{834C28B5-7658-446B-A7DF-6F9A9159FF45}">
      <text>
        <r>
          <rPr>
            <sz val="9"/>
            <color indexed="81"/>
            <rFont val="Tahoma"/>
            <family val="2"/>
          </rPr>
          <t xml:space="preserve">Le taux du PAS est récupéré automatiquement dans la Feuille TAUX NEUTRE ( dans le cas où celui-ci s'applique) 
</t>
        </r>
      </text>
    </comment>
    <comment ref="J84" authorId="0" shapeId="0" xr:uid="{7FFFCF70-1870-4FE4-B311-C7600AEAB902}">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F7BDB4C7-7E04-4EAF-B93D-CED21B1DE18D}">
      <text>
        <r>
          <rPr>
            <sz val="9"/>
            <color indexed="81"/>
            <rFont val="Tahoma"/>
            <family val="2"/>
          </rPr>
          <t xml:space="preserve">Net à payer avant impôt sur le revenu moins le Prélévement à la Source
</t>
        </r>
      </text>
    </comment>
    <comment ref="H119" authorId="0" shapeId="0" xr:uid="{2E2AEF5F-9516-49A1-A91D-915ABE142AF1}">
      <text>
        <r>
          <rPr>
            <sz val="9"/>
            <color indexed="81"/>
            <rFont val="Tahoma"/>
            <family val="2"/>
          </rPr>
          <t xml:space="preserve">Ce montant est reporté à la Ligne Autres Contributions de l'Employeur du BP 
Ligne 60
</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CB153675-86A5-46A1-9636-907515492002}">
      <text>
        <r>
          <rPr>
            <sz val="9"/>
            <color indexed="81"/>
            <rFont val="Tahoma"/>
            <family val="2"/>
          </rPr>
          <t xml:space="preserve">
</t>
        </r>
        <r>
          <rPr>
            <sz val="8"/>
            <color indexed="81"/>
            <rFont val="Times New Roman"/>
            <family val="1"/>
          </rPr>
          <t xml:space="preserve">(En plus des 7 % si Salaire Brut &gt; 2,5 SMIC </t>
        </r>
      </text>
    </comment>
    <comment ref="F79" authorId="0" shapeId="0" xr:uid="{88FF82E9-C7AA-47E8-98AA-CAEA471B6CBF}">
      <text>
        <r>
          <rPr>
            <sz val="9"/>
            <color indexed="81"/>
            <rFont val="Tahoma"/>
            <family val="2"/>
          </rPr>
          <t>A partir du 1er janvier 2024, les cotisations finançant des garanties de protection sociale complémentaire collective prévue à l’article L. 911-1 du Code de la sécurité sociale sont déduites pour leur part salariale et ne majorent pas le brut social pour leur part patronale[9].</t>
        </r>
        <r>
          <rPr>
            <sz val="9"/>
            <color indexed="81"/>
            <rFont val="Tahoma"/>
            <family val="2"/>
          </rPr>
          <t xml:space="preserve">
</t>
        </r>
      </text>
    </comment>
    <comment ref="D88" authorId="0" shapeId="0" xr:uid="{A2A5D4E1-FED5-493C-9AF3-863126A7BA66}">
      <text>
        <r>
          <rPr>
            <sz val="9"/>
            <color indexed="81"/>
            <rFont val="Tahoma"/>
            <family val="2"/>
          </rPr>
          <t xml:space="preserve">La base du PAS n'est pas toujours égale au Net Imposable. Cf la correction pour une explication en présence d'IJSS AT </t>
        </r>
      </text>
    </comment>
    <comment ref="F88" authorId="0" shapeId="0" xr:uid="{CD2DC4E0-762A-40AD-88B2-B4B9EFAB18C0}">
      <text>
        <r>
          <rPr>
            <sz val="9"/>
            <color indexed="81"/>
            <rFont val="Tahoma"/>
            <family val="2"/>
          </rPr>
          <t xml:space="preserve">Le taux du PAS est récupéré automatiquement dans la Feuille TAUX NEUTRE ( dans le cas où celui-ci s'applique) 
</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B43" authorId="0" shapeId="0" xr:uid="{30BDD7E7-C723-4129-A057-5596E27F87D7}">
      <text>
        <r>
          <rPr>
            <sz val="9"/>
            <color indexed="81"/>
            <rFont val="Tahoma"/>
            <family val="2"/>
          </rPr>
          <t xml:space="preserve">De façon à déterminer le taux de réduction de cotisations applicable aux heures supplémentaires - sont reportées  dans ce tableau les données du mois pour chacun des salariés. Ces données sont reprises automatiquement à partir du BP </t>
        </r>
      </text>
    </comment>
    <comment ref="D47" authorId="0" shapeId="0" xr:uid="{80244CD8-07A2-4510-99B0-D43CF5853C0B}">
      <text>
        <r>
          <rPr>
            <sz val="9"/>
            <color indexed="81"/>
            <rFont val="Tahoma"/>
            <family val="2"/>
          </rPr>
          <t xml:space="preserve">Si le salaire est supérieur au PMSS ce taux sera de 4,15% puisque la CET en T1  sera activée 
Cf la table des taux Lignes 69 à 79
</t>
        </r>
      </text>
    </comment>
    <comment ref="F50" authorId="0" shapeId="0" xr:uid="{316EE9F0-8AF4-41A1-96C7-31A9569F7131}">
      <text>
        <r>
          <rPr>
            <sz val="9"/>
            <color indexed="81"/>
            <rFont val="Tahoma"/>
            <family val="2"/>
          </rPr>
          <t xml:space="preserve">Pour obteniir le taux applicable ion divise le total des cotisatiosn salariales déterminé dans la cellule ci-dessus par le salaire brut. Ce taux est plafonné à 11,31% </t>
        </r>
        <r>
          <rPr>
            <b/>
            <sz val="9"/>
            <color indexed="81"/>
            <rFont val="Tahoma"/>
            <family val="2"/>
          </rPr>
          <t xml:space="preserve">
</t>
        </r>
        <r>
          <rPr>
            <sz val="9"/>
            <color indexed="81"/>
            <rFont val="Tahoma"/>
            <family val="2"/>
          </rPr>
          <t xml:space="preserve">
</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EE3A6B7D-F106-47E7-9781-A3828EA238E8}">
      <text>
        <r>
          <rPr>
            <sz val="9"/>
            <color indexed="81"/>
            <rFont val="Tahoma"/>
            <family val="2"/>
          </rPr>
          <t xml:space="preserve">Les infos que vous retrouvez à ce niveau sont répercutées automatiquement dans le BP 
</t>
        </r>
      </text>
    </comment>
    <comment ref="H18" authorId="0" shapeId="0" xr:uid="{910033B6-061F-41C2-ADFB-709DF8E6E844}">
      <text>
        <r>
          <rPr>
            <sz val="9"/>
            <color indexed="81"/>
            <rFont val="Tahoma"/>
            <family val="2"/>
          </rPr>
          <t xml:space="preserve">Si vous voulez que l'Assurance décés des Cadres apparaisse de manière distincte sur le Bulletin de Paie vous saisirez le taux de 1,5% en PP 
</t>
        </r>
      </text>
    </comment>
    <comment ref="E26" authorId="0" shapeId="0" xr:uid="{70E7C0F0-8E45-4813-BBD5-A575DE0CC901}">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2" authorId="0" shapeId="0" xr:uid="{E7EDB349-C569-4910-A60B-C00924505A31}">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0" authorId="0" shapeId="0" xr:uid="{EC13EA1B-CEF7-4EB7-9CD8-973229470AD5}">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1" authorId="0" shapeId="0" xr:uid="{D51C94F5-7696-4F57-8529-6D36F55C080A}">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88AD0322-9320-4247-BDF7-0908552D123A}">
      <text>
        <r>
          <rPr>
            <sz val="9"/>
            <color indexed="81"/>
            <rFont val="Tahoma"/>
            <family val="2"/>
          </rPr>
          <t xml:space="preserve">
</t>
        </r>
        <r>
          <rPr>
            <sz val="8"/>
            <color indexed="81"/>
            <rFont val="Times New Roman"/>
            <family val="1"/>
          </rPr>
          <t xml:space="preserve">(En plus des 7 % si Salaire Brut &gt; 2,5 SMIC </t>
        </r>
      </text>
    </comment>
    <comment ref="C37" authorId="0" shapeId="0" xr:uid="{EDF5A202-CBC2-4478-9B88-EF2803E4AF44}">
      <text>
        <r>
          <rPr>
            <sz val="9"/>
            <color indexed="81"/>
            <rFont val="Tahoma"/>
            <family val="2"/>
          </rPr>
          <t xml:space="preserve">La limite de 2,5 SMIC pour que cette cotisation se déclenche est paramétrée sur la base de cotisation.
</t>
        </r>
      </text>
    </comment>
    <comment ref="C52" authorId="0" shapeId="0" xr:uid="{D4132CE5-5FEF-409E-AE6C-CA69AEAE0B03}">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EC7AE07F-CA6C-4490-9A7E-40D063282BF3}">
      <text>
        <r>
          <rPr>
            <sz val="9"/>
            <color indexed="81"/>
            <rFont val="Tahoma"/>
            <family val="2"/>
          </rPr>
          <t xml:space="preserve">La particularité de cette Cotisation est que lorsque le Salaire Brut est inférieur au PMSS la T1 est nulle 
</t>
        </r>
      </text>
    </comment>
    <comment ref="C59" authorId="0" shapeId="0" xr:uid="{C12B09C3-6A16-4BAA-9F0A-054E97F0BED6}">
      <text>
        <r>
          <rPr>
            <sz val="9"/>
            <color indexed="81"/>
            <rFont val="Tahoma"/>
            <family val="2"/>
          </rPr>
          <t xml:space="preserve">La limite de 3,5 SMIC pour que cette cotisation se déclenche est paramétrée pour un mois isolé 
</t>
        </r>
      </text>
    </comment>
    <comment ref="G64" authorId="0" shapeId="0" xr:uid="{7091DF24-AC46-409A-B656-447F3AB7C1D4}">
      <text>
        <r>
          <rPr>
            <sz val="9"/>
            <color indexed="81"/>
            <rFont val="Tahoma"/>
            <family val="2"/>
          </rPr>
          <t xml:space="preserve">Ce montant est reporté depuis le calcul effectué ci-dessous en Page 2 
</t>
        </r>
      </text>
    </comment>
    <comment ref="G71" authorId="0" shapeId="0" xr:uid="{BED21B92-886D-4230-A6BB-A71664957788}">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1F20CC87-A8E5-4CF9-BBCD-D6483A3BA0C6}">
      <text>
        <r>
          <rPr>
            <sz val="9"/>
            <color indexed="81"/>
            <rFont val="Tahoma"/>
            <family val="2"/>
          </rPr>
          <t xml:space="preserve">La base du PAS n'est pas toujours égale au Net Imposable. Cf la correction pour une explication en présence d'IJSS AT </t>
        </r>
      </text>
    </comment>
    <comment ref="F82" authorId="0" shapeId="0" xr:uid="{A384530C-6FAA-4116-9991-AEAFEDB579E2}">
      <text>
        <r>
          <rPr>
            <sz val="9"/>
            <color indexed="81"/>
            <rFont val="Tahoma"/>
            <family val="2"/>
          </rPr>
          <t xml:space="preserve">Le taux du PAS est récupéré automatiquement dans la Feuille TAUX NEUTRE ( dans le cas où celui-ci s'applique) 
</t>
        </r>
      </text>
    </comment>
    <comment ref="J84" authorId="0" shapeId="0" xr:uid="{DEA21318-6A4C-4ADE-A049-0030EE245F45}">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95D6E58C-C7E0-426F-BB17-A2E6C3F9BB4E}">
      <text>
        <r>
          <rPr>
            <sz val="9"/>
            <color indexed="81"/>
            <rFont val="Tahoma"/>
            <family val="2"/>
          </rPr>
          <t xml:space="preserve">Net à payer avant impôt sur le revenu moins le Prélévement à la Source
</t>
        </r>
      </text>
    </comment>
    <comment ref="G120" authorId="0" shapeId="0" xr:uid="{96E5DA57-33CD-49C4-9C01-B3F1C2A536B0}">
      <text>
        <r>
          <rPr>
            <sz val="9"/>
            <color indexed="81"/>
            <rFont val="Tahoma"/>
            <family val="2"/>
          </rPr>
          <t xml:space="preserve">Ce montant est reporté à la Ligne Autres Contributions de l'Employeur du BP 
Ligne 60
</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4B047E59-6A50-4D0C-AE94-356A7194F6BD}">
      <text>
        <r>
          <rPr>
            <sz val="9"/>
            <color indexed="81"/>
            <rFont val="Tahoma"/>
            <family val="2"/>
          </rPr>
          <t xml:space="preserve">
</t>
        </r>
        <r>
          <rPr>
            <sz val="8"/>
            <color indexed="81"/>
            <rFont val="Times New Roman"/>
            <family val="1"/>
          </rPr>
          <t xml:space="preserve">(En plus des 7 % si Salaire Brut &gt; 2,5 SMIC </t>
        </r>
      </text>
    </comment>
    <comment ref="D88" authorId="0" shapeId="0" xr:uid="{623819D9-F8E0-4749-8CA5-3BEDB25FDE4B}">
      <text>
        <r>
          <rPr>
            <sz val="9"/>
            <color indexed="81"/>
            <rFont val="Tahoma"/>
            <family val="2"/>
          </rPr>
          <t xml:space="preserve">La base du PAS n'est pas toujours égale au Net Imposable. Cf la correction pour une explication en présence d'IJSS AT </t>
        </r>
      </text>
    </comment>
    <comment ref="F88" authorId="0" shapeId="0" xr:uid="{2A99A48E-96CB-4A40-A433-C50E58D991B4}">
      <text>
        <r>
          <rPr>
            <sz val="9"/>
            <color indexed="81"/>
            <rFont val="Tahoma"/>
            <family val="2"/>
          </rPr>
          <t xml:space="preserve">Le taux du PAS est récupéré automatiquement dans la Feuille TAUX NEUTRE ( dans le cas où celui-ci s'applique) 
</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B41" authorId="0" shapeId="0" xr:uid="{82696C0F-CC2D-4604-A8D9-83BAD222E360}">
      <text>
        <r>
          <rPr>
            <sz val="9"/>
            <color indexed="81"/>
            <rFont val="Tahoma"/>
            <family val="2"/>
          </rPr>
          <t xml:space="preserve">De façon à déterminer le taux de réduction de cotisations applicable aux heures supplémentaires - sont reportées  dans ce tableau les données du mois pour chacun des salariés. Ces données sont reprises automatiquement à partir du BP </t>
        </r>
      </text>
    </comment>
    <comment ref="D45" authorId="0" shapeId="0" xr:uid="{C730BEA2-F5C5-4ADC-8295-9633B7E6D7D5}">
      <text>
        <r>
          <rPr>
            <sz val="9"/>
            <color indexed="81"/>
            <rFont val="Tahoma"/>
            <family val="2"/>
          </rPr>
          <t xml:space="preserve">Si le salaire est supérieur au PMSS ce taux sera de 4,15% puisque la CET en T1  sera activée 
Cf la table des taux Lignes 69 à 79
</t>
        </r>
      </text>
    </comment>
    <comment ref="F48" authorId="0" shapeId="0" xr:uid="{33E0CE6D-13F0-44A6-8818-0B08813B9C9F}">
      <text>
        <r>
          <rPr>
            <sz val="9"/>
            <color indexed="81"/>
            <rFont val="Tahoma"/>
            <family val="2"/>
          </rPr>
          <t xml:space="preserve">Pour obteniir le taux applicable ion divise le total des cotisatiosn salariales déterminé dans la cellule ci-dessus par le salaire brut. Ce taux est plafonné à 11,31% </t>
        </r>
        <r>
          <rPr>
            <b/>
            <sz val="9"/>
            <color indexed="81"/>
            <rFont val="Tahoma"/>
            <family val="2"/>
          </rPr>
          <t xml:space="preserve">
</t>
        </r>
        <r>
          <rPr>
            <sz val="9"/>
            <color indexed="81"/>
            <rFont val="Tahoma"/>
            <family val="2"/>
          </rPr>
          <t xml:space="preserve">
</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FC8D3741-9016-4512-BA5F-6CB1237738A1}">
      <text>
        <r>
          <rPr>
            <sz val="9"/>
            <color indexed="81"/>
            <rFont val="Tahoma"/>
            <family val="2"/>
          </rPr>
          <t xml:space="preserve">Les infos que vous retrouvez à ce niveau sont répercutées automatiquement dans le BP 
</t>
        </r>
      </text>
    </comment>
    <comment ref="H18" authorId="0" shapeId="0" xr:uid="{4B89FA12-DDF8-4C58-845B-2E84FD381939}">
      <text>
        <r>
          <rPr>
            <sz val="9"/>
            <color indexed="81"/>
            <rFont val="Tahoma"/>
            <family val="2"/>
          </rPr>
          <t xml:space="preserve">Si vous voulez que l'Assurance décés des Cadres apparaisse de manière distincte sur le Bulletin de Paie vous saisirez le taux de 1,5% en PP 
</t>
        </r>
      </text>
    </comment>
    <comment ref="E26" authorId="0" shapeId="0" xr:uid="{CDFF25A9-E958-4677-A539-5A7BC2D70469}">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2" authorId="0" shapeId="0" xr:uid="{AB82CF60-7F08-4D39-8280-8449DA0C0E16}">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1" authorId="0" shapeId="0" xr:uid="{11B5459C-DFDB-49C6-B41A-6DE68A2D03A4}">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2" authorId="0" shapeId="0" xr:uid="{FEC9BC58-28EC-47FC-8136-D54D330C39AD}">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886745EF-F03B-4912-953F-F82C1E1ED39F}">
      <text>
        <r>
          <rPr>
            <sz val="9"/>
            <color indexed="81"/>
            <rFont val="Tahoma"/>
            <family val="2"/>
          </rPr>
          <t xml:space="preserve">
</t>
        </r>
        <r>
          <rPr>
            <sz val="8"/>
            <color indexed="81"/>
            <rFont val="Times New Roman"/>
            <family val="1"/>
          </rPr>
          <t xml:space="preserve">(En plus des 7 % si Salaire Brut &gt; 2,5 SMIC </t>
        </r>
      </text>
    </comment>
    <comment ref="C37" authorId="0" shapeId="0" xr:uid="{999F0515-0C16-42CA-8940-C766BFF0CDD9}">
      <text>
        <r>
          <rPr>
            <sz val="9"/>
            <color indexed="81"/>
            <rFont val="Tahoma"/>
            <family val="2"/>
          </rPr>
          <t xml:space="preserve">La limite de 2,5 SMIC pour que cette cotisation se déclenche est paramétrée sur la base de cotisation.
</t>
        </r>
      </text>
    </comment>
    <comment ref="C41" authorId="0" shapeId="0" xr:uid="{D12EA652-B8A2-411F-A907-79559B4A6643}">
      <text>
        <r>
          <rPr>
            <sz val="9"/>
            <color indexed="81"/>
            <rFont val="Tahoma"/>
            <family val="2"/>
          </rPr>
          <t xml:space="preserve">Par définition le PMSS n'est pas proratisé en cas d'absence. 
</t>
        </r>
      </text>
    </comment>
    <comment ref="C52" authorId="0" shapeId="0" xr:uid="{90F9522C-8F09-4982-A18F-015D7159DB36}">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04E7F499-9B20-4C78-A5A5-F742F9536324}">
      <text>
        <r>
          <rPr>
            <sz val="9"/>
            <color indexed="81"/>
            <rFont val="Tahoma"/>
            <family val="2"/>
          </rPr>
          <t xml:space="preserve">La particularité de cette Cotisation est que lorsque le Salaire Brut est inférieur au PMSS la T1 est nulle 
</t>
        </r>
      </text>
    </comment>
    <comment ref="C59" authorId="0" shapeId="0" xr:uid="{C5503D96-E16D-4D29-959C-F6E5513A0C83}">
      <text>
        <r>
          <rPr>
            <sz val="9"/>
            <color indexed="81"/>
            <rFont val="Tahoma"/>
            <family val="2"/>
          </rPr>
          <t xml:space="preserve">La limite de 3,5 SMIC pour que cette cotisation se déclenche est paramétrée pour un mois isolé 
</t>
        </r>
      </text>
    </comment>
    <comment ref="G64" authorId="0" shapeId="0" xr:uid="{083B735C-0BF3-4FDC-958B-1F4A07AE2E6D}">
      <text>
        <r>
          <rPr>
            <sz val="9"/>
            <color indexed="81"/>
            <rFont val="Tahoma"/>
            <family val="2"/>
          </rPr>
          <t xml:space="preserve">Ce montant est reporté depuis le calcul effectué ci-dessous en Page 2 
</t>
        </r>
      </text>
    </comment>
    <comment ref="G71" authorId="0" shapeId="0" xr:uid="{11ED2B54-0627-4245-9175-723C41D0450E}">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F8B4B917-B1B6-437C-B8CA-3322E0A3E54A}">
      <text>
        <r>
          <rPr>
            <sz val="9"/>
            <color indexed="81"/>
            <rFont val="Tahoma"/>
            <family val="2"/>
          </rPr>
          <t xml:space="preserve">La base du PAS n'est pas toujours égale au Net Imposable. Cf la correction pour une explication en présence d'IJSS AT </t>
        </r>
      </text>
    </comment>
    <comment ref="F82" authorId="0" shapeId="0" xr:uid="{207D5D5A-7B0F-49E5-85E6-4047907EAB5D}">
      <text>
        <r>
          <rPr>
            <sz val="9"/>
            <color indexed="81"/>
            <rFont val="Tahoma"/>
            <family val="2"/>
          </rPr>
          <t xml:space="preserve">Le taux du PAS est récupéré automatiquement dans la Feuille TAUX NEUTRE ( dans le cas où celui-ci s'applique) 
</t>
        </r>
      </text>
    </comment>
    <comment ref="J84" authorId="0" shapeId="0" xr:uid="{B7B1D957-ABDD-4F02-B072-53D41BBC3CA7}">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229EC0F7-6D9F-4615-A9C2-B007188E0966}">
      <text>
        <r>
          <rPr>
            <sz val="9"/>
            <color indexed="81"/>
            <rFont val="Tahoma"/>
            <family val="2"/>
          </rPr>
          <t xml:space="preserve">Net à payer avant impôt sur le revenu moins le Prélévement à la Source
</t>
        </r>
      </text>
    </comment>
    <comment ref="G122" authorId="0" shapeId="0" xr:uid="{9E394E0F-0984-4F65-96B8-3363CCF569C0}">
      <text>
        <r>
          <rPr>
            <sz val="9"/>
            <color indexed="81"/>
            <rFont val="Tahoma"/>
            <family val="2"/>
          </rPr>
          <t xml:space="preserve">Ce montant est reporté à la Ligne Autres Contributions de l'Employeur du BP 
Ligne 60
</t>
        </r>
      </text>
    </comment>
    <comment ref="C124" authorId="0" shapeId="0" xr:uid="{14BFE81E-760F-4B6F-A18B-57179AF3F8EC}">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8DE5D897-CD53-4649-BC0B-21E29898DBA0}">
      <text>
        <r>
          <rPr>
            <sz val="9"/>
            <color indexed="81"/>
            <rFont val="Tahoma"/>
            <family val="2"/>
          </rPr>
          <t xml:space="preserve">
</t>
        </r>
        <r>
          <rPr>
            <sz val="8"/>
            <color indexed="81"/>
            <rFont val="Times New Roman"/>
            <family val="1"/>
          </rPr>
          <t xml:space="preserve">(En plus des 7 % si Salaire Brut &gt; 2,5 SMIC </t>
        </r>
      </text>
    </comment>
    <comment ref="F79" authorId="0" shapeId="0" xr:uid="{E5207AA1-25BB-461F-BE6F-B09E37657D19}">
      <text>
        <r>
          <rPr>
            <sz val="9"/>
            <color indexed="81"/>
            <rFont val="Tahoma"/>
            <family val="2"/>
          </rPr>
          <t>A partir du 1er janvier 2024, les cotisations finançant des garanties de protection sociale complémentaire collective prévue à l’article L. 911-1 du Code de la sécurité sociale sont déduites pour leur part salariale et ne majorent pas le brut social pour leur part patronale[9].</t>
        </r>
        <r>
          <rPr>
            <sz val="9"/>
            <color indexed="81"/>
            <rFont val="Tahoma"/>
            <family val="2"/>
          </rPr>
          <t xml:space="preserve">
</t>
        </r>
      </text>
    </comment>
    <comment ref="D88" authorId="0" shapeId="0" xr:uid="{BD549C12-BCEE-44BA-B784-8E135DAD1A40}">
      <text>
        <r>
          <rPr>
            <sz val="9"/>
            <color indexed="81"/>
            <rFont val="Tahoma"/>
            <family val="2"/>
          </rPr>
          <t xml:space="preserve">La base du PAS n'est pas toujours égale au Net Imposable. Cf la correction pour une explication en présence d'IJSS AT </t>
        </r>
      </text>
    </comment>
    <comment ref="F88" authorId="0" shapeId="0" xr:uid="{72175A16-64DC-4316-9503-E4E6559C68D8}">
      <text>
        <r>
          <rPr>
            <sz val="9"/>
            <color indexed="81"/>
            <rFont val="Tahoma"/>
            <family val="2"/>
          </rPr>
          <t xml:space="preserve">Le taux du PAS est récupéré automatiquement dans la Feuille TAUX NEUTRE ( dans le cas où celui-ci s'applique) 
</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F16" authorId="0" shapeId="0" xr:uid="{1A47593C-7C9B-435D-B5BB-18D338C8FDB8}">
      <text>
        <r>
          <rPr>
            <sz val="9"/>
            <color indexed="81"/>
            <rFont val="Tahoma"/>
            <family val="2"/>
          </rPr>
          <t xml:space="preserve">Si vous voulez que l'Assurance décés des Cadres apparaisse de manière distincte sur le Bulletin de Paie vous saisirez le taux de 1,5% en PP 
</t>
        </r>
      </text>
    </comment>
    <comment ref="F34" authorId="0" shapeId="0" xr:uid="{C877DF9C-E781-4EB7-B184-32DDDCFB5BAD}">
      <text>
        <r>
          <rPr>
            <b/>
            <sz val="9"/>
            <color indexed="81"/>
            <rFont val="Tahoma"/>
            <family val="2"/>
          </rPr>
          <t>Bienvenue:</t>
        </r>
        <r>
          <rPr>
            <sz val="9"/>
            <color indexed="81"/>
            <rFont val="Tahoma"/>
            <family val="2"/>
          </rPr>
          <t xml:space="preserve">
Bien que 20,50 soit affiché j'ai conservé pour le c
alcul l'ensemble des chiffres après la virgule 
</t>
        </r>
      </text>
    </comment>
    <comment ref="B93" authorId="0" shapeId="0" xr:uid="{B93FFFF9-CE38-47E3-83E7-217046511C46}">
      <text>
        <r>
          <rPr>
            <sz val="9"/>
            <color indexed="81"/>
            <rFont val="Tahoma"/>
            <family val="2"/>
          </rPr>
          <t xml:space="preserve">De façon à déterminer le taux de réduction de cotisations applicable aux heures supplémentaires - sont reportées  dans ce tableau les données du mois pour chacun des salariés. Ces données sont reprises automatiquement à partir du BP </t>
        </r>
      </text>
    </comment>
    <comment ref="D97" authorId="0" shapeId="0" xr:uid="{5B9E800E-6215-45DD-8DA7-844A63C7E9C6}">
      <text>
        <r>
          <rPr>
            <sz val="9"/>
            <color indexed="81"/>
            <rFont val="Tahoma"/>
            <family val="2"/>
          </rPr>
          <t xml:space="preserve">Si le salaire est supérieur au PMSS ce taux sera de 4,15% puisque la CET en T1  sera activée 
Cf la table des taux Lignes 69 à 79
</t>
        </r>
      </text>
    </comment>
    <comment ref="F100" authorId="0" shapeId="0" xr:uid="{DAAAF966-1377-4CA7-B8D4-5E43AD5502BE}">
      <text>
        <r>
          <rPr>
            <sz val="9"/>
            <color indexed="81"/>
            <rFont val="Tahoma"/>
            <family val="2"/>
          </rPr>
          <t xml:space="preserve">Pour obteniir le taux applicable ion divise le total des cotisatiosn salariales déterminé dans la cellule ci-dessus par le salaire brut. Ce taux est plafonné à 11,31% </t>
        </r>
        <r>
          <rPr>
            <b/>
            <sz val="9"/>
            <color indexed="81"/>
            <rFont val="Tahoma"/>
            <family val="2"/>
          </rPr>
          <t xml:space="preserve">
</t>
        </r>
        <r>
          <rPr>
            <sz val="9"/>
            <color indexed="81"/>
            <rFont val="Tahoma"/>
            <family val="2"/>
          </rPr>
          <t xml:space="preserve">
</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CF38FDDF-92F9-4D4D-BE93-40961C918930}">
      <text>
        <r>
          <rPr>
            <sz val="9"/>
            <color indexed="81"/>
            <rFont val="Tahoma"/>
            <family val="2"/>
          </rPr>
          <t xml:space="preserve">Les infos que vous retrouvez à ce niveau sont répercutées automatiquement dans le BP 
</t>
        </r>
      </text>
    </comment>
    <comment ref="H18" authorId="0" shapeId="0" xr:uid="{C64D26FB-A2FF-436F-AF7A-C766AE717E42}">
      <text>
        <r>
          <rPr>
            <sz val="9"/>
            <color indexed="81"/>
            <rFont val="Tahoma"/>
            <family val="2"/>
          </rPr>
          <t xml:space="preserve">Si vous voulez que l'Assurance décés des Cadres apparaisse de manière distincte sur le Bulletin de Paie vous saisirez le taux de 1,5% en PP 
</t>
        </r>
      </text>
    </comment>
    <comment ref="E26" authorId="0" shapeId="0" xr:uid="{25F9C799-BBE7-4E45-8FB8-AF9141BD9787}">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2" authorId="0" shapeId="0" xr:uid="{22B33FEA-2995-4BBE-A82D-37DBDD1E2DAA}">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E44" authorId="0" shapeId="0" xr:uid="{09F7AA7E-52D9-40B8-949B-157E258F5FA1}">
      <text>
        <r>
          <rPr>
            <sz val="9"/>
            <color indexed="81"/>
            <rFont val="Tahoma"/>
            <family val="2"/>
          </rPr>
          <t xml:space="preserve">
Pour un forfait jour le nombre d'heures contractuelles n'est pas de 151,67; cependant  les limites de 2,5 SMIC, de 3,5 SMIC et de 1,6 SMIC sont calculées par référence à un smic de base calculé sur 151,67  et les heures contractuelles sont saisies pour 151,67 pour un forfait jour de 218j 
</t>
        </r>
      </text>
    </comment>
    <comment ref="E45" authorId="0" shapeId="0" xr:uid="{E4FDF50C-82F5-4DBA-883A-3B9E8E6A9F07}">
      <text>
        <r>
          <rPr>
            <b/>
            <sz val="9"/>
            <color indexed="81"/>
            <rFont val="Tahoma"/>
            <family val="2"/>
          </rPr>
          <t>Bienvenue:</t>
        </r>
        <r>
          <rPr>
            <sz val="9"/>
            <color indexed="81"/>
            <rFont val="Tahoma"/>
            <family val="2"/>
          </rPr>
          <t xml:space="preserve">
Le PMSS est proratisé en jours calendaires d'absence (dans ce cas 2 jours calendaires d'absence) 
</t>
        </r>
      </text>
    </comment>
    <comment ref="E46" authorId="0" shapeId="0" xr:uid="{B4716832-D240-4892-BE64-C3A3468ABD0D}">
      <text>
        <r>
          <rPr>
            <sz val="9"/>
            <color indexed="81"/>
            <rFont val="Tahoma"/>
            <family val="2"/>
          </rPr>
          <t xml:space="preserve">Le nombre d'heures supplémentaires est obtenu par le calcul 17,33 * Salaire brut du mois / Salaire brut habituel </t>
        </r>
      </text>
    </comment>
    <comment ref="F46" authorId="0" shapeId="0" xr:uid="{5EC873C3-A254-42F8-B590-4D2498246890}">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E47" authorId="0" shapeId="0" xr:uid="{0C194247-6BF6-49D8-A915-DCB8731B3996}">
      <text>
        <r>
          <rPr>
            <sz val="9"/>
            <color indexed="81"/>
            <rFont val="Tahoma"/>
            <family val="2"/>
          </rPr>
          <t>Les heures URSSAF servent à calculer les limites applicables à certaines cotisations (2,5 SMIC 3,5 SMIC) 
et à la réduction Générale de Cotisations (1,6 SMIC)</t>
        </r>
      </text>
    </comment>
    <comment ref="F47" authorId="0" shapeId="0" xr:uid="{DC546436-CFC2-45C4-B24F-E8B7254B330E}">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604E5607-F15E-4876-A236-FCE0F0A12094}">
      <text>
        <r>
          <rPr>
            <sz val="9"/>
            <color indexed="81"/>
            <rFont val="Tahoma"/>
            <family val="2"/>
          </rPr>
          <t xml:space="preserve">
</t>
        </r>
        <r>
          <rPr>
            <sz val="8"/>
            <color indexed="81"/>
            <rFont val="Times New Roman"/>
            <family val="1"/>
          </rPr>
          <t xml:space="preserve">(En plus des 7 % si Salaire Brut &gt; 2,5 SMIC </t>
        </r>
      </text>
    </comment>
    <comment ref="C37" authorId="0" shapeId="0" xr:uid="{7E548D09-BE16-4CB9-9BD8-7ABCE9C3B78E}">
      <text>
        <r>
          <rPr>
            <sz val="9"/>
            <color indexed="81"/>
            <rFont val="Tahoma"/>
            <family val="2"/>
          </rPr>
          <t xml:space="preserve">La limite de 2,5 SMIC pour que cette cotisation se déclenche est paramétrée sur la base de cotisation.
</t>
        </r>
      </text>
    </comment>
    <comment ref="C52" authorId="0" shapeId="0" xr:uid="{76F88571-1E2A-49B7-9EBF-3AB8271DBA04}">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B13CE474-A245-45D8-A648-FF12C69C27F2}">
      <text>
        <r>
          <rPr>
            <sz val="9"/>
            <color indexed="81"/>
            <rFont val="Tahoma"/>
            <family val="2"/>
          </rPr>
          <t xml:space="preserve">La particularité de cette Cotisation est que lorsque le Salaire Brut est inférieur au PMSS la T1 est nulle 
</t>
        </r>
      </text>
    </comment>
    <comment ref="C59" authorId="0" shapeId="0" xr:uid="{89AA6575-97FA-4FA0-88AA-70EB54EC6861}">
      <text>
        <r>
          <rPr>
            <sz val="9"/>
            <color indexed="81"/>
            <rFont val="Tahoma"/>
            <family val="2"/>
          </rPr>
          <t xml:space="preserve">La limite de 3,5 SMIC pour que cette cotisation se déclenche est paramétrée pour un mois isolé 
</t>
        </r>
      </text>
    </comment>
    <comment ref="G64" authorId="0" shapeId="0" xr:uid="{36E36295-3EFF-4AF8-A291-2ED79D6B4474}">
      <text>
        <r>
          <rPr>
            <sz val="9"/>
            <color indexed="81"/>
            <rFont val="Tahoma"/>
            <family val="2"/>
          </rPr>
          <t xml:space="preserve">Ce montant est reporté depuis le calcul effectué ci-dessous en Page 2 
</t>
        </r>
      </text>
    </comment>
    <comment ref="G71" authorId="0" shapeId="0" xr:uid="{8F8CB229-7581-41BF-B499-21507176A0CB}">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07113F0D-C646-4448-A40A-0274608FA709}">
      <text>
        <r>
          <rPr>
            <sz val="9"/>
            <color indexed="81"/>
            <rFont val="Tahoma"/>
            <family val="2"/>
          </rPr>
          <t xml:space="preserve">La base du PAS n'est pas toujours égale au Net Imposable. Cf la correction pour une explication en présence d'IJSS AT </t>
        </r>
      </text>
    </comment>
    <comment ref="F82" authorId="0" shapeId="0" xr:uid="{96693378-B498-4BF1-A07A-FF92276A0021}">
      <text>
        <r>
          <rPr>
            <sz val="9"/>
            <color indexed="81"/>
            <rFont val="Tahoma"/>
            <family val="2"/>
          </rPr>
          <t xml:space="preserve">Le taux du PAS est récupéré automatiquement dans la Feuille TAUX NEUTRE ( dans le cas où celui-ci s'applique) 
</t>
        </r>
      </text>
    </comment>
    <comment ref="J84" authorId="0" shapeId="0" xr:uid="{D11478E0-62F4-4CB6-B4EE-67295393B080}">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71C2A883-C7D6-4D48-BE96-783C0ADD6FEF}">
      <text>
        <r>
          <rPr>
            <sz val="9"/>
            <color indexed="81"/>
            <rFont val="Tahoma"/>
            <family val="2"/>
          </rPr>
          <t xml:space="preserve">Net à payer avant impôt sur le revenu moins le Prélévement à la Source
</t>
        </r>
      </text>
    </comment>
    <comment ref="G121" authorId="0" shapeId="0" xr:uid="{2937FBED-65C6-43C4-A050-6E0AB3A6E646}">
      <text>
        <r>
          <rPr>
            <sz val="9"/>
            <color indexed="81"/>
            <rFont val="Tahoma"/>
            <family val="2"/>
          </rPr>
          <t xml:space="preserve">Ce montant est reporté à la Ligne Autres Contributions de l'Employeur du BP 
Ligne 60
</t>
        </r>
      </text>
    </comment>
    <comment ref="C124" authorId="0" shapeId="0" xr:uid="{DD5F5CB6-A41C-48C4-ADEA-370F56BC57E4}">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15C8CE07-D17B-4A1B-BA52-531873CC96B0}">
      <text>
        <r>
          <rPr>
            <sz val="9"/>
            <color indexed="81"/>
            <rFont val="Tahoma"/>
            <family val="2"/>
          </rPr>
          <t xml:space="preserve">
</t>
        </r>
        <r>
          <rPr>
            <sz val="8"/>
            <color indexed="81"/>
            <rFont val="Times New Roman"/>
            <family val="1"/>
          </rPr>
          <t xml:space="preserve">(En plus des 7 % si Salaire Brut &gt; 2,5 SMIC </t>
        </r>
      </text>
    </comment>
    <comment ref="F79" authorId="0" shapeId="0" xr:uid="{97865638-2B45-4C9E-806C-06E1C4DE4DEB}">
      <text>
        <r>
          <rPr>
            <sz val="9"/>
            <color indexed="81"/>
            <rFont val="Tahoma"/>
            <family val="2"/>
          </rPr>
          <t>A partir du 1er janvier 2024, les cotisations finançant des garanties de protection sociale complémentaire collective prévue à l’article L. 911-1 du Code de la sécurité sociale sont déduites pour leur part salariale et ne majorent pas le brut social pour leur part patronale[9].</t>
        </r>
        <r>
          <rPr>
            <sz val="9"/>
            <color indexed="81"/>
            <rFont val="Tahoma"/>
            <family val="2"/>
          </rPr>
          <t xml:space="preserve">
</t>
        </r>
      </text>
    </comment>
    <comment ref="D88" authorId="0" shapeId="0" xr:uid="{A21EFF6B-3A3F-4C32-B94F-C8C198F131ED}">
      <text>
        <r>
          <rPr>
            <sz val="9"/>
            <color indexed="81"/>
            <rFont val="Tahoma"/>
            <family val="2"/>
          </rPr>
          <t xml:space="preserve">La base du PAS n'est pas toujours égale au Net Imposable. Cf la correction pour une explication en présence d'IJSS AT </t>
        </r>
      </text>
    </comment>
    <comment ref="F88" authorId="0" shapeId="0" xr:uid="{2865315A-0616-44B7-BC0A-70557B50BA19}">
      <text>
        <r>
          <rPr>
            <sz val="9"/>
            <color indexed="81"/>
            <rFont val="Tahoma"/>
            <family val="2"/>
          </rPr>
          <t xml:space="preserve">Le taux du PAS est récupéré automatiquement dans la Feuille TAUX NEUTRE ( dans le cas où celui-ci s'applique) 
</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B94" authorId="0" shapeId="0" xr:uid="{A667898A-E7F0-4B37-BECE-B2F920547A6F}">
      <text>
        <r>
          <rPr>
            <sz val="9"/>
            <color indexed="81"/>
            <rFont val="Tahoma"/>
            <family val="2"/>
          </rPr>
          <t xml:space="preserve">De façon à déterminer le taux de réduction de cotisations applicable aux heures supplémentaires - sont reportées  dans ce tableau les données du mois pour chacun des salariés. Ces données sont reprises automatiquement à partir du BP </t>
        </r>
      </text>
    </comment>
    <comment ref="D98" authorId="0" shapeId="0" xr:uid="{58288352-CB80-4BB1-8DFC-631B91DDED5F}">
      <text>
        <r>
          <rPr>
            <sz val="9"/>
            <color indexed="81"/>
            <rFont val="Tahoma"/>
            <family val="2"/>
          </rPr>
          <t xml:space="preserve">Si le salaire est supérieur au PMSS ce taux sera de 4,15% puisque la CET en T1  sera activée 
Cf la table des taux Lignes 69 à 79
</t>
        </r>
      </text>
    </comment>
    <comment ref="F101" authorId="0" shapeId="0" xr:uid="{AAB52C01-EE29-442B-A4F3-44ABA50F2803}">
      <text>
        <r>
          <rPr>
            <sz val="9"/>
            <color indexed="81"/>
            <rFont val="Tahoma"/>
            <family val="2"/>
          </rPr>
          <t xml:space="preserve">Pour obteniir le taux applicable ion divise le total des cotisatiosn salariales déterminé dans la cellule ci-dessus par le salaire brut. Ce taux est plafonné à 11,31% </t>
        </r>
        <r>
          <rPr>
            <b/>
            <sz val="9"/>
            <color indexed="81"/>
            <rFont val="Tahoma"/>
            <family val="2"/>
          </rPr>
          <t xml:space="preserve">
</t>
        </r>
        <r>
          <rPr>
            <sz val="9"/>
            <color indexed="81"/>
            <rFont val="Tahoma"/>
            <family val="2"/>
          </rPr>
          <t xml:space="preserve">
</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40DC8F79-6391-4375-9B33-6910FE3254C7}">
      <text>
        <r>
          <rPr>
            <sz val="9"/>
            <color indexed="81"/>
            <rFont val="Tahoma"/>
            <family val="2"/>
          </rPr>
          <t xml:space="preserve">Les infos que vous retrouvez à ce niveau sont répercutées automatiquement dans le BP 
</t>
        </r>
      </text>
    </comment>
    <comment ref="H18" authorId="0" shapeId="0" xr:uid="{A67BE130-8E49-4CFB-B69C-7FFB4ED8ED5B}">
      <text>
        <r>
          <rPr>
            <sz val="9"/>
            <color indexed="81"/>
            <rFont val="Tahoma"/>
            <family val="2"/>
          </rPr>
          <t xml:space="preserve">Si vous voulez que l'Assurance décés des Cadres apparaisse de manière distincte sur le Bulletin de Paie vous saisirez le taux de 1,5% en PP 
</t>
        </r>
      </text>
    </comment>
    <comment ref="E26" authorId="0" shapeId="0" xr:uid="{7CC1DE2B-889B-44A9-A7C4-FB1871641C0E}">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2" authorId="0" shapeId="0" xr:uid="{4EF1CB11-C996-44AE-B6E1-9C58E9DEA3D0}">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1" authorId="0" shapeId="0" xr:uid="{A6658564-8C98-4FE0-B632-D270937AD683}">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2" authorId="0" shapeId="0" xr:uid="{CC341EB5-722F-4BEB-8D8E-C48CBA7A57D7}">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2B353588-A915-4D9A-94A4-AB862415BD17}">
      <text>
        <r>
          <rPr>
            <sz val="9"/>
            <color indexed="81"/>
            <rFont val="Tahoma"/>
            <family val="2"/>
          </rPr>
          <t xml:space="preserve">
</t>
        </r>
        <r>
          <rPr>
            <sz val="8"/>
            <color indexed="81"/>
            <rFont val="Times New Roman"/>
            <family val="1"/>
          </rPr>
          <t xml:space="preserve">(En plus des 7 % si Salaire Brut &gt; 2,5 SMIC </t>
        </r>
      </text>
    </comment>
    <comment ref="C37" authorId="0" shapeId="0" xr:uid="{C87E4813-A428-4669-86FB-20796154C570}">
      <text>
        <r>
          <rPr>
            <sz val="9"/>
            <color indexed="81"/>
            <rFont val="Tahoma"/>
            <family val="2"/>
          </rPr>
          <t xml:space="preserve">La limite de 2,5 SMIC pour que cette cotisation se déclenche est paramétrée sur la base de cotisation.
</t>
        </r>
      </text>
    </comment>
    <comment ref="C52" authorId="0" shapeId="0" xr:uid="{7E50DB07-DDC6-4A71-98E4-B00CD62A6B9C}">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A5D4409D-C943-4DF8-B1F9-68F06434E040}">
      <text>
        <r>
          <rPr>
            <sz val="9"/>
            <color indexed="81"/>
            <rFont val="Tahoma"/>
            <family val="2"/>
          </rPr>
          <t xml:space="preserve">La particularité de cette Cotisation est que lorsque le Salaire Brut est inférieur au PMSS la T1 est nulle 
</t>
        </r>
      </text>
    </comment>
    <comment ref="C59" authorId="0" shapeId="0" xr:uid="{D1494F1B-951F-4135-8BDB-4705FB366C60}">
      <text>
        <r>
          <rPr>
            <sz val="9"/>
            <color indexed="81"/>
            <rFont val="Tahoma"/>
            <family val="2"/>
          </rPr>
          <t xml:space="preserve">La limite de 3,5 SMIC pour que cette cotisation se déclenche est paramétrée pour un mois isolé 
</t>
        </r>
      </text>
    </comment>
    <comment ref="G64" authorId="0" shapeId="0" xr:uid="{33832609-7EBB-4EE6-84B1-D404587E404C}">
      <text>
        <r>
          <rPr>
            <sz val="9"/>
            <color indexed="81"/>
            <rFont val="Tahoma"/>
            <family val="2"/>
          </rPr>
          <t xml:space="preserve">Ce montant est reporté depuis le calcul effectué ci-dessous en Page 2 
</t>
        </r>
      </text>
    </comment>
    <comment ref="G71" authorId="0" shapeId="0" xr:uid="{CB2CB9D0-B91E-4D0C-9AED-13374CB15074}">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73C0CF6D-706C-4560-A2F5-5245E29A662E}">
      <text>
        <r>
          <rPr>
            <sz val="9"/>
            <color indexed="81"/>
            <rFont val="Tahoma"/>
            <family val="2"/>
          </rPr>
          <t xml:space="preserve">La base du PAS n'est pas toujours égale au Net Imposable. Cf la correction pour une explication en présence d'IJSS AT </t>
        </r>
      </text>
    </comment>
    <comment ref="F82" authorId="0" shapeId="0" xr:uid="{5F825CBF-A4A3-4CE2-89F7-76BAAEC66E6D}">
      <text>
        <r>
          <rPr>
            <sz val="9"/>
            <color indexed="81"/>
            <rFont val="Tahoma"/>
            <family val="2"/>
          </rPr>
          <t xml:space="preserve">Le taux du PAS est récupéré automatiquement dans la Feuille TAUX NEUTRE ( dans le cas où celui-ci s'applique) 
</t>
        </r>
      </text>
    </comment>
    <comment ref="J84" authorId="0" shapeId="0" xr:uid="{81619C70-83BD-494E-A005-A1A3485EAE5E}">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93EC719F-10C2-4A5C-8181-F4BA5224DE06}">
      <text>
        <r>
          <rPr>
            <sz val="9"/>
            <color indexed="81"/>
            <rFont val="Tahoma"/>
            <family val="2"/>
          </rPr>
          <t xml:space="preserve">Net à payer avant impôt sur le revenu moins le Prélévement à la Source
</t>
        </r>
      </text>
    </comment>
    <comment ref="G119" authorId="0" shapeId="0" xr:uid="{85280DF3-1AC5-486C-96E3-6FFDA675A7E4}">
      <text>
        <r>
          <rPr>
            <sz val="9"/>
            <color indexed="81"/>
            <rFont val="Tahoma"/>
            <family val="2"/>
          </rPr>
          <t xml:space="preserve">Ce montant est reporté à la Ligne Autres Contributions de l'Employeur du BP 
Ligne 60
</t>
        </r>
      </text>
    </comment>
    <comment ref="C122" authorId="0" shapeId="0" xr:uid="{A4499D3A-67DA-4B69-A4B3-48640655F04A}">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9D58D6F5-03C2-4962-9D7B-83E0B11D599F}">
      <text>
        <r>
          <rPr>
            <sz val="9"/>
            <color indexed="81"/>
            <rFont val="Tahoma"/>
            <family val="2"/>
          </rPr>
          <t xml:space="preserve">
</t>
        </r>
        <r>
          <rPr>
            <sz val="8"/>
            <color indexed="81"/>
            <rFont val="Times New Roman"/>
            <family val="1"/>
          </rPr>
          <t xml:space="preserve">(En plus des 7 % si Salaire Brut &gt; 2,5 SMIC </t>
        </r>
      </text>
    </comment>
    <comment ref="F79" authorId="0" shapeId="0" xr:uid="{320122CA-65F2-4FC1-97D9-6B3BFDDA79F2}">
      <text>
        <r>
          <rPr>
            <sz val="9"/>
            <color indexed="81"/>
            <rFont val="Tahoma"/>
            <family val="2"/>
          </rPr>
          <t>A partir du 1er janvier 2024, les cotisations finançant des garanties de protection sociale complémentaire collective prévue à l’article L. 911-1 du Code de la sécurité sociale sont déduites pour leur part salariale et ne majorent pas le brut social pour leur part patronale[9].</t>
        </r>
        <r>
          <rPr>
            <sz val="9"/>
            <color indexed="81"/>
            <rFont val="Tahoma"/>
            <family val="2"/>
          </rPr>
          <t xml:space="preserve">
</t>
        </r>
      </text>
    </comment>
    <comment ref="D88" authorId="0" shapeId="0" xr:uid="{64CDD83A-A6D3-48DC-B59C-C5D8D3010771}">
      <text>
        <r>
          <rPr>
            <sz val="9"/>
            <color indexed="81"/>
            <rFont val="Tahoma"/>
            <family val="2"/>
          </rPr>
          <t xml:space="preserve">La base du PAS n'est pas toujours égale au Net Imposable. Cf la correction pour une explication en présence d'IJSS AT </t>
        </r>
      </text>
    </comment>
    <comment ref="F88" authorId="0" shapeId="0" xr:uid="{2C3DC325-3F2D-4935-961C-55B71D4A287D}">
      <text>
        <r>
          <rPr>
            <sz val="9"/>
            <color indexed="81"/>
            <rFont val="Tahoma"/>
            <family val="2"/>
          </rPr>
          <t xml:space="preserve">Le taux du PAS est récupéré automatiquement dans la Feuille TAUX NEUTRE ( dans le cas où celui-ci s'applique) 
</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103" authorId="0" shapeId="0" xr:uid="{AFC06491-239A-40DA-8D7B-6F613CB9B4E0}">
      <text>
        <r>
          <rPr>
            <sz val="9"/>
            <color indexed="81"/>
            <rFont val="Tahoma"/>
            <family val="2"/>
          </rPr>
          <t xml:space="preserve">Il y a 4  jours  ouvrés soit 28
 heures entre le 28 et le 31
</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8A22E7CF-FE2F-4767-A75D-AE3419D54E86}">
      <text>
        <r>
          <rPr>
            <sz val="9"/>
            <color indexed="81"/>
            <rFont val="Tahoma"/>
            <family val="2"/>
          </rPr>
          <t xml:space="preserve">Les infos que vous retrouvez à ce niveau sont répercutées automatiquement dans le BP 
</t>
        </r>
      </text>
    </comment>
    <comment ref="H18" authorId="0" shapeId="0" xr:uid="{DF78A01B-0CA0-4889-84F9-F07823ADD61B}">
      <text>
        <r>
          <rPr>
            <sz val="9"/>
            <color indexed="81"/>
            <rFont val="Tahoma"/>
            <family val="2"/>
          </rPr>
          <t xml:space="preserve">Si vous voulez que l'Assurance décés des Cadres apparaisse de manière distincte sur le Bulletin de Paie vous saisirez le taux de 1,5% en PP 
</t>
        </r>
      </text>
    </comment>
    <comment ref="E26" authorId="0" shapeId="0" xr:uid="{A25E3BA3-5234-47C4-9EFF-ACEAA7CC8E62}">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2" authorId="0" shapeId="0" xr:uid="{D875071E-D8E6-46E9-98BF-BBD0E3C72A8A}">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0" authorId="0" shapeId="0" xr:uid="{BC3CE4C3-3620-4EC5-A39A-E2AB31785718}">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1" authorId="0" shapeId="0" xr:uid="{7C6B7329-1210-4971-9C33-352989C7768E}">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FA98FD67-0AA5-4542-9DE1-031D91EABD6A}">
      <text>
        <r>
          <rPr>
            <sz val="9"/>
            <color indexed="81"/>
            <rFont val="Tahoma"/>
            <family val="2"/>
          </rPr>
          <t xml:space="preserve">
</t>
        </r>
        <r>
          <rPr>
            <sz val="8"/>
            <color indexed="81"/>
            <rFont val="Times New Roman"/>
            <family val="1"/>
          </rPr>
          <t xml:space="preserve">(En plus des 7 % si Salaire Brut &gt; 2,5 SMIC </t>
        </r>
      </text>
    </comment>
    <comment ref="C37" authorId="0" shapeId="0" xr:uid="{47B833A9-9A2B-48A9-862C-E1739070DB00}">
      <text>
        <r>
          <rPr>
            <sz val="9"/>
            <color indexed="81"/>
            <rFont val="Tahoma"/>
            <family val="2"/>
          </rPr>
          <t xml:space="preserve">La limite de 2,5 SMIC pour que cette cotisation se déclenche est paramétrée sur la base de cotisation.
</t>
        </r>
      </text>
    </comment>
    <comment ref="C52" authorId="0" shapeId="0" xr:uid="{BDB701F3-8F0D-4777-B251-923F00AB9239}">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D7B4C881-D7BE-4705-B40B-EF86D9837986}">
      <text>
        <r>
          <rPr>
            <sz val="9"/>
            <color indexed="81"/>
            <rFont val="Tahoma"/>
            <family val="2"/>
          </rPr>
          <t xml:space="preserve">La particularité de cette Cotisation est que lorsque le Salaire Brut est inférieur au PMSS la T1 est nulle 
</t>
        </r>
      </text>
    </comment>
    <comment ref="C59" authorId="0" shapeId="0" xr:uid="{416426D8-413C-458C-B978-960A30623182}">
      <text>
        <r>
          <rPr>
            <sz val="9"/>
            <color indexed="81"/>
            <rFont val="Tahoma"/>
            <family val="2"/>
          </rPr>
          <t xml:space="preserve">La limite de 3,5 SMIC pour que cette cotisation se déclenche est paramétrée pour un mois isolé 
</t>
        </r>
      </text>
    </comment>
    <comment ref="G64" authorId="0" shapeId="0" xr:uid="{39B1B4AF-14E9-4E27-A3B5-AF5BCEC06319}">
      <text>
        <r>
          <rPr>
            <sz val="9"/>
            <color indexed="81"/>
            <rFont val="Tahoma"/>
            <family val="2"/>
          </rPr>
          <t xml:space="preserve">Ce montant est reporté depuis le calcul effectué ci-dessous en Page 2 
</t>
        </r>
      </text>
    </comment>
    <comment ref="G71" authorId="0" shapeId="0" xr:uid="{C5D97EEC-59BA-45AA-A396-276F918B0331}">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3" authorId="0" shapeId="0" xr:uid="{141718DA-7D85-40FA-A566-D5C94F5FC4EF}">
      <text>
        <r>
          <rPr>
            <sz val="9"/>
            <color indexed="81"/>
            <rFont val="Tahoma"/>
            <family val="2"/>
          </rPr>
          <t xml:space="preserve">La base du PAS n'est pas toujours égale au Net Imposable. Cf la correction pour une explication en présence d'IJSS AT </t>
        </r>
      </text>
    </comment>
    <comment ref="F83" authorId="0" shapeId="0" xr:uid="{DB245BEC-4A91-4365-A4FE-8E2AA313C79C}">
      <text>
        <r>
          <rPr>
            <sz val="9"/>
            <color indexed="81"/>
            <rFont val="Tahoma"/>
            <family val="2"/>
          </rPr>
          <t xml:space="preserve">Le taux du PAS est récupéré automatiquement dans la Feuille TAUX NEUTRE ( dans le cas où celui-ci s'applique) 
</t>
        </r>
      </text>
    </comment>
    <comment ref="J85" authorId="0" shapeId="0" xr:uid="{8C547EF9-132B-49C4-BE1E-9CA7DEDE0239}">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6" authorId="0" shapeId="0" xr:uid="{08F0BA1C-2D44-4862-ABDF-6AFF24AEA313}">
      <text>
        <r>
          <rPr>
            <sz val="9"/>
            <color indexed="81"/>
            <rFont val="Tahoma"/>
            <family val="2"/>
          </rPr>
          <t xml:space="preserve">Net à payer avant impôt sur le revenu moins le Prélévement à la Source
</t>
        </r>
      </text>
    </comment>
    <comment ref="H124" authorId="0" shapeId="0" xr:uid="{AAF9060C-93CB-4050-AB23-A062B7C74A63}">
      <text>
        <r>
          <rPr>
            <sz val="9"/>
            <color indexed="81"/>
            <rFont val="Tahoma"/>
            <family val="2"/>
          </rPr>
          <t xml:space="preserve">Ce montant est reporté à la Ligne Autres Contributions de l'Employeur du BP 
Ligne 60
</t>
        </r>
      </text>
    </comment>
    <comment ref="C127" authorId="0" shapeId="0" xr:uid="{DC19936B-6653-4AB9-A02D-EEB93DC8D8C2}">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75C4EAD8-7D35-426F-A7B5-35D6DC3187A2}">
      <text>
        <r>
          <rPr>
            <sz val="9"/>
            <color indexed="81"/>
            <rFont val="Tahoma"/>
            <family val="2"/>
          </rPr>
          <t xml:space="preserve">
</t>
        </r>
        <r>
          <rPr>
            <sz val="8"/>
            <color indexed="81"/>
            <rFont val="Times New Roman"/>
            <family val="1"/>
          </rPr>
          <t xml:space="preserve">(En plus des 7 % si Salaire Brut &gt; 2,5 SMIC </t>
        </r>
      </text>
    </comment>
    <comment ref="F79" authorId="0" shapeId="0" xr:uid="{E7147577-89DE-429D-826E-B36F3E72502A}">
      <text>
        <r>
          <rPr>
            <sz val="9"/>
            <color indexed="81"/>
            <rFont val="Tahoma"/>
            <family val="2"/>
          </rPr>
          <t xml:space="preserve">Le MNS comprend les IJSS Nettes (2024) lorsque l'entreprise pratique la subrogation. 
 Ce n'était pas le cas en 2023
</t>
        </r>
      </text>
    </comment>
    <comment ref="F83" authorId="0" shapeId="0" xr:uid="{5F79BA19-8E8A-4E09-92BF-E63C8C0D9777}">
      <text>
        <r>
          <rPr>
            <sz val="9"/>
            <color indexed="81"/>
            <rFont val="Tahoma"/>
            <family val="2"/>
          </rPr>
          <t xml:space="preserve">
En cas de non subrogation les IJSS nettes n'apparaissent jamais sur le bas du BP</t>
        </r>
      </text>
    </comment>
    <comment ref="D89" authorId="0" shapeId="0" xr:uid="{C17BA32C-81BD-4B36-B016-A4922BAF9445}">
      <text>
        <r>
          <rPr>
            <sz val="9"/>
            <color indexed="81"/>
            <rFont val="Tahoma"/>
            <family val="2"/>
          </rPr>
          <t xml:space="preserve">La base du PAS n'est pas toujours égale au Net Imposable. Cf la correction pour une explication en présence d'IJSS AT </t>
        </r>
      </text>
    </comment>
    <comment ref="F89" authorId="0" shapeId="0" xr:uid="{1783309C-0502-49AD-83D1-BB274DA5AD50}">
      <text>
        <r>
          <rPr>
            <sz val="9"/>
            <color indexed="81"/>
            <rFont val="Tahoma"/>
            <family val="2"/>
          </rPr>
          <t xml:space="preserve">Le taux du PAS est récupéré automatiquement dans la Feuille TAUX NEUTRE ( dans le cas où celui-ci s'applique) 
</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96" authorId="0" shapeId="0" xr:uid="{3E6898D9-9961-4640-B3BA-CD6A6F9DC7DE}">
      <text>
        <r>
          <rPr>
            <sz val="9"/>
            <color indexed="81"/>
            <rFont val="Tahoma"/>
            <family val="2"/>
          </rPr>
          <t xml:space="preserve">Il y a 4  jours  ouvrés soit 28
 heures entre le 28 et le 31
</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6C256765-975D-486C-8676-644C74F75773}">
      <text>
        <r>
          <rPr>
            <sz val="9"/>
            <color indexed="81"/>
            <rFont val="Tahoma"/>
            <family val="2"/>
          </rPr>
          <t xml:space="preserve">Les infos que vous retrouvez à ce niveau sont répercutées automatiquement dans le BP 
</t>
        </r>
      </text>
    </comment>
    <comment ref="H18" authorId="0" shapeId="0" xr:uid="{3BFC573B-0FDB-4E82-A2EF-945A297F7838}">
      <text>
        <r>
          <rPr>
            <sz val="9"/>
            <color indexed="81"/>
            <rFont val="Tahoma"/>
            <family val="2"/>
          </rPr>
          <t xml:space="preserve">Si vous voulez que l'Assurance décés des Cadres apparaisse de manière distincte sur le Bulletin de Paie vous saisirez le taux de 1,5% en PP 
</t>
        </r>
      </text>
    </comment>
    <comment ref="E26" authorId="0" shapeId="0" xr:uid="{C5655AB3-64D9-4227-9ABE-EAB858EA47B9}">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2" authorId="0" shapeId="0" xr:uid="{4470B869-F96C-44FF-82AF-E259CA2C7BC8}">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0" authorId="0" shapeId="0" xr:uid="{9EE1F5AE-21B1-49FA-88FB-C4EF34F304A4}">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1" authorId="0" shapeId="0" xr:uid="{636049DE-C978-4338-A3A2-495E904600E6}">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7B897B37-BBFE-4D5E-A9C2-703300C63164}">
      <text>
        <r>
          <rPr>
            <sz val="9"/>
            <color indexed="81"/>
            <rFont val="Tahoma"/>
            <family val="2"/>
          </rPr>
          <t xml:space="preserve">
</t>
        </r>
        <r>
          <rPr>
            <sz val="8"/>
            <color indexed="81"/>
            <rFont val="Times New Roman"/>
            <family val="1"/>
          </rPr>
          <t xml:space="preserve">(En plus des 7 % si Salaire Brut &gt; 2,5 SMIC </t>
        </r>
      </text>
    </comment>
    <comment ref="C37" authorId="0" shapeId="0" xr:uid="{5B19AB7B-51D6-4AF4-A08F-2D11994C6D22}">
      <text>
        <r>
          <rPr>
            <sz val="9"/>
            <color indexed="81"/>
            <rFont val="Tahoma"/>
            <family val="2"/>
          </rPr>
          <t xml:space="preserve">La limite de 2,5 SMIC pour que cette cotisation se déclenche est paramétrée sur la base de cotisation.
</t>
        </r>
      </text>
    </comment>
    <comment ref="C52" authorId="0" shapeId="0" xr:uid="{C2F907FF-D2AA-4019-96E7-F963D7293F27}">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F68CE3EC-CF59-466D-BEAE-C6A9C3CFB983}">
      <text>
        <r>
          <rPr>
            <sz val="9"/>
            <color indexed="81"/>
            <rFont val="Tahoma"/>
            <family val="2"/>
          </rPr>
          <t xml:space="preserve">La particularité de cette Cotisation est que lorsque le Salaire Brut est inférieur au PMSS la T1 est nulle 
</t>
        </r>
      </text>
    </comment>
    <comment ref="C59" authorId="0" shapeId="0" xr:uid="{5653D735-CB88-4AD8-8389-07F6339D26DF}">
      <text>
        <r>
          <rPr>
            <sz val="9"/>
            <color indexed="81"/>
            <rFont val="Tahoma"/>
            <family val="2"/>
          </rPr>
          <t xml:space="preserve">La limite de 3,5 SMIC pour que cette cotisation se déclenche est paramétrée pour un mois isolé 
</t>
        </r>
      </text>
    </comment>
    <comment ref="G64" authorId="0" shapeId="0" xr:uid="{3365C440-8FB8-4B79-A9D2-2AEA1DAAB54A}">
      <text>
        <r>
          <rPr>
            <sz val="9"/>
            <color indexed="81"/>
            <rFont val="Tahoma"/>
            <family val="2"/>
          </rPr>
          <t xml:space="preserve">Ce montant est reporté depuis le calcul effectué ci-dessous en Page 2 
</t>
        </r>
      </text>
    </comment>
    <comment ref="G71" authorId="0" shapeId="0" xr:uid="{414D657D-1EAF-4096-85FC-03943CF366DD}">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3" authorId="0" shapeId="0" xr:uid="{1F5239D8-3276-44BB-8E5B-8E9CEE131932}">
      <text>
        <r>
          <rPr>
            <sz val="9"/>
            <color indexed="81"/>
            <rFont val="Tahoma"/>
            <family val="2"/>
          </rPr>
          <t xml:space="preserve">La base du PAS n'est pas toujours égale au Net Imposable. Cf la correction pour une explication en présence d'IJSS AT </t>
        </r>
      </text>
    </comment>
    <comment ref="F83" authorId="0" shapeId="0" xr:uid="{F64AC928-AFC7-4751-AF49-8EC3A2D21E8D}">
      <text>
        <r>
          <rPr>
            <sz val="9"/>
            <color indexed="81"/>
            <rFont val="Tahoma"/>
            <family val="2"/>
          </rPr>
          <t xml:space="preserve">Le taux du PAS est récupéré automatiquement dans la Feuille TAUX NEUTRE ( dans le cas où celui-ci s'applique) 
</t>
        </r>
      </text>
    </comment>
    <comment ref="J85" authorId="0" shapeId="0" xr:uid="{D6FBB265-2509-4735-9BF8-E737930FD892}">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6" authorId="0" shapeId="0" xr:uid="{4E28CBC7-20CF-40D7-A2D0-63246356EDF9}">
      <text>
        <r>
          <rPr>
            <sz val="9"/>
            <color indexed="81"/>
            <rFont val="Tahoma"/>
            <family val="2"/>
          </rPr>
          <t xml:space="preserve">Net à payer avant impôt sur le revenu moins le Prélévement à la Source
</t>
        </r>
      </text>
    </comment>
    <comment ref="H121" authorId="0" shapeId="0" xr:uid="{4CDFB42E-4BEF-44E3-93B3-8453A7C5A928}">
      <text>
        <r>
          <rPr>
            <sz val="9"/>
            <color indexed="81"/>
            <rFont val="Tahoma"/>
            <family val="2"/>
          </rPr>
          <t xml:space="preserve">Ce montant est reporté à la Ligne Autres Contributions de l'Employeur du BP 
Ligne 60
</t>
        </r>
      </text>
    </comment>
    <comment ref="C124" authorId="0" shapeId="0" xr:uid="{DE7636A5-2256-48D4-969B-84D0A079BBC0}">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C8486CD0-548E-4545-9416-D3C38F48D244}">
      <text>
        <r>
          <rPr>
            <sz val="9"/>
            <color indexed="81"/>
            <rFont val="Tahoma"/>
            <family val="2"/>
          </rPr>
          <t xml:space="preserve">
</t>
        </r>
        <r>
          <rPr>
            <sz val="8"/>
            <color indexed="81"/>
            <rFont val="Times New Roman"/>
            <family val="1"/>
          </rPr>
          <t xml:space="preserve">(En plus des 7 % si Salaire Brut &gt; 2,5 SMIC </t>
        </r>
      </text>
    </comment>
    <comment ref="F79" authorId="0" shapeId="0" xr:uid="{8675FF50-6D4A-4357-9714-F1AA14FCE5C4}">
      <text>
        <r>
          <rPr>
            <sz val="9"/>
            <color indexed="81"/>
            <rFont val="Tahoma"/>
            <family val="2"/>
          </rPr>
          <t xml:space="preserve">Le MNS comprend les IJSS Nettes (2024) lorsque l'entreprise pratique la subrogation. 
 Ce n'était pas le cas en 2023
</t>
        </r>
      </text>
    </comment>
    <comment ref="F83" authorId="0" shapeId="0" xr:uid="{D88B2E2F-70D4-4193-A843-656B73122875}">
      <text>
        <r>
          <rPr>
            <sz val="9"/>
            <color indexed="81"/>
            <rFont val="Tahoma"/>
            <family val="2"/>
          </rPr>
          <t xml:space="preserve">
En cas de non subrogation les IJSS nettes n'apparaissent jamais sur le bas du BP</t>
        </r>
      </text>
    </comment>
    <comment ref="D89" authorId="0" shapeId="0" xr:uid="{8B621B45-A492-4C6E-A286-F093619F98C8}">
      <text>
        <r>
          <rPr>
            <sz val="9"/>
            <color indexed="81"/>
            <rFont val="Tahoma"/>
            <family val="2"/>
          </rPr>
          <t xml:space="preserve">La base du PAS n'est pas toujours égale au Net Imposable. Cf la correction pour une explication en présence d'IJSS AT </t>
        </r>
      </text>
    </comment>
    <comment ref="F89" authorId="0" shapeId="0" xr:uid="{32956760-25AC-4435-ADA6-DE9A507366FA}">
      <text>
        <r>
          <rPr>
            <sz val="9"/>
            <color indexed="81"/>
            <rFont val="Tahoma"/>
            <family val="2"/>
          </rPr>
          <t xml:space="preserve">Le taux du PAS est récupéré automatiquement dans la Feuille TAUX NEUTRE ( dans le cas où celui-ci s'applique) 
</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78" authorId="0" shapeId="0" xr:uid="{1F0486EC-C9FF-4CEA-8DA6-2BDC4AC7E14B}">
      <text>
        <r>
          <rPr>
            <sz val="9"/>
            <color indexed="81"/>
            <rFont val="Tahoma"/>
            <family val="2"/>
          </rPr>
          <t xml:space="preserve">Il y a 4  jours  ouvrés soit 28
 heures entre le 28 et le 31
</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9149027A-45F2-4D07-A830-4621FB3E0CAA}">
      <text>
        <r>
          <rPr>
            <sz val="9"/>
            <color indexed="81"/>
            <rFont val="Tahoma"/>
            <family val="2"/>
          </rPr>
          <t xml:space="preserve">Les infos que vous retrouvez à ce niveau sont répercutées automatiquement dans le BP 
</t>
        </r>
      </text>
    </comment>
    <comment ref="H18" authorId="0" shapeId="0" xr:uid="{A77D1567-9A50-424D-987A-427FBCEAFF91}">
      <text>
        <r>
          <rPr>
            <sz val="9"/>
            <color indexed="81"/>
            <rFont val="Tahoma"/>
            <family val="2"/>
          </rPr>
          <t xml:space="preserve">Si vous voulez que l'Assurance décés des Cadres apparaisse de manière distincte sur le Bulletin de Paie vous saisirez le taux de 1,5% en PP 
</t>
        </r>
      </text>
    </comment>
    <comment ref="E26" authorId="0" shapeId="0" xr:uid="{9D66A11E-4EE4-4CCE-BA9F-BC104079402B}">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2" authorId="0" shapeId="0" xr:uid="{21C7FD93-BF78-49BB-A6A2-C53DD422911E}">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1" authorId="0" shapeId="0" xr:uid="{64D1EACA-40FA-40DC-B251-3ED889AF3173}">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2" authorId="0" shapeId="0" xr:uid="{8D45338E-E3CE-4E47-BE3E-3EAB48B6A961}">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7BA3B4AD-0414-4326-AB39-A4A1C87C3BE2}">
      <text>
        <r>
          <rPr>
            <sz val="9"/>
            <color indexed="81"/>
            <rFont val="Tahoma"/>
            <family val="2"/>
          </rPr>
          <t xml:space="preserve">
</t>
        </r>
        <r>
          <rPr>
            <sz val="8"/>
            <color indexed="81"/>
            <rFont val="Times New Roman"/>
            <family val="1"/>
          </rPr>
          <t xml:space="preserve">(En plus des 7 % si Salaire Brut &gt; 2,5 SMIC </t>
        </r>
      </text>
    </comment>
    <comment ref="C37" authorId="0" shapeId="0" xr:uid="{206EBCB5-E8FE-43BD-8974-FF1A5A3EED40}">
      <text>
        <r>
          <rPr>
            <sz val="9"/>
            <color indexed="81"/>
            <rFont val="Tahoma"/>
            <family val="2"/>
          </rPr>
          <t xml:space="preserve">La limite de 2,5 SMIC pour que cette cotisation se déclenche est paramétrée sur la base de cotisation.
</t>
        </r>
      </text>
    </comment>
    <comment ref="C52" authorId="0" shapeId="0" xr:uid="{C008A969-4A07-4C34-936C-A1D0D72DCE8D}">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82314F2E-75E7-4A3A-96FA-1AFE240644BF}">
      <text>
        <r>
          <rPr>
            <sz val="9"/>
            <color indexed="81"/>
            <rFont val="Tahoma"/>
            <family val="2"/>
          </rPr>
          <t xml:space="preserve">La particularité de cette Cotisation est que lorsque le Salaire Brut est inférieur au PMSS la T1 est nulle 
</t>
        </r>
      </text>
    </comment>
    <comment ref="C59" authorId="0" shapeId="0" xr:uid="{AAF4C5BB-D2E6-49C2-A4C3-8AFA7FE49EAA}">
      <text>
        <r>
          <rPr>
            <sz val="9"/>
            <color indexed="81"/>
            <rFont val="Tahoma"/>
            <family val="2"/>
          </rPr>
          <t xml:space="preserve">La limite de 3,5 SMIC pour que cette cotisation se déclenche est paramétrée pour un mois isolé 
</t>
        </r>
      </text>
    </comment>
    <comment ref="G64" authorId="0" shapeId="0" xr:uid="{1A3382B1-300D-4B84-AC3A-6F4CB10A1218}">
      <text>
        <r>
          <rPr>
            <sz val="9"/>
            <color indexed="81"/>
            <rFont val="Tahoma"/>
            <family val="2"/>
          </rPr>
          <t xml:space="preserve">Ce montant est reporté depuis le calcul effectué ci-dessous en Page 2 
</t>
        </r>
      </text>
    </comment>
    <comment ref="G71" authorId="0" shapeId="0" xr:uid="{4439452B-A943-451A-84CF-5953C1BEE648}">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3" authorId="0" shapeId="0" xr:uid="{E7C83106-8894-4B05-A2D6-99BCA8EF82B8}">
      <text>
        <r>
          <rPr>
            <sz val="9"/>
            <color indexed="81"/>
            <rFont val="Tahoma"/>
            <family val="2"/>
          </rPr>
          <t xml:space="preserve">La base du PAS n'est pas toujours égale au Net Imposable. Cf la correction pour une explication en présence d'IJSS AT </t>
        </r>
      </text>
    </comment>
    <comment ref="F83" authorId="0" shapeId="0" xr:uid="{26FD499C-4EAC-4CEF-9F5E-4F1237DB06D6}">
      <text>
        <r>
          <rPr>
            <sz val="9"/>
            <color indexed="81"/>
            <rFont val="Tahoma"/>
            <family val="2"/>
          </rPr>
          <t xml:space="preserve">Le taux du PAS est récupéré automatiquement dans la Feuille TAUX NEUTRE ( dans le cas où celui-ci s'applique) 
</t>
        </r>
      </text>
    </comment>
    <comment ref="J85" authorId="0" shapeId="0" xr:uid="{8E119110-3A80-41A2-9A28-11215A2A7882}">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6" authorId="0" shapeId="0" xr:uid="{2C00E192-8148-443A-9A01-8D3B73CBF109}">
      <text>
        <r>
          <rPr>
            <sz val="9"/>
            <color indexed="81"/>
            <rFont val="Tahoma"/>
            <family val="2"/>
          </rPr>
          <t xml:space="preserve">Net à payer avant impôt sur le revenu moins le Prélévement à la Source
</t>
        </r>
      </text>
    </comment>
    <comment ref="I124" authorId="0" shapeId="0" xr:uid="{0537C43A-C047-4266-979F-BC8EC87BB43D}">
      <text>
        <r>
          <rPr>
            <sz val="9"/>
            <color indexed="81"/>
            <rFont val="Tahoma"/>
            <family val="2"/>
          </rPr>
          <t xml:space="preserve">Ce montant est reporté à la Ligne Autres Contributions de l'Employeur du BP 
Ligne 60
</t>
        </r>
      </text>
    </comment>
    <comment ref="C127" authorId="0" shapeId="0" xr:uid="{693767F5-7186-4914-9990-DF085101285C}">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53D78941-6587-47D6-9DC7-25F2D567C5EB}">
      <text>
        <r>
          <rPr>
            <sz val="9"/>
            <color indexed="81"/>
            <rFont val="Tahoma"/>
            <family val="2"/>
          </rPr>
          <t xml:space="preserve">
</t>
        </r>
        <r>
          <rPr>
            <sz val="8"/>
            <color indexed="81"/>
            <rFont val="Times New Roman"/>
            <family val="1"/>
          </rPr>
          <t xml:space="preserve">(En plus des 7 % si Salaire Brut &gt; 2,5 SMIC </t>
        </r>
      </text>
    </comment>
    <comment ref="F89" authorId="0" shapeId="0" xr:uid="{8B2FA329-1707-46E3-A362-EA054453FA2F}">
      <text>
        <r>
          <rPr>
            <sz val="9"/>
            <color indexed="81"/>
            <rFont val="Tahoma"/>
            <family val="2"/>
          </rPr>
          <t xml:space="preserve">Le taux du PAS est récupéré automatiquement dans la Feuille TAUX NEUTRE ( dans le cas où celui-ci s'applique) 
</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4F85FFE5-43E6-4F17-A578-139E0947A644}">
      <text>
        <r>
          <rPr>
            <sz val="9"/>
            <color indexed="81"/>
            <rFont val="Tahoma"/>
            <family val="2"/>
          </rPr>
          <t xml:space="preserve">Les infos que vous retrouvez à ce niveau sont répercutées automatiquement dans le BP 
</t>
        </r>
      </text>
    </comment>
    <comment ref="H18" authorId="0" shapeId="0" xr:uid="{981C59CD-5E8C-4F38-B1F5-4A7A3A8783FE}">
      <text>
        <r>
          <rPr>
            <sz val="9"/>
            <color indexed="81"/>
            <rFont val="Tahoma"/>
            <family val="2"/>
          </rPr>
          <t xml:space="preserve">Si vous voulez que l'Assurance décés des Cadres apparaisse de manière distincte sur le Bulletin de Paie vous saisirez le taux de 1,5% en PP 
</t>
        </r>
      </text>
    </comment>
    <comment ref="E24" authorId="0" shapeId="0" xr:uid="{97FECF5F-DE2B-4450-9C3D-A58EE4300E05}">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0" authorId="0" shapeId="0" xr:uid="{D8B622E5-295F-4491-97C9-946E6D624C3E}">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49" authorId="0" shapeId="0" xr:uid="{575EF3CF-1CD8-448F-A7A6-6789CA9BBD8F}">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0" authorId="0" shapeId="0" xr:uid="{53B39BAF-BBF2-4BDF-9A42-2BC112A4CAE2}">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5382E773-2AF5-4A6C-A4F2-19C941024761}">
      <text>
        <r>
          <rPr>
            <sz val="9"/>
            <color indexed="81"/>
            <rFont val="Tahoma"/>
            <family val="2"/>
          </rPr>
          <t xml:space="preserve">
</t>
        </r>
        <r>
          <rPr>
            <sz val="8"/>
            <color indexed="81"/>
            <rFont val="Times New Roman"/>
            <family val="1"/>
          </rPr>
          <t xml:space="preserve">(En plus des 7 % si Salaire Brut &gt; 2,5 SMIC </t>
        </r>
      </text>
    </comment>
    <comment ref="C37" authorId="0" shapeId="0" xr:uid="{9421CE03-7021-4A6A-9636-FE3205409408}">
      <text>
        <r>
          <rPr>
            <sz val="9"/>
            <color indexed="81"/>
            <rFont val="Tahoma"/>
            <family val="2"/>
          </rPr>
          <t xml:space="preserve">La limite de 2,5 SMIC pour que cette cotisation se déclenche est paramétrée sur la base de cotisation.
</t>
        </r>
      </text>
    </comment>
    <comment ref="C52" authorId="0" shapeId="0" xr:uid="{04E11EE8-54D4-4B46-9F56-0431CE9E02A2}">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D92B4A94-8EBC-4EC6-BD90-5B3719D92B66}">
      <text>
        <r>
          <rPr>
            <sz val="9"/>
            <color indexed="81"/>
            <rFont val="Tahoma"/>
            <family val="2"/>
          </rPr>
          <t xml:space="preserve">La particularité de cette Cotisation est que lorsque le Salaire Brut est inférieur au PMSS la T1 est nulle 
</t>
        </r>
      </text>
    </comment>
    <comment ref="C59" authorId="0" shapeId="0" xr:uid="{9C2E95FC-1DC8-4BC9-970A-25E53B4C76FD}">
      <text>
        <r>
          <rPr>
            <sz val="9"/>
            <color indexed="81"/>
            <rFont val="Tahoma"/>
            <family val="2"/>
          </rPr>
          <t xml:space="preserve">La limite de 3,5 SMIC pour que cette cotisation se déclenche est paramétrée pour un mois isolé 
</t>
        </r>
      </text>
    </comment>
    <comment ref="G64" authorId="0" shapeId="0" xr:uid="{EAFF6E16-ED97-4CA4-A69C-71095222C165}">
      <text>
        <r>
          <rPr>
            <sz val="9"/>
            <color indexed="81"/>
            <rFont val="Tahoma"/>
            <family val="2"/>
          </rPr>
          <t xml:space="preserve">Ce montant est reporté depuis le calcul effectué ci-dessous en Page 2 
</t>
        </r>
      </text>
    </comment>
    <comment ref="G71" authorId="0" shapeId="0" xr:uid="{3F57967A-D336-4DDE-B4B7-FFEECCAEA6C1}">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3" authorId="0" shapeId="0" xr:uid="{59B99D0D-1CD8-4BB0-A9D2-8EDB9672AD58}">
      <text>
        <r>
          <rPr>
            <sz val="9"/>
            <color indexed="81"/>
            <rFont val="Tahoma"/>
            <family val="2"/>
          </rPr>
          <t xml:space="preserve">La base du PAS n'est pas toujours égale au Net Imposable. Cf la correction pour une explication en présence d'IJSS AT </t>
        </r>
      </text>
    </comment>
    <comment ref="F83" authorId="0" shapeId="0" xr:uid="{4C7D3BE4-60B4-4560-A684-1F9E3DFCDA8D}">
      <text>
        <r>
          <rPr>
            <sz val="9"/>
            <color indexed="81"/>
            <rFont val="Tahoma"/>
            <family val="2"/>
          </rPr>
          <t xml:space="preserve">Le taux du PAS est récupéré automatiquement dans la Feuille TAUX NEUTRE ( dans le cas où celui-ci s'applique) 
</t>
        </r>
      </text>
    </comment>
    <comment ref="J85" authorId="0" shapeId="0" xr:uid="{C6248EBE-ADFB-4D18-96B1-A28244D09173}">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6" authorId="0" shapeId="0" xr:uid="{01AAC27A-504F-4F62-937A-78DB8886679A}">
      <text>
        <r>
          <rPr>
            <sz val="9"/>
            <color indexed="81"/>
            <rFont val="Tahoma"/>
            <family val="2"/>
          </rPr>
          <t xml:space="preserve">Net à payer avant impôt sur le revenu moins le Prélévement à la Source
</t>
        </r>
      </text>
    </comment>
    <comment ref="J118" authorId="0" shapeId="0" xr:uid="{731510BC-DBD7-4B56-B848-0A4A6CD7AE8E}">
      <text>
        <r>
          <rPr>
            <sz val="9"/>
            <color indexed="81"/>
            <rFont val="Tahoma"/>
            <family val="2"/>
          </rPr>
          <t xml:space="preserve">Ce montant est reporté à la Ligne Autres Contributions de l'Employeur du BP 
Ligne 60
</t>
        </r>
      </text>
    </comment>
    <comment ref="C122" authorId="0" shapeId="0" xr:uid="{64835FD4-78D5-43BD-B8E5-3F31076375C8}">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A477EC02-B4F4-4B8D-BC6E-D38A94EA9DF8}">
      <text>
        <r>
          <rPr>
            <sz val="9"/>
            <color indexed="81"/>
            <rFont val="Tahoma"/>
            <family val="2"/>
          </rPr>
          <t xml:space="preserve">
</t>
        </r>
        <r>
          <rPr>
            <sz val="8"/>
            <color indexed="81"/>
            <rFont val="Times New Roman"/>
            <family val="1"/>
          </rPr>
          <t xml:space="preserve">(En plus des 7 % si Salaire Brut &gt; 2,5 SMIC </t>
        </r>
      </text>
    </comment>
    <comment ref="F89" authorId="0" shapeId="0" xr:uid="{55CCBAA0-1B1A-4358-A75F-B55D776BFB42}">
      <text>
        <r>
          <rPr>
            <sz val="9"/>
            <color indexed="81"/>
            <rFont val="Tahoma"/>
            <family val="2"/>
          </rPr>
          <t xml:space="preserve">Le taux du PAS est récupéré automatiquement dans la Feuille TAUX NEUTRE ( dans le cas où celui-ci s'applique) 
</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E8D182CE-EBCD-4B38-B0EB-DEE46D69250E}">
      <text>
        <r>
          <rPr>
            <sz val="9"/>
            <color indexed="81"/>
            <rFont val="Tahoma"/>
            <family val="2"/>
          </rPr>
          <t xml:space="preserve">Les infos que vous retrouvez à ce niveau sont répercutées automatiquement dans le BP 
</t>
        </r>
      </text>
    </comment>
    <comment ref="H18" authorId="0" shapeId="0" xr:uid="{194F05F9-2146-4FFA-81A5-E5C523F345EF}">
      <text>
        <r>
          <rPr>
            <sz val="9"/>
            <color indexed="81"/>
            <rFont val="Tahoma"/>
            <family val="2"/>
          </rPr>
          <t xml:space="preserve">Si vous voulez que l'Assurance décés des Cadres apparaisse de manière distincte sur le Bulletin de Paie vous saisirez le taux de 1,5% en PP 
</t>
        </r>
      </text>
    </comment>
    <comment ref="E24" authorId="0" shapeId="0" xr:uid="{4315301D-14AD-4DE0-B415-0CD7EB444928}">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0" authorId="0" shapeId="0" xr:uid="{8E070B1A-6580-4C99-A6DD-1F8018DD9914}">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48" authorId="0" shapeId="0" xr:uid="{2EBB1072-EA64-4F39-A5AA-E9B72368EEF0}">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49" authorId="0" shapeId="0" xr:uid="{AECC319A-391E-4707-BD0E-0603D60AFCD2}">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FD7883C5-DA95-4848-BC2D-BAA13FE06957}">
      <text>
        <r>
          <rPr>
            <sz val="9"/>
            <color indexed="81"/>
            <rFont val="Tahoma"/>
            <family val="2"/>
          </rPr>
          <t xml:space="preserve">
</t>
        </r>
        <r>
          <rPr>
            <sz val="8"/>
            <color indexed="81"/>
            <rFont val="Times New Roman"/>
            <family val="1"/>
          </rPr>
          <t xml:space="preserve">(En plus des 7 % si Salaire Brut &gt; 2,5 SMIC </t>
        </r>
      </text>
    </comment>
    <comment ref="C37" authorId="0" shapeId="0" xr:uid="{BAACDCCF-D31C-41B3-8792-AA6D94DD0E77}">
      <text>
        <r>
          <rPr>
            <sz val="9"/>
            <color indexed="81"/>
            <rFont val="Tahoma"/>
            <family val="2"/>
          </rPr>
          <t xml:space="preserve">La limite de 2,5 SMIC pour que cette cotisation se déclenche est paramétrée sur la base de cotisation.
</t>
        </r>
      </text>
    </comment>
    <comment ref="C41" authorId="0" shapeId="0" xr:uid="{C9034F39-4732-4324-A7E3-3D6FB63A7691}">
      <text>
        <r>
          <rPr>
            <sz val="9"/>
            <color indexed="81"/>
            <rFont val="Tahoma"/>
            <family val="2"/>
          </rPr>
          <t xml:space="preserve">Par définition le PMSS n'est pas proratisé en cas d'absence. 
</t>
        </r>
      </text>
    </comment>
    <comment ref="C52" authorId="0" shapeId="0" xr:uid="{8E229BEA-B8C0-4526-85B1-B423A33A7240}">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4A0EEEEA-2009-4EB5-B900-B78F13E94523}">
      <text>
        <r>
          <rPr>
            <sz val="9"/>
            <color indexed="81"/>
            <rFont val="Tahoma"/>
            <family val="2"/>
          </rPr>
          <t xml:space="preserve">La particularité de cette Cotisation est que lorsque le Salaire Brut est inférieur au PMSS la T1 est nulle 
</t>
        </r>
      </text>
    </comment>
    <comment ref="C59" authorId="0" shapeId="0" xr:uid="{23244EE2-871D-4716-AED8-004138F5A85F}">
      <text>
        <r>
          <rPr>
            <sz val="9"/>
            <color indexed="81"/>
            <rFont val="Tahoma"/>
            <family val="2"/>
          </rPr>
          <t xml:space="preserve">La limite de 3,5 SMIC pour que cette cotisation se déclenche est paramétrée pour un mois isolé 
</t>
        </r>
      </text>
    </comment>
    <comment ref="G64" authorId="0" shapeId="0" xr:uid="{4E5CBCD7-9BC0-43A1-B1DC-1AAAFA746E7C}">
      <text>
        <r>
          <rPr>
            <sz val="9"/>
            <color indexed="81"/>
            <rFont val="Tahoma"/>
            <family val="2"/>
          </rPr>
          <t xml:space="preserve">Ce montant est reporté depuis le calcul effectué ci-dessous en Page 2 
</t>
        </r>
      </text>
    </comment>
    <comment ref="G71" authorId="0" shapeId="0" xr:uid="{7C25A7E7-1DC6-4859-986B-8D0C0B774312}">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3" authorId="0" shapeId="0" xr:uid="{306FCACB-04AE-49EE-B2C2-9774E4080858}">
      <text>
        <r>
          <rPr>
            <sz val="9"/>
            <color indexed="81"/>
            <rFont val="Tahoma"/>
            <family val="2"/>
          </rPr>
          <t xml:space="preserve">La base du PAS n'est pas toujours égale au Net Imposable. Cf la correction pour une explication en présence d'IJSS AT </t>
        </r>
      </text>
    </comment>
    <comment ref="F83" authorId="0" shapeId="0" xr:uid="{F0B6DF09-20E8-4862-ACD8-F7B2FD432941}">
      <text>
        <r>
          <rPr>
            <sz val="9"/>
            <color indexed="81"/>
            <rFont val="Tahoma"/>
            <family val="2"/>
          </rPr>
          <t xml:space="preserve">Le taux du PAS est récupéré automatiquement dans la Feuille TAUX NEUTRE ( dans le cas où celui-ci s'applique) 
</t>
        </r>
      </text>
    </comment>
    <comment ref="J85" authorId="0" shapeId="0" xr:uid="{32D78241-8D69-426B-8AA8-8C36EE548F6F}">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6" authorId="0" shapeId="0" xr:uid="{12881E78-566E-44D1-9F14-761E9F307DF4}">
      <text>
        <r>
          <rPr>
            <sz val="9"/>
            <color indexed="81"/>
            <rFont val="Tahoma"/>
            <family val="2"/>
          </rPr>
          <t xml:space="preserve">Net à payer avant impôt sur le revenu moins le Prélévement à la Source
</t>
        </r>
      </text>
    </comment>
    <comment ref="I119" authorId="0" shapeId="0" xr:uid="{DD56B85F-F5EC-4925-94AC-260B489459E2}">
      <text>
        <r>
          <rPr>
            <sz val="9"/>
            <color indexed="81"/>
            <rFont val="Tahoma"/>
            <family val="2"/>
          </rPr>
          <t xml:space="preserve">Ce montant est reporté à la Ligne Autres Contributions de l'Employeur du BP 
Ligne 60
</t>
        </r>
      </text>
    </comment>
    <comment ref="C120" authorId="0" shapeId="0" xr:uid="{E5B955B7-EF0B-48BC-929A-4F75F98703A7}">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8077A135-0453-48A3-A403-5B6D1F8DBD0A}">
      <text>
        <r>
          <rPr>
            <sz val="9"/>
            <color indexed="81"/>
            <rFont val="Tahoma"/>
            <family val="2"/>
          </rPr>
          <t xml:space="preserve">
</t>
        </r>
        <r>
          <rPr>
            <sz val="8"/>
            <color indexed="81"/>
            <rFont val="Times New Roman"/>
            <family val="1"/>
          </rPr>
          <t xml:space="preserve">(En plus des 7 % si Salaire Brut &gt; 2,5 SMIC </t>
        </r>
      </text>
    </comment>
    <comment ref="D89" authorId="0" shapeId="0" xr:uid="{20CF09DF-EFC6-43F4-90FD-38905514DD65}">
      <text>
        <r>
          <rPr>
            <sz val="9"/>
            <color indexed="81"/>
            <rFont val="Tahoma"/>
            <family val="2"/>
          </rPr>
          <t xml:space="preserve">La base du PAS n'est pas toujours égale au Net Imposable. Cf la correction pour une explication en présence d'IJSS AT </t>
        </r>
      </text>
    </comment>
    <comment ref="F89" authorId="0" shapeId="0" xr:uid="{71F7CDD5-03D9-496E-B92B-D235AE24BCCC}">
      <text>
        <r>
          <rPr>
            <sz val="9"/>
            <color indexed="81"/>
            <rFont val="Tahoma"/>
            <family val="2"/>
          </rPr>
          <t xml:space="preserve">Le taux du PAS est récupéré automatiquement dans la Feuille TAUX NEUTRE ( dans le cas où celui-ci s'applique) 
</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718F948C-2E00-4E40-8628-69224A58BA2E}">
      <text>
        <r>
          <rPr>
            <sz val="9"/>
            <color indexed="81"/>
            <rFont val="Tahoma"/>
            <family val="2"/>
          </rPr>
          <t xml:space="preserve">Les infos que vous retrouvez à ce niveau sont répercutées automatiquement dans le BP 
</t>
        </r>
      </text>
    </comment>
    <comment ref="H18" authorId="0" shapeId="0" xr:uid="{E121B46D-D5B0-4E3B-B715-66292CD4591C}">
      <text>
        <r>
          <rPr>
            <sz val="9"/>
            <color indexed="81"/>
            <rFont val="Tahoma"/>
            <family val="2"/>
          </rPr>
          <t xml:space="preserve">Si vous voulez que l'Assurance décés des Cadres apparaisse de manière distincte sur le Bulletin de Paie vous saisirez le taux de 1,5% en PP 
</t>
        </r>
      </text>
    </comment>
    <comment ref="E24" authorId="0" shapeId="0" xr:uid="{51185B58-158F-4809-A50A-E2383F306AD1}">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0" authorId="0" shapeId="0" xr:uid="{816F8C3F-B5CC-4516-A848-EEFC7481B9B9}">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0" authorId="0" shapeId="0" xr:uid="{02539CC7-D32D-4777-841F-E1800FDCF10D}">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1" authorId="0" shapeId="0" xr:uid="{14F1CFBC-3E26-4995-B490-A7CD392FF4B2}">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2EB6117A-7560-43D1-91AE-0337F320977D}">
      <text>
        <r>
          <rPr>
            <sz val="9"/>
            <color indexed="81"/>
            <rFont val="Tahoma"/>
            <family val="2"/>
          </rPr>
          <t xml:space="preserve">
</t>
        </r>
        <r>
          <rPr>
            <sz val="8"/>
            <color indexed="81"/>
            <rFont val="Times New Roman"/>
            <family val="1"/>
          </rPr>
          <t xml:space="preserve">(En plus des 7 % si Salaire Brut &gt; 2,5 SMIC </t>
        </r>
      </text>
    </comment>
    <comment ref="C37" authorId="0" shapeId="0" xr:uid="{E2F55F9D-43F0-4A95-8F3F-2898E30322AD}">
      <text>
        <r>
          <rPr>
            <sz val="9"/>
            <color indexed="81"/>
            <rFont val="Tahoma"/>
            <family val="2"/>
          </rPr>
          <t xml:space="preserve">La limite de 2,5 SMIC pour que cette cotisation se déclenche est paramétrée sur la base de cotisation.
</t>
        </r>
      </text>
    </comment>
    <comment ref="C41" authorId="0" shapeId="0" xr:uid="{DC498B83-13F6-4EAE-B732-A2A11F64F9DD}">
      <text>
        <r>
          <rPr>
            <sz val="9"/>
            <color indexed="81"/>
            <rFont val="Tahoma"/>
            <family val="2"/>
          </rPr>
          <t xml:space="preserve">Par définition le PMSS n'est pas proratisé en cas d'absence. 
</t>
        </r>
      </text>
    </comment>
    <comment ref="C52" authorId="0" shapeId="0" xr:uid="{556DD026-FC4B-4433-8CC8-9E1C4A9D30BE}">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E667C3CA-B27C-4BD4-810D-845F7BA056A4}">
      <text>
        <r>
          <rPr>
            <sz val="9"/>
            <color indexed="81"/>
            <rFont val="Tahoma"/>
            <family val="2"/>
          </rPr>
          <t xml:space="preserve">La particularité de cette Cotisation est que lorsque le Salaire Brut est inférieur au PMSS la T1 est nulle 
</t>
        </r>
      </text>
    </comment>
    <comment ref="C59" authorId="0" shapeId="0" xr:uid="{ACEF02A9-3AC4-42C1-873C-F7C2E6B895B3}">
      <text>
        <r>
          <rPr>
            <sz val="9"/>
            <color indexed="81"/>
            <rFont val="Tahoma"/>
            <family val="2"/>
          </rPr>
          <t xml:space="preserve">La limite de 3,5 SMIC pour que cette cotisation se déclenche est paramétrée pour un mois isolé 
</t>
        </r>
      </text>
    </comment>
    <comment ref="G64" authorId="0" shapeId="0" xr:uid="{CDB62CD3-0088-4FFD-8F6C-A3BF8CB6037E}">
      <text>
        <r>
          <rPr>
            <sz val="9"/>
            <color indexed="81"/>
            <rFont val="Tahoma"/>
            <family val="2"/>
          </rPr>
          <t xml:space="preserve">Ce montant est reporté depuis le calcul effectué ci-dessous en Page 2 
</t>
        </r>
      </text>
    </comment>
    <comment ref="G71" authorId="0" shapeId="0" xr:uid="{A9228022-71AB-4594-851A-527C8768D899}">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3" authorId="0" shapeId="0" xr:uid="{5F23F4D7-5473-41D0-AA81-711EC4B1E0DD}">
      <text>
        <r>
          <rPr>
            <sz val="9"/>
            <color indexed="81"/>
            <rFont val="Tahoma"/>
            <family val="2"/>
          </rPr>
          <t xml:space="preserve">La base du PAS n'est pas toujours égale au Net Imposable. Cf la correction pour une explication en présence d'IJSS AT </t>
        </r>
      </text>
    </comment>
    <comment ref="F83" authorId="0" shapeId="0" xr:uid="{7A79CB89-9198-484C-B992-6C16FBDA52D1}">
      <text>
        <r>
          <rPr>
            <sz val="9"/>
            <color indexed="81"/>
            <rFont val="Tahoma"/>
            <family val="2"/>
          </rPr>
          <t xml:space="preserve">Le taux du PAS est récupéré automatiquement dans la Feuille TAUX NEUTRE ( dans le cas où celui-ci s'applique) 
</t>
        </r>
      </text>
    </comment>
    <comment ref="J85" authorId="0" shapeId="0" xr:uid="{E56831D7-0364-487C-A346-D3EA03AE5112}">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6" authorId="0" shapeId="0" xr:uid="{54513FB1-5320-4B3A-855F-93F1B7829B33}">
      <text>
        <r>
          <rPr>
            <sz val="9"/>
            <color indexed="81"/>
            <rFont val="Tahoma"/>
            <family val="2"/>
          </rPr>
          <t xml:space="preserve">Net à payer avant impôt sur le revenu moins le Prélévement à la Source
</t>
        </r>
      </text>
    </comment>
    <comment ref="H123" authorId="0" shapeId="0" xr:uid="{29EE2F34-56CD-4652-AA48-8B208074224E}">
      <text>
        <r>
          <rPr>
            <sz val="9"/>
            <color indexed="81"/>
            <rFont val="Tahoma"/>
            <family val="2"/>
          </rPr>
          <t xml:space="preserve">Ce montant est reporté à la Ligne Autres Contributions de l'Employeur du BP 
Ligne 60
</t>
        </r>
      </text>
    </comment>
    <comment ref="C124" authorId="0" shapeId="0" xr:uid="{80709098-49F9-452D-B302-8E8B0A417ADD}">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CD159BA7-5BBA-498A-B32B-9623ADF5048D}">
      <text>
        <r>
          <rPr>
            <sz val="9"/>
            <color indexed="81"/>
            <rFont val="Tahoma"/>
            <family val="2"/>
          </rPr>
          <t xml:space="preserve">
</t>
        </r>
        <r>
          <rPr>
            <sz val="8"/>
            <color indexed="81"/>
            <rFont val="Times New Roman"/>
            <family val="1"/>
          </rPr>
          <t xml:space="preserve">(En plus des 7 % si Salaire Brut &gt; 2,5 SMIC </t>
        </r>
      </text>
    </comment>
    <comment ref="D89" authorId="0" shapeId="0" xr:uid="{4FFBE7E1-FAE2-4913-9A94-028FD78778E5}">
      <text>
        <r>
          <rPr>
            <sz val="9"/>
            <color indexed="81"/>
            <rFont val="Tahoma"/>
            <family val="2"/>
          </rPr>
          <t xml:space="preserve">La base du PAS n'est pas toujours égale au Net Imposable. Cf la correction pour une explication en présence d'IJSS AT </t>
        </r>
      </text>
    </comment>
    <comment ref="F89" authorId="0" shapeId="0" xr:uid="{4BF6E651-2137-4823-A7A3-398E24BF22A9}">
      <text>
        <r>
          <rPr>
            <sz val="9"/>
            <color indexed="81"/>
            <rFont val="Tahoma"/>
            <family val="2"/>
          </rPr>
          <t xml:space="preserve">Le taux du PAS est récupéré automatiquement dans la Feuille TAUX NEUTRE ( dans le cas où celui-ci s'applique) 
</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73" authorId="0" shapeId="0" xr:uid="{5CB12FB3-AAFD-4851-AD7B-B3485F389EE6}">
      <text>
        <r>
          <rPr>
            <sz val="9"/>
            <color indexed="81"/>
            <rFont val="Tahoma"/>
            <family val="2"/>
          </rPr>
          <t xml:space="preserve">Il y a 4  jours  ouvrés soit 28
 heures entre le 28 et le 31
</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FDAAD16C-5453-4B4B-93C3-3228C4BEAB9E}">
      <text>
        <r>
          <rPr>
            <sz val="9"/>
            <color indexed="81"/>
            <rFont val="Tahoma"/>
            <family val="2"/>
          </rPr>
          <t xml:space="preserve">Les infos que vous retrouvez à ce niveau sont répercutées automatiquement dans le BP 
</t>
        </r>
      </text>
    </comment>
    <comment ref="H18" authorId="0" shapeId="0" xr:uid="{8A5A6875-5489-4927-9449-18E6CA0B5D8A}">
      <text>
        <r>
          <rPr>
            <sz val="9"/>
            <color indexed="81"/>
            <rFont val="Tahoma"/>
            <family val="2"/>
          </rPr>
          <t xml:space="preserve">Si vous voulez que l'Assurance décés des Cadres apparaisse de manière distincte sur le Bulletin de Paie vous saisirez le taux de 1,5% en PP 
</t>
        </r>
      </text>
    </comment>
    <comment ref="E26" authorId="0" shapeId="0" xr:uid="{43515BBD-951A-4FF3-A3EA-B1A5EA1F2D0D}">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2" authorId="0" shapeId="0" xr:uid="{09889744-7229-46DA-9019-BD2C62EDB241}">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50" authorId="0" shapeId="0" xr:uid="{1DC7167D-5D48-4A4F-923E-8642BC79C699}">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1" authorId="0" shapeId="0" xr:uid="{FED06A81-2D2E-40D4-BDB3-2533FAA89815}">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B429A166-08CE-4A67-878C-772220A4DF59}">
      <text>
        <r>
          <rPr>
            <sz val="9"/>
            <color indexed="81"/>
            <rFont val="Tahoma"/>
            <family val="2"/>
          </rPr>
          <t xml:space="preserve">
</t>
        </r>
        <r>
          <rPr>
            <sz val="8"/>
            <color indexed="81"/>
            <rFont val="Times New Roman"/>
            <family val="1"/>
          </rPr>
          <t xml:space="preserve">(En plus des 7 % si Salaire Brut &gt; 2,5 SMIC </t>
        </r>
      </text>
    </comment>
    <comment ref="D89" authorId="0" shapeId="0" xr:uid="{DC561761-FE6B-42B9-8B42-4095E0D1CA17}">
      <text>
        <r>
          <rPr>
            <sz val="9"/>
            <color indexed="81"/>
            <rFont val="Tahoma"/>
            <family val="2"/>
          </rPr>
          <t xml:space="preserve">La base du PAS n'est pas toujours égale au Net Imposable. Cf la correction pour une explication en présence d'IJSS AT </t>
        </r>
      </text>
    </comment>
    <comment ref="F89" authorId="0" shapeId="0" xr:uid="{8BDD5ED5-13A2-4DBF-B661-B234AECB9126}">
      <text>
        <r>
          <rPr>
            <sz val="9"/>
            <color indexed="81"/>
            <rFont val="Tahoma"/>
            <family val="2"/>
          </rPr>
          <t xml:space="preserve">Le taux du PAS est récupéré automatiquement dans la Feuille TAUX NEUTRE ( dans le cas où celui-ci s'applique) 
</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74" authorId="0" shapeId="0" xr:uid="{F5423918-BF70-4B38-9E41-23868392B919}">
      <text>
        <r>
          <rPr>
            <sz val="9"/>
            <color indexed="81"/>
            <rFont val="Tahoma"/>
            <family val="2"/>
          </rPr>
          <t xml:space="preserve">Il y a 4  jours  ouvrés soit 28
 heures entre le 28 et le 31
</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19D30C7E-B4DC-41FA-9F30-CAF66B64EF26}">
      <text>
        <r>
          <rPr>
            <sz val="9"/>
            <color indexed="81"/>
            <rFont val="Tahoma"/>
            <family val="2"/>
          </rPr>
          <t xml:space="preserve">
</t>
        </r>
        <r>
          <rPr>
            <sz val="8"/>
            <color indexed="81"/>
            <rFont val="Times New Roman"/>
            <family val="1"/>
          </rPr>
          <t xml:space="preserve">(En plus des 7 % si Salaire Brut &gt; 2,5 SMIC </t>
        </r>
      </text>
    </comment>
    <comment ref="D89" authorId="0" shapeId="0" xr:uid="{46A6960C-D458-480C-AA10-612B93CD78CD}">
      <text>
        <r>
          <rPr>
            <sz val="9"/>
            <color indexed="81"/>
            <rFont val="Tahoma"/>
            <family val="2"/>
          </rPr>
          <t xml:space="preserve">La base du PAS n'est pas toujours égale au Net Imposable. Cf la correction pour une explication en présence d'IJSS AT </t>
        </r>
      </text>
    </comment>
    <comment ref="F89" authorId="0" shapeId="0" xr:uid="{FC4D5AF7-3700-4DA2-9760-080383139DC5}">
      <text>
        <r>
          <rPr>
            <sz val="9"/>
            <color indexed="81"/>
            <rFont val="Tahoma"/>
            <family val="2"/>
          </rPr>
          <t xml:space="preserve">Le taux du PAS est récupéré automatiquement dans la Feuille TAUX NEUTRE ( dans le cas où celui-ci s'applique) 
</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73" authorId="0" shapeId="0" xr:uid="{0D1FA2BC-EECA-4987-9C83-969EB1776700}">
      <text>
        <r>
          <rPr>
            <sz val="9"/>
            <color indexed="81"/>
            <rFont val="Tahoma"/>
            <family val="2"/>
          </rPr>
          <t xml:space="preserve">Il y a 4  jours  ouvrés soit 28
 heures entre le 28 et le 31
</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A1538F28-2D10-4287-9DAC-BF379C127BEF}">
      <text>
        <r>
          <rPr>
            <sz val="9"/>
            <color indexed="81"/>
            <rFont val="Tahoma"/>
            <family val="2"/>
          </rPr>
          <t xml:space="preserve">Les infos que vous retrouvez à ce niveau sont répercutées automatiquement dans le BP 
</t>
        </r>
      </text>
    </comment>
    <comment ref="H18" authorId="0" shapeId="0" xr:uid="{393DA570-8724-4930-8136-693FF49264EE}">
      <text>
        <r>
          <rPr>
            <sz val="9"/>
            <color indexed="81"/>
            <rFont val="Tahoma"/>
            <family val="2"/>
          </rPr>
          <t xml:space="preserve">Si vous voulez que l'Assurance décés des Cadres apparaisse de manière distincte sur le Bulletin de Paie vous saisirez le taux de 1,5% en PP 
</t>
        </r>
      </text>
    </comment>
    <comment ref="E24" authorId="0" shapeId="0" xr:uid="{420BCBDC-C1E0-418D-8A39-16E6D8E3C3E8}">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0" authorId="0" shapeId="0" xr:uid="{7FC607F1-50FB-4F4A-B387-31694188620E}">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49" authorId="0" shapeId="0" xr:uid="{BC021872-71C6-4837-8F30-3B90A5E84869}">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50" authorId="0" shapeId="0" xr:uid="{A6E942E5-E4B9-47F1-87F7-D9B78506E538}">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A56EA5D2-3454-4027-8556-4F23FA80C3B0}">
      <text>
        <r>
          <rPr>
            <sz val="9"/>
            <color indexed="81"/>
            <rFont val="Tahoma"/>
            <family val="2"/>
          </rPr>
          <t xml:space="preserve">
</t>
        </r>
        <r>
          <rPr>
            <sz val="8"/>
            <color indexed="81"/>
            <rFont val="Times New Roman"/>
            <family val="1"/>
          </rPr>
          <t xml:space="preserve">(En plus des 7 % si Salaire Brut &gt; 2,5 SMIC </t>
        </r>
      </text>
    </comment>
    <comment ref="C37" authorId="0" shapeId="0" xr:uid="{D769DDA3-9EFD-44E0-98A8-32E5066BBE96}">
      <text>
        <r>
          <rPr>
            <sz val="9"/>
            <color indexed="81"/>
            <rFont val="Tahoma"/>
            <family val="2"/>
          </rPr>
          <t xml:space="preserve">La limite de 2,5 SMIC pour que cette cotisation se déclenche est paramétrée sur la base de cotisation.
</t>
        </r>
      </text>
    </comment>
    <comment ref="C52" authorId="0" shapeId="0" xr:uid="{0642D7AF-5073-4AE1-8517-F52E306D7728}">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447D2CC5-53EF-4A05-8995-537D65AC0BAE}">
      <text>
        <r>
          <rPr>
            <sz val="9"/>
            <color indexed="81"/>
            <rFont val="Tahoma"/>
            <family val="2"/>
          </rPr>
          <t xml:space="preserve">La particularité de cette Cotisation est que lorsque le Salaire Brut est inférieur au PMSS la T1 est nulle 
</t>
        </r>
      </text>
    </comment>
    <comment ref="C59" authorId="0" shapeId="0" xr:uid="{94FEF07C-C3D5-44B4-B7A8-F0756BF8597A}">
      <text>
        <r>
          <rPr>
            <sz val="9"/>
            <color indexed="81"/>
            <rFont val="Tahoma"/>
            <family val="2"/>
          </rPr>
          <t xml:space="preserve">La limite de 3,5 SMIC pour que cette cotisation se déclenche est paramétrée pour un mois isolé 
</t>
        </r>
      </text>
    </comment>
    <comment ref="G64" authorId="0" shapeId="0" xr:uid="{2F75C90A-2815-429E-BADF-EF2E31277D3E}">
      <text>
        <r>
          <rPr>
            <sz val="9"/>
            <color indexed="81"/>
            <rFont val="Tahoma"/>
            <family val="2"/>
          </rPr>
          <t xml:space="preserve">Ce montant est reporté depuis le calcul effectué ci-dessous en Page 2 
</t>
        </r>
      </text>
    </comment>
    <comment ref="G71" authorId="0" shapeId="0" xr:uid="{54664BDB-9844-4F9B-BC21-DBED7743E8AD}">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3" authorId="0" shapeId="0" xr:uid="{2680912A-B61A-4818-A58F-2A02262D5BD9}">
      <text>
        <r>
          <rPr>
            <sz val="9"/>
            <color indexed="81"/>
            <rFont val="Tahoma"/>
            <family val="2"/>
          </rPr>
          <t xml:space="preserve">La base du PAS n'est pas toujours égale au Net Imposable. Cf la correction pour une explication en présence d'IJSS AT  et d'IJSS MALADIE
</t>
        </r>
      </text>
    </comment>
    <comment ref="F83" authorId="0" shapeId="0" xr:uid="{EB4A4D3D-64E5-4FEE-878E-AD33A697AAA6}">
      <text>
        <r>
          <rPr>
            <sz val="9"/>
            <color indexed="81"/>
            <rFont val="Tahoma"/>
            <family val="2"/>
          </rPr>
          <t xml:space="preserve">Le taux du PAS est récupéré automatiquement dans la Feuille TAUX NEUTRE ( dans le cas où celui-ci s'applique) 
</t>
        </r>
      </text>
    </comment>
    <comment ref="J85" authorId="0" shapeId="0" xr:uid="{94E162C2-38AE-4F90-B4D4-23CBE1AC3AA6}">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6" authorId="0" shapeId="0" xr:uid="{EB51F3EA-0F3F-4A54-B1A0-3A691969314D}">
      <text>
        <r>
          <rPr>
            <sz val="9"/>
            <color indexed="81"/>
            <rFont val="Tahoma"/>
            <family val="2"/>
          </rPr>
          <t xml:space="preserve">Net à payer avant impôt sur le revenu moins le Prélévement à la Source
</t>
        </r>
      </text>
    </comment>
    <comment ref="H127" authorId="0" shapeId="0" xr:uid="{869E458A-5B0C-4A9A-8A25-41D98B4FF3CE}">
      <text>
        <r>
          <rPr>
            <sz val="9"/>
            <color indexed="81"/>
            <rFont val="Tahoma"/>
            <family val="2"/>
          </rPr>
          <t xml:space="preserve">Ce montant est reporté à la Ligne Autres Contributions de l'Employeur du BP 
Ligne 60
</t>
        </r>
      </text>
    </comment>
    <comment ref="C128" authorId="0" shapeId="0" xr:uid="{B17E3698-27FB-40AD-816B-62100D4D7016}">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2DFC857B-590F-41D8-86FE-087A285E300E}">
      <text>
        <r>
          <rPr>
            <sz val="9"/>
            <color indexed="81"/>
            <rFont val="Tahoma"/>
            <family val="2"/>
          </rPr>
          <t xml:space="preserve">
</t>
        </r>
        <r>
          <rPr>
            <sz val="8"/>
            <color indexed="81"/>
            <rFont val="Times New Roman"/>
            <family val="1"/>
          </rPr>
          <t xml:space="preserve">(En plus des 7 % si Salaire Brut &gt; 2,5 SMIC </t>
        </r>
      </text>
    </comment>
    <comment ref="D89" authorId="0" shapeId="0" xr:uid="{269435D3-D485-4E1A-BB32-400B232D99BC}">
      <text>
        <r>
          <rPr>
            <sz val="9"/>
            <color indexed="81"/>
            <rFont val="Tahoma"/>
            <family val="2"/>
          </rPr>
          <t xml:space="preserve">La base du PAS n'est pas toujours égale au Net Imposable. Cf la correction pour une explication en présence d'IJSS AT </t>
        </r>
      </text>
    </comment>
    <comment ref="F89" authorId="0" shapeId="0" xr:uid="{86AB28A8-0FA3-4C85-81AD-035AA786BC9C}">
      <text>
        <r>
          <rPr>
            <sz val="9"/>
            <color indexed="81"/>
            <rFont val="Tahoma"/>
            <family val="2"/>
          </rPr>
          <t xml:space="preserve">Le taux du PAS est récupéré automatiquement dans la Feuille TAUX NEUTRE ( dans le cas où celui-ci s'applique) 
</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7B9D17CE-2068-40B8-80AA-15F9B750EA75}">
      <text>
        <r>
          <rPr>
            <sz val="9"/>
            <color indexed="81"/>
            <rFont val="Tahoma"/>
            <family val="2"/>
          </rPr>
          <t xml:space="preserve">
</t>
        </r>
        <r>
          <rPr>
            <sz val="8"/>
            <color indexed="81"/>
            <rFont val="Times New Roman"/>
            <family val="1"/>
          </rPr>
          <t xml:space="preserve">(En plus des 7 % si Salaire Brut &gt; 2,5 SMIC </t>
        </r>
      </text>
    </comment>
    <comment ref="C37" authorId="0" shapeId="0" xr:uid="{270E6E77-2954-4A52-B34C-073722ADBA44}">
      <text>
        <r>
          <rPr>
            <sz val="9"/>
            <color indexed="81"/>
            <rFont val="Tahoma"/>
            <family val="2"/>
          </rPr>
          <t xml:space="preserve">La limite de 2,5 SMIC pour que cette cotisation se déclenche est paramétrée sur la base de cotisation.
</t>
        </r>
      </text>
    </comment>
    <comment ref="C41" authorId="0" shapeId="0" xr:uid="{E98475F0-590E-4B17-B94E-F4D3EA645E5C}">
      <text>
        <r>
          <rPr>
            <sz val="9"/>
            <color indexed="81"/>
            <rFont val="Tahoma"/>
            <family val="2"/>
          </rPr>
          <t xml:space="preserve">Par définition le PMSS n'est pas proratisé en cas d'absence. 
</t>
        </r>
      </text>
    </comment>
    <comment ref="C52" authorId="0" shapeId="0" xr:uid="{60951EEE-D5F1-4FB5-93D4-A7C7CA541043}">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5CA4684F-6433-435F-A844-0A56A7DA2F60}">
      <text>
        <r>
          <rPr>
            <sz val="9"/>
            <color indexed="81"/>
            <rFont val="Tahoma"/>
            <family val="2"/>
          </rPr>
          <t xml:space="preserve">La particularité de cette Cotisation est que lorsque le Salaire Brut est inférieur au PMSS la T1 est nulle 
</t>
        </r>
      </text>
    </comment>
    <comment ref="C59" authorId="0" shapeId="0" xr:uid="{219A2996-C8B2-4BDD-A6A4-B2DA743AD9E2}">
      <text>
        <r>
          <rPr>
            <sz val="9"/>
            <color indexed="81"/>
            <rFont val="Tahoma"/>
            <family val="2"/>
          </rPr>
          <t xml:space="preserve">La limite de 3,5 SMIC pour que cette cotisation se déclenche est paramétrée pour un mois isolé 
</t>
        </r>
      </text>
    </comment>
    <comment ref="G64" authorId="0" shapeId="0" xr:uid="{87A88DCB-F47E-46F7-916C-3F425E99C797}">
      <text>
        <r>
          <rPr>
            <sz val="9"/>
            <color indexed="81"/>
            <rFont val="Tahoma"/>
            <family val="2"/>
          </rPr>
          <t xml:space="preserve">Ce montant est reporté depuis le calcul effectué ci-dessous en Page 2 
</t>
        </r>
      </text>
    </comment>
    <comment ref="G71" authorId="0" shapeId="0" xr:uid="{8744F0A8-075C-44F8-948C-BB542182EA3A}">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C646BFD2-9564-4D94-9356-5CA74975C3C7}">
      <text>
        <r>
          <rPr>
            <sz val="9"/>
            <color indexed="81"/>
            <rFont val="Tahoma"/>
            <family val="2"/>
          </rPr>
          <t xml:space="preserve">La base du PAS n'est pas toujours égale au Net Imposable. Cf la correction pour une explication en présence d'IJSS AT </t>
        </r>
      </text>
    </comment>
    <comment ref="F82" authorId="0" shapeId="0" xr:uid="{88E43294-7B8B-428C-81C4-AA66C38DC080}">
      <text>
        <r>
          <rPr>
            <sz val="9"/>
            <color indexed="81"/>
            <rFont val="Tahoma"/>
            <family val="2"/>
          </rPr>
          <t xml:space="preserve">Le taux du PAS est récupéré automatiquement dans la Feuille TAUX NEUTRE ( dans le cas où celui-ci s'applique) 
</t>
        </r>
      </text>
    </comment>
    <comment ref="J84" authorId="0" shapeId="0" xr:uid="{19DA11FA-EBD5-4FCF-BDD3-13BDF0832109}">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832C74D6-9DBD-4E04-A7C4-2CE0CF6DB121}">
      <text>
        <r>
          <rPr>
            <sz val="9"/>
            <color indexed="81"/>
            <rFont val="Tahoma"/>
            <family val="2"/>
          </rPr>
          <t xml:space="preserve">Net à payer avant impôt sur le revenu moins le Prélévement à la Source
</t>
        </r>
      </text>
    </comment>
    <comment ref="H122" authorId="0" shapeId="0" xr:uid="{A743E938-3101-4EF0-B162-A3BE541B4D8B}">
      <text>
        <r>
          <rPr>
            <sz val="9"/>
            <color indexed="81"/>
            <rFont val="Tahoma"/>
            <family val="2"/>
          </rPr>
          <t xml:space="preserve">Ce montant est reporté à la Ligne Autres Contributions de l'Employeur du BP 
Ligne 60
</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D4C008D1-3633-4682-AA27-02C01E3A0024}">
      <text>
        <r>
          <rPr>
            <sz val="9"/>
            <color indexed="81"/>
            <rFont val="Tahoma"/>
            <family val="2"/>
          </rPr>
          <t xml:space="preserve">
</t>
        </r>
        <r>
          <rPr>
            <sz val="8"/>
            <color indexed="81"/>
            <rFont val="Times New Roman"/>
            <family val="1"/>
          </rPr>
          <t xml:space="preserve">(En plus des 7 % si Salaire Brut &gt; 2,5 SMIC </t>
        </r>
      </text>
    </comment>
    <comment ref="D88" authorId="0" shapeId="0" xr:uid="{16EBA074-7CB9-40E8-ADAB-49DB25FD55AB}">
      <text>
        <r>
          <rPr>
            <sz val="9"/>
            <color indexed="81"/>
            <rFont val="Tahoma"/>
            <family val="2"/>
          </rPr>
          <t xml:space="preserve">La base du PAS n'est pas toujours égale au Net Imposable. Cf la correction pour une explication en présence d'IJSS AT </t>
        </r>
      </text>
    </comment>
    <comment ref="F88" authorId="0" shapeId="0" xr:uid="{53CEF659-1C00-4099-BB4A-F59FEF88B528}">
      <text>
        <r>
          <rPr>
            <sz val="9"/>
            <color indexed="81"/>
            <rFont val="Tahoma"/>
            <family val="2"/>
          </rPr>
          <t xml:space="preserve">Le taux du PAS est récupéré automatiquement dans la Feuille TAUX NEUTRE ( dans le cas où celui-ci s'applique) 
</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232" authorId="0" shapeId="0" xr:uid="{AF2D3651-3A02-49CE-AB94-46AFCB2DAFBA}">
      <text>
        <r>
          <rPr>
            <sz val="9"/>
            <color indexed="81"/>
            <rFont val="Tahoma"/>
            <family val="2"/>
          </rPr>
          <t xml:space="preserve">Ce montant est reporté à la Ligne Autres Contributions de l'Employeur du BP 
Ligne 60
</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4520FE75-D6B3-42BE-AAF5-BC8C0365D94B}">
      <text>
        <r>
          <rPr>
            <sz val="9"/>
            <color indexed="81"/>
            <rFont val="Tahoma"/>
            <family val="2"/>
          </rPr>
          <t xml:space="preserve">
</t>
        </r>
        <r>
          <rPr>
            <sz val="8"/>
            <color indexed="81"/>
            <rFont val="Times New Roman"/>
            <family val="1"/>
          </rPr>
          <t xml:space="preserve">(En plus des 7 % si Salaire Brut &gt; 2,5 SMIC </t>
        </r>
      </text>
    </comment>
    <comment ref="C37" authorId="0" shapeId="0" xr:uid="{24C5AC3B-73E5-4E3E-9494-6F5F3A997DC8}">
      <text>
        <r>
          <rPr>
            <sz val="9"/>
            <color indexed="81"/>
            <rFont val="Tahoma"/>
            <family val="2"/>
          </rPr>
          <t xml:space="preserve">La limite de 2,5 SMIC pour que cette cotisation se déclenche est paramétrée sur la base de cotisation.
</t>
        </r>
      </text>
    </comment>
    <comment ref="C52" authorId="0" shapeId="0" xr:uid="{8EAF2053-5A77-4EDD-8C67-1DB485F72848}">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3527214F-881A-43BC-A931-930581A9ED8D}">
      <text>
        <r>
          <rPr>
            <sz val="9"/>
            <color indexed="81"/>
            <rFont val="Tahoma"/>
            <family val="2"/>
          </rPr>
          <t xml:space="preserve">La particularité de cette Cotisation est que lorsque le Salaire Brut est inférieur au PMSS la T1 est nulle 
</t>
        </r>
      </text>
    </comment>
    <comment ref="C59" authorId="0" shapeId="0" xr:uid="{3E26E2A4-4DEB-4BDD-AFF2-4A649F2974D3}">
      <text>
        <r>
          <rPr>
            <sz val="9"/>
            <color indexed="81"/>
            <rFont val="Tahoma"/>
            <family val="2"/>
          </rPr>
          <t xml:space="preserve">La limite de 3,5 SMIC pour que cette cotisation se déclenche est paramétrée pour un mois isolé 
</t>
        </r>
      </text>
    </comment>
    <comment ref="G64" authorId="0" shapeId="0" xr:uid="{5E454B1B-B320-4D80-93EF-BDC68EA9D32E}">
      <text>
        <r>
          <rPr>
            <sz val="9"/>
            <color indexed="81"/>
            <rFont val="Tahoma"/>
            <family val="2"/>
          </rPr>
          <t xml:space="preserve">Ce montant est reporté depuis le calcul effectué ci-dessous en Page 2 
</t>
        </r>
      </text>
    </comment>
    <comment ref="G71" authorId="0" shapeId="0" xr:uid="{A1DD6A9F-234B-4D13-8CE3-AE31E2580058}">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2" authorId="0" shapeId="0" xr:uid="{AFCCFE25-BF86-4360-BEBC-DB686E536700}">
      <text>
        <r>
          <rPr>
            <sz val="9"/>
            <color indexed="81"/>
            <rFont val="Tahoma"/>
            <family val="2"/>
          </rPr>
          <t xml:space="preserve">La base du PAS n'est pas toujours égale au Net Imposable. Cf la correction pour une explication en présence d'IJSS AT </t>
        </r>
      </text>
    </comment>
    <comment ref="F82" authorId="0" shapeId="0" xr:uid="{E7A52A4A-8A12-468E-89FD-30BB1579D9AF}">
      <text>
        <r>
          <rPr>
            <sz val="9"/>
            <color indexed="81"/>
            <rFont val="Tahoma"/>
            <family val="2"/>
          </rPr>
          <t xml:space="preserve">Le taux du PAS est récupéré automatiquement dans la Feuille TAUX NEUTRE ( dans le cas où celui-ci s'applique) 
</t>
        </r>
      </text>
    </comment>
    <comment ref="J84" authorId="0" shapeId="0" xr:uid="{87ED5702-B98A-4304-89E1-286DCD94BBA8}">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5" authorId="0" shapeId="0" xr:uid="{A0988AD7-432F-447A-BA3C-905694270AB6}">
      <text>
        <r>
          <rPr>
            <sz val="9"/>
            <color indexed="81"/>
            <rFont val="Tahoma"/>
            <family val="2"/>
          </rPr>
          <t xml:space="preserve">Net à payer avant impôt sur le revenu moins le Prélévement à la Source
</t>
        </r>
      </text>
    </comment>
    <comment ref="E123" authorId="0" shapeId="0" xr:uid="{17A17E20-7B9D-4925-9F11-35F047A47246}">
      <text>
        <r>
          <rPr>
            <sz val="9"/>
            <color indexed="81"/>
            <rFont val="Tahoma"/>
            <family val="2"/>
          </rPr>
          <t xml:space="preserve">Ce montant est reporté à la Ligne Autres Contributions de l'Employeur du BP 
Ligne 60
</t>
        </r>
      </text>
    </comment>
    <comment ref="C126" authorId="0" shapeId="0" xr:uid="{12AF3922-CB71-4C82-9600-F4AC0641D579}">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A47E9F75-100E-4F90-8331-3F4167F36077}">
      <text>
        <r>
          <rPr>
            <sz val="9"/>
            <color indexed="81"/>
            <rFont val="Tahoma"/>
            <family val="2"/>
          </rPr>
          <t xml:space="preserve">
</t>
        </r>
        <r>
          <rPr>
            <sz val="8"/>
            <color indexed="81"/>
            <rFont val="Times New Roman"/>
            <family val="1"/>
          </rPr>
          <t xml:space="preserve">(En plus des 7 % si Salaire Brut &gt; 2,5 SMIC </t>
        </r>
      </text>
    </comment>
    <comment ref="D88" authorId="0" shapeId="0" xr:uid="{7D87BE28-0985-478D-8CFA-13C742AAD32D}">
      <text>
        <r>
          <rPr>
            <sz val="9"/>
            <color indexed="81"/>
            <rFont val="Tahoma"/>
            <family val="2"/>
          </rPr>
          <t xml:space="preserve">La base du PAS n'est pas toujours égale au Net Imposable. Cf la correction pour une explication en présence d'IJSS AT </t>
        </r>
      </text>
    </comment>
    <comment ref="F88" authorId="0" shapeId="0" xr:uid="{76EDC80E-E081-42BC-8523-F3FB76B97A04}">
      <text>
        <r>
          <rPr>
            <sz val="9"/>
            <color indexed="81"/>
            <rFont val="Tahoma"/>
            <family val="2"/>
          </rPr>
          <t xml:space="preserve">Le taux du PAS est récupéré automatiquement dans la Feuille TAUX NEUTRE ( dans le cas où celui-ci s'applique) 
</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J298" authorId="0" shapeId="0" xr:uid="{D07857C6-E8D1-4C3B-9031-E7E7451F61AC}">
      <text>
        <r>
          <rPr>
            <sz val="9"/>
            <color indexed="81"/>
            <rFont val="Tahoma"/>
            <family val="2"/>
          </rPr>
          <t xml:space="preserve">
Salaire de référence le salaire du mois qui précéd la prise des congés Horaire à retenir celui du mois où le salarié prend ses congés.Pour plus de précisions voir le lien ci-dessous</t>
        </r>
      </text>
    </comment>
    <comment ref="J301" authorId="0" shapeId="0" xr:uid="{3F592B95-7582-4E2A-84C2-C302E0070678}">
      <text>
        <r>
          <rPr>
            <sz val="9"/>
            <color indexed="81"/>
            <rFont val="Tahoma"/>
            <family val="2"/>
          </rPr>
          <t xml:space="preserve">
Salaire de référence le salaire du mois qui précéd la prise des congés Horaire à retenir celui du mois où le salarié prend ses congés.Pour plus de précisions voir le lien ci-dessous</t>
        </r>
      </text>
    </comment>
    <comment ref="E334" authorId="0" shapeId="0" xr:uid="{D54FA421-0C76-4C8E-B880-CCD5276FFC0A}">
      <text>
        <r>
          <rPr>
            <sz val="9"/>
            <color indexed="81"/>
            <rFont val="Tahoma"/>
            <family val="2"/>
          </rPr>
          <t xml:space="preserve">On valorise l'absence suivant la règle dite du 1/26e. Le salarié s'est absenté 12 jours ouvrables. La base de calcul est le salaire du mois qui précéde le départ en CP 
</t>
        </r>
      </text>
    </comment>
    <comment ref="H334" authorId="0" shapeId="0" xr:uid="{E0E4F491-AF07-44EF-86F4-9315D4CE3052}">
      <text>
        <r>
          <rPr>
            <sz val="9"/>
            <color indexed="81"/>
            <rFont val="Tahoma"/>
            <family val="2"/>
          </rPr>
          <t xml:space="preserve">La salariée a pris 12 jours ouvrables de CP. Elle a acquis sur la période 2021/2022 30 jours ouvrables de CP. La totalité de ses droits selon cette règle est égale à 1/10 * 26105,35
</t>
        </r>
        <r>
          <rPr>
            <sz val="9"/>
            <color indexed="81"/>
            <rFont val="Tahoma"/>
            <family val="2"/>
          </rPr>
          <t xml:space="preserve">
</t>
        </r>
      </text>
    </comment>
    <comment ref="E336" authorId="0" shapeId="0" xr:uid="{F2B96EF3-4E26-488C-88A3-B71DD363B1FC}">
      <text>
        <r>
          <rPr>
            <sz val="9"/>
            <color indexed="81"/>
            <rFont val="Tahoma"/>
            <family val="2"/>
          </rPr>
          <t xml:space="preserve">Cf le calcul ci-dessous
</t>
        </r>
      </text>
    </comment>
    <comment ref="E346" authorId="0" shapeId="0" xr:uid="{C9F37E4B-64AC-4E9A-8272-911C3D53C5C6}">
      <text>
        <r>
          <rPr>
            <sz val="9"/>
            <color indexed="81"/>
            <rFont val="Tahoma"/>
            <family val="2"/>
          </rPr>
          <t xml:space="preserve">On valorise l'absence suivant la règle dite du 1/26e. Le salarié s'est absenté 12 jours ouvrables. La base de calcul est le salaire du mois qui précéde le départ en CP 
</t>
        </r>
      </text>
    </comment>
    <comment ref="H346" authorId="0" shapeId="0" xr:uid="{7BE3780A-71CD-4472-A58A-B6C37DA40828}">
      <text>
        <r>
          <rPr>
            <sz val="9"/>
            <color indexed="81"/>
            <rFont val="Tahoma"/>
            <family val="2"/>
          </rPr>
          <t xml:space="preserve">La salariée a pris 12 jours ouvrables de CP. Elle a acquis sur la période 2021/2022 30 jours ouvrables de CP. La totalité de ses droits selon cette règle est égale à 1/10 * 26105,35
</t>
        </r>
        <r>
          <rPr>
            <sz val="9"/>
            <color indexed="81"/>
            <rFont val="Tahoma"/>
            <family val="2"/>
          </rPr>
          <t xml:space="preserve">
</t>
        </r>
      </text>
    </comment>
    <comment ref="E348" authorId="0" shapeId="0" xr:uid="{772A3511-46E1-4ADB-8CE0-154DA509EFDC}">
      <text>
        <r>
          <rPr>
            <sz val="9"/>
            <color indexed="81"/>
            <rFont val="Tahoma"/>
            <family val="2"/>
          </rPr>
          <t xml:space="preserve">Cf le calcul ci-dessous
</t>
        </r>
      </text>
    </comment>
    <comment ref="F440" authorId="0" shapeId="0" xr:uid="{F26E0EFB-8C28-4466-BA23-83AD546335EA}">
      <text>
        <r>
          <rPr>
            <sz val="9"/>
            <color indexed="81"/>
            <rFont val="Tahoma"/>
            <family val="2"/>
          </rPr>
          <t>Cf ci-dessus</t>
        </r>
        <r>
          <rPr>
            <b/>
            <sz val="9"/>
            <color indexed="81"/>
            <rFont val="Tahoma"/>
            <family val="2"/>
          </rPr>
          <t xml:space="preserve"> </t>
        </r>
        <r>
          <rPr>
            <sz val="9"/>
            <color indexed="81"/>
            <rFont val="Tahoma"/>
            <family val="2"/>
          </rPr>
          <t xml:space="preserve">
Présence en Février du 1er au 22/O2</t>
        </r>
      </text>
    </comment>
    <comment ref="G618" authorId="0" shapeId="0" xr:uid="{0926766E-670C-458D-88A3-468D67E462C4}">
      <text>
        <r>
          <rPr>
            <sz val="9"/>
            <color indexed="81"/>
            <rFont val="Tahoma"/>
            <family val="2"/>
          </rPr>
          <t xml:space="preserve">Ce montant est reporté à la Ligne Autres Contributions de l'Employeur du BP 
Ligne 60
</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C39" authorId="0" shapeId="0" xr:uid="{F89FDE8C-BA75-4808-B4A8-31C24C3FFBC5}">
      <text>
        <r>
          <rPr>
            <sz val="9"/>
            <color indexed="81"/>
            <rFont val="Tahoma"/>
            <family val="2"/>
          </rPr>
          <t xml:space="preserve">cf le tableau se suivi </t>
        </r>
      </text>
    </comment>
    <comment ref="C43" authorId="0" shapeId="0" xr:uid="{38C84CDA-4277-4340-8660-0194735B5720}">
      <text>
        <r>
          <rPr>
            <sz val="9"/>
            <color indexed="81"/>
            <rFont val="Tahoma"/>
            <family val="2"/>
          </rPr>
          <t xml:space="preserve">Par définition le PMSS n'est pas proratisé en cas d'absence. 
</t>
        </r>
      </text>
    </comment>
    <comment ref="C51" authorId="0" shapeId="0" xr:uid="{F1A09FF6-F078-4B66-9B7B-156065953C83}">
      <text>
        <r>
          <rPr>
            <sz val="9"/>
            <color indexed="81"/>
            <rFont val="Tahoma"/>
            <family val="2"/>
          </rPr>
          <t xml:space="preserve">cf le tableau de suivi 
</t>
        </r>
      </text>
    </comment>
    <comment ref="C54" authorId="0" shapeId="0" xr:uid="{4AA45C69-A491-420C-9EAD-9851D03F4083}">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7" authorId="0" shapeId="0" xr:uid="{C5FF092E-AB9C-4192-A7DA-6150AAB24F14}">
      <text>
        <r>
          <rPr>
            <sz val="9"/>
            <color indexed="81"/>
            <rFont val="Tahoma"/>
            <family val="2"/>
          </rPr>
          <t xml:space="preserve">La particularité de cette Cotisation est que lorsque le Salaire Brut est inférieur au PMSS la T1 est nulle 
</t>
        </r>
      </text>
    </comment>
    <comment ref="C61" authorId="0" shapeId="0" xr:uid="{58377D81-260A-473A-BD68-F46918F663FB}">
      <text>
        <r>
          <rPr>
            <sz val="9"/>
            <color indexed="81"/>
            <rFont val="Tahoma"/>
            <family val="2"/>
          </rPr>
          <t>La limite de 3,5 SMIC pour que cette cotisation se déclenche est paramétrée pour un mois isolé 
Mais dans le cas présent nous travaillons en régularisation progressive</t>
        </r>
      </text>
    </comment>
    <comment ref="G66" authorId="0" shapeId="0" xr:uid="{E753F96B-6787-40CE-BF46-6C9492135C3A}">
      <text>
        <r>
          <rPr>
            <sz val="9"/>
            <color indexed="81"/>
            <rFont val="Tahoma"/>
            <family val="2"/>
          </rPr>
          <t xml:space="preserve">Ce montant est reporté depuis le calcul effectué ci-dessous en Page 2 
</t>
        </r>
      </text>
    </comment>
    <comment ref="G73" authorId="0" shapeId="0" xr:uid="{85220185-0475-4F2F-A00A-9F31C4D34C3D}">
      <text>
        <r>
          <rPr>
            <sz val="9"/>
            <color indexed="81"/>
            <rFont val="Tahoma"/>
            <family val="2"/>
          </rPr>
          <t xml:space="preserve">La REG GEN de COT. Éventuellement applicable est reprise à partir de la Feuille RED. GEN. De COT. 
Par ailleurs lorsque l'entreprise a moins de 20 salariés une réduction de cotisations de 1,5 EUROS par heures supplémentaires est accordée. 
</t>
        </r>
      </text>
    </comment>
    <comment ref="D85" authorId="0" shapeId="0" xr:uid="{053BF82A-D586-4710-AED2-2B27B1942ED5}">
      <text>
        <r>
          <rPr>
            <sz val="9"/>
            <color indexed="81"/>
            <rFont val="Tahoma"/>
            <family val="2"/>
          </rPr>
          <t xml:space="preserve">La base du PAS n'est pas toujours égale au Net Imposable. Cf la correction pour une explication en présence d'IJSS AT </t>
        </r>
      </text>
    </comment>
    <comment ref="F85" authorId="0" shapeId="0" xr:uid="{118FF9E8-5F83-4995-9C85-95797EB85B5F}">
      <text>
        <r>
          <rPr>
            <sz val="9"/>
            <color indexed="81"/>
            <rFont val="Tahoma"/>
            <family val="2"/>
          </rPr>
          <t xml:space="preserve">Le taux du PAS est récupéré automatiquement dans la Feuille TAUX NEUTRE ( dans le cas où celui-ci s'applique) 
</t>
        </r>
      </text>
    </comment>
    <comment ref="J87" authorId="0" shapeId="0" xr:uid="{42EB962E-501F-4D9B-A248-40D2092D31AD}">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8" authorId="0" shapeId="0" xr:uid="{06CDBAB0-FE79-43FB-8C0F-EEE60969FC27}">
      <text>
        <r>
          <rPr>
            <sz val="9"/>
            <color indexed="81"/>
            <rFont val="Tahoma"/>
            <family val="2"/>
          </rPr>
          <t xml:space="preserve">Net à payer avant impôt sur le revenu moins le Prélévement à la Source
</t>
        </r>
      </text>
    </comment>
    <comment ref="I122" authorId="0" shapeId="0" xr:uid="{3B7D2032-7D8A-4DD6-8706-AFE91019A090}">
      <text>
        <r>
          <rPr>
            <sz val="9"/>
            <color indexed="81"/>
            <rFont val="Tahoma"/>
            <family val="2"/>
          </rPr>
          <t xml:space="preserve">Ce montant est reporté à la Ligne Autres Contributions de l'Employeur du BP 
Ligne 60
</t>
        </r>
      </text>
    </comment>
    <comment ref="C123" authorId="0" shapeId="0" xr:uid="{C57A8198-4CA3-44EC-B3D2-0BEB8B19C930}">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82E33FE6-2EC6-407C-8886-CC8E08380C09}">
      <text>
        <r>
          <rPr>
            <sz val="9"/>
            <color indexed="81"/>
            <rFont val="Tahoma"/>
            <family val="2"/>
          </rPr>
          <t xml:space="preserve">
</t>
        </r>
        <r>
          <rPr>
            <sz val="8"/>
            <color indexed="81"/>
            <rFont val="Times New Roman"/>
            <family val="1"/>
          </rPr>
          <t xml:space="preserve">(En plus des 7 % si Salaire Brut &gt; 2,5 SMIC </t>
        </r>
      </text>
    </comment>
    <comment ref="D89" authorId="0" shapeId="0" xr:uid="{A569CF98-6ABF-4B11-A419-6D92A1350EE3}">
      <text>
        <r>
          <rPr>
            <sz val="9"/>
            <color indexed="81"/>
            <rFont val="Tahoma"/>
            <family val="2"/>
          </rPr>
          <t xml:space="preserve">La base du PAS n'est pas toujours égale au Net Imposable. Cf la correction pour une explication en présence d'IJSS AT </t>
        </r>
      </text>
    </comment>
    <comment ref="F89" authorId="0" shapeId="0" xr:uid="{9DEC42CE-5599-40BE-B2DB-A0EED4C5EC88}">
      <text>
        <r>
          <rPr>
            <sz val="9"/>
            <color indexed="81"/>
            <rFont val="Tahoma"/>
            <family val="2"/>
          </rPr>
          <t xml:space="preserve">Le taux du PAS est récupéré automatiquement dans la Feuille TAUX NEUTRE ( dans le cas où celui-ci s'applique) 
</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C66" authorId="0" shapeId="0" xr:uid="{E6C23D4D-217B-4EB6-B9C6-4B527004D10E}">
      <text>
        <r>
          <rPr>
            <sz val="9"/>
            <color indexed="81"/>
            <rFont val="Tahoma"/>
            <family val="2"/>
          </rPr>
          <t>Le salarié dont le salaire de base est de 1800 euros  PLUS une prime d'ancienneté de 90 uros a effectué 8 heures supplémentaires Le nombre d'heures URSSAF est donc de 159,67</t>
        </r>
        <r>
          <rPr>
            <b/>
            <sz val="9"/>
            <color indexed="81"/>
            <rFont val="Tahoma"/>
            <family val="2"/>
          </rPr>
          <t xml:space="preserve">
</t>
        </r>
        <r>
          <rPr>
            <sz val="9"/>
            <color indexed="81"/>
            <rFont val="Tahoma"/>
            <family val="2"/>
          </rPr>
          <t xml:space="preserve">
</t>
        </r>
      </text>
    </comment>
    <comment ref="F66" authorId="0" shapeId="0" xr:uid="{BEC02AD0-8A77-4340-95F8-467D5F8F9383}">
      <text>
        <r>
          <rPr>
            <sz val="9"/>
            <color indexed="81"/>
            <rFont val="Tahoma"/>
            <family val="2"/>
          </rPr>
          <t>Plus précisément 3,5 
 SMIC Horaire * Nombre d'heures URSSAF</t>
        </r>
        <r>
          <rPr>
            <b/>
            <sz val="9"/>
            <color indexed="81"/>
            <rFont val="Tahoma"/>
            <family val="2"/>
          </rPr>
          <t xml:space="preserve"> 
</t>
        </r>
        <r>
          <rPr>
            <sz val="9"/>
            <color indexed="81"/>
            <rFont val="Tahoma"/>
            <family val="2"/>
          </rPr>
          <t xml:space="preserve">
</t>
        </r>
      </text>
    </comment>
    <comment ref="H66" authorId="0" shapeId="0" xr:uid="{84C0FC2E-607C-4000-ACB8-EF2CD223098C}">
      <text>
        <r>
          <rPr>
            <sz val="9"/>
            <color indexed="81"/>
            <rFont val="Tahoma"/>
            <family val="2"/>
          </rPr>
          <t xml:space="preserve">OUI : le taux de 1,8 % s'active car le salaire brut cumullé est supérieur à la limite de 3,5 SMIC Cumulé. Dans le cas contraire.
</t>
        </r>
      </text>
    </comment>
    <comment ref="I66" authorId="0" shapeId="0" xr:uid="{D8575BBC-020D-4F5B-BC3D-FA7B1DC711B2}">
      <text>
        <r>
          <rPr>
            <sz val="9"/>
            <color indexed="81"/>
            <rFont val="Tahoma"/>
            <family val="2"/>
          </rPr>
          <t xml:space="preserve">Si le SALAIRE BRUT CUMULE est supérieur à la limite de 3,5 SMIC CUMULE alors la BASE CUMULEE est égale au SALAIRE BRUT CUMULE.  Sinon elle est de 0
</t>
        </r>
      </text>
    </comment>
    <comment ref="J67" authorId="0" shapeId="0" xr:uid="{29F7681B-41AF-42E2-A113-B4C6C91979D6}">
      <text>
        <r>
          <rPr>
            <sz val="9"/>
            <color indexed="81"/>
            <rFont val="Tahoma"/>
            <family val="2"/>
          </rPr>
          <t xml:space="preserve">La Base du Mois  est égale à la Base Cumulée du mois en cours - la Base Cumulée du mois précédent 
</t>
        </r>
      </text>
    </comment>
    <comment ref="L67" authorId="0" shapeId="0" xr:uid="{BAD3CE1E-681C-4A7E-A669-93EBA9D2462A}">
      <text>
        <r>
          <rPr>
            <sz val="9"/>
            <color indexed="81"/>
            <rFont val="Tahoma"/>
            <family val="2"/>
          </rPr>
          <t>Le montant du mois est égale à la Base du mois en cours* 1,8 %</t>
        </r>
        <r>
          <rPr>
            <b/>
            <sz val="9"/>
            <color indexed="81"/>
            <rFont val="Tahoma"/>
            <family val="2"/>
          </rPr>
          <t xml:space="preserve"> 
</t>
        </r>
        <r>
          <rPr>
            <sz val="9"/>
            <color indexed="81"/>
            <rFont val="Tahoma"/>
            <family val="2"/>
          </rPr>
          <t xml:space="preserve">
</t>
        </r>
      </text>
    </comment>
    <comment ref="M67" authorId="0" shapeId="0" xr:uid="{28ACE793-81BC-4B8C-A6DC-399680D80CD4}">
      <text>
        <r>
          <rPr>
            <sz val="9"/>
            <color indexed="81"/>
            <rFont val="Tahoma"/>
            <family val="2"/>
          </rPr>
          <t xml:space="preserve">Dans le cas où le SALAIRE BRUT CUMULE est inférieur ou égal à 3,5 SMIC CUMULE Il faudra faire figurer dans la rubique ALLEGEMENT DE COTISATIONS un montant cumulé égal au SALAIRE BRUT CUMULE *1,8 % 
</t>
        </r>
      </text>
    </comment>
    <comment ref="N67" authorId="0" shapeId="0" xr:uid="{46BAB80B-257A-4DB4-A9A2-B740BBEF6C5C}">
      <text>
        <r>
          <rPr>
            <sz val="9"/>
            <color indexed="81"/>
            <rFont val="Tahoma"/>
            <family val="2"/>
          </rPr>
          <t xml:space="preserve">L'ALLEGEMENT du MOIS est égal à l'ALLEEGEMENT CUMULE du Mois en cours MOINS L'ALLEGEMENT CUMULE du mois précédent.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<sst xmlns="http://schemas.openxmlformats.org/spreadsheetml/2006/main" count="16167" uniqueCount="2003">
  <si>
    <t xml:space="preserve">          BULLETIN  DE  SALAIRE</t>
  </si>
  <si>
    <t>EMPLOYEUR</t>
  </si>
  <si>
    <t>SALARIE</t>
  </si>
  <si>
    <t xml:space="preserve">Nom </t>
  </si>
  <si>
    <t xml:space="preserve">Adresse </t>
  </si>
  <si>
    <t xml:space="preserve">Prénom </t>
  </si>
  <si>
    <t xml:space="preserve">Emploi </t>
  </si>
  <si>
    <t>N° SIRET</t>
  </si>
  <si>
    <t xml:space="preserve">Position </t>
  </si>
  <si>
    <t>Code APE</t>
  </si>
  <si>
    <t xml:space="preserve">N° de S.S. </t>
  </si>
  <si>
    <t>URSSAF</t>
  </si>
  <si>
    <t>Effectif</t>
  </si>
  <si>
    <t>Statut = C ou NC ou D</t>
  </si>
  <si>
    <t xml:space="preserve">Heures URSSAF </t>
  </si>
  <si>
    <t xml:space="preserve">SMICH </t>
  </si>
  <si>
    <t xml:space="preserve">  Période  du</t>
  </si>
  <si>
    <t xml:space="preserve">Au </t>
  </si>
  <si>
    <t xml:space="preserve">Payé le </t>
  </si>
  <si>
    <t xml:space="preserve"> Salaire de base</t>
  </si>
  <si>
    <t>à</t>
  </si>
  <si>
    <t xml:space="preserve">AN TR </t>
  </si>
  <si>
    <t>Prime d'ancienneté</t>
  </si>
  <si>
    <t xml:space="preserve">Primes entrant dans la base de calcul des heures supplémentaires et des heures complémentaires </t>
  </si>
  <si>
    <t xml:space="preserve">Avantages en nature </t>
  </si>
  <si>
    <t>Heures complémentaires à + 10 %</t>
  </si>
  <si>
    <t xml:space="preserve">Heures complémentaires à + 25 % </t>
  </si>
  <si>
    <t xml:space="preserve">Heures supplémentaires à + 10 % </t>
  </si>
  <si>
    <t xml:space="preserve"> Heures supplémentaires  à  + 50 %</t>
  </si>
  <si>
    <t xml:space="preserve">à </t>
  </si>
  <si>
    <t>Absence du 16/01 au 22/01</t>
  </si>
  <si>
    <t>Commissions</t>
  </si>
  <si>
    <t>Maintien du salaire</t>
  </si>
  <si>
    <t xml:space="preserve">IJSS Brute </t>
  </si>
  <si>
    <t xml:space="preserve">Garantie du Net </t>
  </si>
  <si>
    <t xml:space="preserve">Indemnité de congés payés </t>
  </si>
  <si>
    <t>Indemnité compensatrice de congés payés</t>
  </si>
  <si>
    <t xml:space="preserve">Indemnité de licenciement </t>
  </si>
  <si>
    <t>Prime annuelle</t>
  </si>
  <si>
    <t>PLAFOND S.S.  :</t>
  </si>
  <si>
    <t>SALAIRE BRUT TOTAL</t>
  </si>
  <si>
    <t xml:space="preserve">Cotisations et contributions sociales </t>
  </si>
  <si>
    <t>Base</t>
  </si>
  <si>
    <t xml:space="preserve">Tx Salarial </t>
  </si>
  <si>
    <t xml:space="preserve">Tx patronal </t>
  </si>
  <si>
    <t xml:space="preserve">Part salariale </t>
  </si>
  <si>
    <t xml:space="preserve">Part patronale </t>
  </si>
  <si>
    <t xml:space="preserve">SANTE </t>
  </si>
  <si>
    <t>Sécurité Sociale Maladie Maternité Invalidité Décés 1.</t>
  </si>
  <si>
    <t xml:space="preserve">Sécurité sociale Maladie Maternité Invalidité Décés 2. </t>
  </si>
  <si>
    <t xml:space="preserve">Mutuelle Cadres </t>
  </si>
  <si>
    <t xml:space="preserve">Mutuelle Non Cadres </t>
  </si>
  <si>
    <t xml:space="preserve">Prévoyance Complémentaire Non Cadres </t>
  </si>
  <si>
    <t xml:space="preserve">Prévoyance Complémentaire Cadres </t>
  </si>
  <si>
    <t>Assurance décés des cadres  (TA)</t>
  </si>
  <si>
    <t xml:space="preserve">Retraite Supplémentaire Art 83 </t>
  </si>
  <si>
    <t xml:space="preserve">ACCIDENT DU TRAVAIL - MALADIES PROFESSIONNELLES </t>
  </si>
  <si>
    <t xml:space="preserve">RETRAITE </t>
  </si>
  <si>
    <t>Sécurité Sociale Plafonnée</t>
  </si>
  <si>
    <t xml:space="preserve">Sécurité Sociale déplafonnée </t>
  </si>
  <si>
    <t>Complémentaire T1</t>
  </si>
  <si>
    <t xml:space="preserve">Complémentaire T2 </t>
  </si>
  <si>
    <t xml:space="preserve">FAMILLE  </t>
  </si>
  <si>
    <t xml:space="preserve">Allocations familiales Taux de base </t>
  </si>
  <si>
    <t xml:space="preserve">Allocations Famliales Taux Majoré </t>
  </si>
  <si>
    <t xml:space="preserve">ASSURANCE CHOMAGE </t>
  </si>
  <si>
    <t>Chômage ( TA+TB)</t>
  </si>
  <si>
    <t>APEC (TA+TB)</t>
  </si>
  <si>
    <t xml:space="preserve">AUTRES CONTRIBUTIONS DUES PAR L'EMPLOYEUR </t>
  </si>
  <si>
    <t xml:space="preserve">COTISATIONS STATUTAIRES OU PREVUES PAR LA CONVENTION COLLECTIVE  </t>
  </si>
  <si>
    <t xml:space="preserve">C.S.G  déductible de l'impôt sur le revenu </t>
  </si>
  <si>
    <t xml:space="preserve">C.S.G./ C.R.D.S non déductible de l'impôt sur le revenu </t>
  </si>
  <si>
    <t xml:space="preserve">CSG  6,8 % sur Heures Supplémentaires  Non déductible </t>
  </si>
  <si>
    <t xml:space="preserve">CSG  6,8 % sur Heures supplémentaires Déductible </t>
  </si>
  <si>
    <t>CSG / CRDS 2,9 %  (Non déductible) sur Heures Supplémentaires</t>
  </si>
  <si>
    <t>EXONERATIONS, ECRETEMENTS ET ALLEGEMENTS DE COTISATIONS</t>
  </si>
  <si>
    <t xml:space="preserve">Réduction cotisations heures supplémentaires , complémentaires et autres </t>
  </si>
  <si>
    <t xml:space="preserve">Total des Cotisations et Contributions </t>
  </si>
  <si>
    <t xml:space="preserve">Tickets Restaurant  PS / PP </t>
  </si>
  <si>
    <t>Indemnité de transport</t>
  </si>
  <si>
    <t xml:space="preserve">NET A PAYER AVANT IMPOT SUR LE REVENU </t>
  </si>
  <si>
    <t xml:space="preserve">Dont évolution de la rémunération liée à la suppression des cotisations maladie et assurance chômage  </t>
  </si>
  <si>
    <t xml:space="preserve">Impöt sur le revenu </t>
  </si>
  <si>
    <t xml:space="preserve">Base </t>
  </si>
  <si>
    <t xml:space="preserve">Taux personnalisé / Taux non personnalisé </t>
  </si>
  <si>
    <t>Montant</t>
  </si>
  <si>
    <t xml:space="preserve">Total versé par l'employeur </t>
  </si>
  <si>
    <t xml:space="preserve">Allégement de cotisations employeur </t>
  </si>
  <si>
    <t xml:space="preserve">Net à payer au salarié </t>
  </si>
  <si>
    <t xml:space="preserve">Net imposable </t>
  </si>
  <si>
    <t xml:space="preserve">Mois </t>
  </si>
  <si>
    <t xml:space="preserve">Cumuls </t>
  </si>
  <si>
    <t>Congés Payés N-1 / N</t>
  </si>
  <si>
    <t>Congés Payés N / N+1</t>
  </si>
  <si>
    <t xml:space="preserve">Prélèvement à la source </t>
  </si>
  <si>
    <t xml:space="preserve">Acquis </t>
  </si>
  <si>
    <t xml:space="preserve">Cumul mois précédent </t>
  </si>
  <si>
    <t>Heures Suppl. / Compl. défiscalisées</t>
  </si>
  <si>
    <t xml:space="preserve">Pris </t>
  </si>
  <si>
    <t xml:space="preserve">Acquis sur le mois </t>
  </si>
  <si>
    <t>Salaire brut</t>
  </si>
  <si>
    <t xml:space="preserve">Reste </t>
  </si>
  <si>
    <t>« Pour plus d’informations, voir la rubrique dédiée au bulletin de paye sur www.service-public.fr ».</t>
  </si>
  <si>
    <t xml:space="preserve">Pour faire valoir vos droits conservez ce bulletin de paie sans limitation de durée </t>
  </si>
  <si>
    <t xml:space="preserve">Autres contributions </t>
  </si>
  <si>
    <t>Taux patronal</t>
  </si>
  <si>
    <t xml:space="preserve">Mt Pat </t>
  </si>
  <si>
    <t xml:space="preserve">FNAL Base plafonnée </t>
  </si>
  <si>
    <t xml:space="preserve">FNAL Totalité </t>
  </si>
  <si>
    <t>Versement de  mobilité</t>
  </si>
  <si>
    <t>Contribution de solidarité pour l'autonomie</t>
  </si>
  <si>
    <t xml:space="preserve">Forfait social </t>
  </si>
  <si>
    <t xml:space="preserve">Forfait social sur Retraite Supplémentaire Art 83 </t>
  </si>
  <si>
    <t xml:space="preserve">Contribution dialogue social </t>
  </si>
  <si>
    <t>Taxe d'apprentissage</t>
  </si>
  <si>
    <t>Formation professionnelle</t>
  </si>
  <si>
    <t xml:space="preserve">Participation à l'effort de construction </t>
  </si>
  <si>
    <t>Suppression de la cotisation maladie applicable au 31/12/2017</t>
  </si>
  <si>
    <t>Montant de la part salariale de cotisation chômage supprimée</t>
  </si>
  <si>
    <t xml:space="preserve">Montant à reporter sur le Bulletin de paie </t>
  </si>
  <si>
    <t xml:space="preserve">GAIN / PERTE </t>
  </si>
  <si>
    <t xml:space="preserve">Augmentation de la CSG CRDS </t>
  </si>
  <si>
    <t xml:space="preserve">  PERIODE DU  :</t>
  </si>
  <si>
    <t>Au :</t>
  </si>
  <si>
    <t xml:space="preserve">Prime d'ancienneté </t>
  </si>
  <si>
    <t xml:space="preserve"> Heures supplémentaires  à  + 25 %</t>
  </si>
  <si>
    <t xml:space="preserve">Cotisations et Contributions Sociales Obligatoires </t>
  </si>
  <si>
    <t>Sécurité sociale Maladie Maternité Invalidité Décés 1.</t>
  </si>
  <si>
    <t>Maintien de salaire TA</t>
  </si>
  <si>
    <t xml:space="preserve">Maintien de salaire TB </t>
  </si>
  <si>
    <t xml:space="preserve">Allocations Familiales Taux de Base </t>
  </si>
  <si>
    <t>Chômage</t>
  </si>
  <si>
    <t xml:space="preserve">CSG sur Heures Supplémentaires  Non déductible </t>
  </si>
  <si>
    <t xml:space="preserve">CSG sur Heures supplémentaires Déductible </t>
  </si>
  <si>
    <t>CSG / CRDS (Non déductible) sur Heures Supplémentaires</t>
  </si>
  <si>
    <t xml:space="preserve">EXONERATIONS ET ALLEGEMENTS DE COTISATIONS </t>
  </si>
  <si>
    <t xml:space="preserve">Cotisations et Contributions Sociales Facultatives </t>
  </si>
  <si>
    <t>Retraite Supplémentaire Art 83</t>
  </si>
  <si>
    <t xml:space="preserve">Montant Net Social </t>
  </si>
  <si>
    <t>Tickets Restaurant PS et PP</t>
  </si>
  <si>
    <t xml:space="preserve">IndemnIté de Transport </t>
  </si>
  <si>
    <t>Avantage en nature</t>
  </si>
  <si>
    <t xml:space="preserve">Net Imposable </t>
  </si>
  <si>
    <t xml:space="preserve">Montant net des heures supplémentaires / Complémentaires/ RTT Exonérées </t>
  </si>
  <si>
    <t xml:space="preserve">Montant net des heures supplémentaires / Complémentaires/ RTT Non Exonérées </t>
  </si>
  <si>
    <t xml:space="preserve">Impöt sur le revenu Prélevé à la source </t>
  </si>
  <si>
    <t xml:space="preserve"> </t>
  </si>
  <si>
    <t>Net à payer au salarié (en euros)</t>
  </si>
  <si>
    <t>Allégements de Cotisations Employeur</t>
  </si>
  <si>
    <t>e</t>
  </si>
  <si>
    <t>mesdroitssociaux.gouv.fr</t>
  </si>
  <si>
    <t>(2,4 -0,95)</t>
  </si>
  <si>
    <t xml:space="preserve">Attention : calculée sur la TA+TB </t>
  </si>
  <si>
    <t xml:space="preserve">A  compter du 1 er Octobre </t>
  </si>
  <si>
    <t>(2,4 )</t>
  </si>
  <si>
    <t xml:space="preserve">A </t>
  </si>
  <si>
    <t>B</t>
  </si>
  <si>
    <t>C</t>
  </si>
  <si>
    <t>D</t>
  </si>
  <si>
    <t>E</t>
  </si>
  <si>
    <t>Tx Pat.</t>
  </si>
  <si>
    <t xml:space="preserve">Un(e) salariée </t>
  </si>
  <si>
    <t xml:space="preserve">Cadre </t>
  </si>
  <si>
    <t xml:space="preserve">Effectifs </t>
  </si>
  <si>
    <t>salariés</t>
  </si>
  <si>
    <t>Taux AT</t>
  </si>
  <si>
    <t>Versement mobilité</t>
  </si>
  <si>
    <t xml:space="preserve">Mutuelle </t>
  </si>
  <si>
    <t>PS</t>
  </si>
  <si>
    <t>PP</t>
  </si>
  <si>
    <t xml:space="preserve">Totalité </t>
  </si>
  <si>
    <t>Prévoyance Complémentaire</t>
  </si>
  <si>
    <t xml:space="preserve">Salaire de base </t>
  </si>
  <si>
    <t>euros</t>
  </si>
  <si>
    <t xml:space="preserve">Tickets Restaurant </t>
  </si>
  <si>
    <t xml:space="preserve">Valeur faciale </t>
  </si>
  <si>
    <t>PP TR</t>
  </si>
  <si>
    <t>PS TR</t>
  </si>
  <si>
    <t xml:space="preserve">Convention Collective  Nationale des Entreprises d' Architecture  IDCC 2332 </t>
  </si>
  <si>
    <t xml:space="preserve">Compléter le masque de Saisie </t>
  </si>
  <si>
    <t xml:space="preserve">Seules les zones en Jaune doivent être complétées </t>
  </si>
  <si>
    <t xml:space="preserve">Elle bénéficie d'une Prime d'ancienneté égale à 3% de son salaire brut. </t>
  </si>
  <si>
    <t xml:space="preserve">Vous saisirez directement la prime d'ancienneté  dans le haut du bulletin </t>
  </si>
  <si>
    <t xml:space="preserve">Etablir le Bulletin de Paie de Janvier  dans </t>
  </si>
  <si>
    <t>la Version Janvier 2023</t>
  </si>
  <si>
    <t>le Format Juillet 2023</t>
  </si>
  <si>
    <t>Vous préparez l'impression de vos bulletins de paie en masquant les lignes inutilisées et en paramètrant la taille et les marges</t>
  </si>
  <si>
    <t xml:space="preserve">Pour ce premier exercice vous n'aurez à utiliser que les Feuilles </t>
  </si>
  <si>
    <t>BP Version Janvier 2023</t>
  </si>
  <si>
    <t>BP Format Juillet 2023</t>
  </si>
  <si>
    <t>Correction</t>
  </si>
  <si>
    <t>Le signe utilisé aurait été différent de celui utilisé dans la</t>
  </si>
  <si>
    <t>'=-G71+SI(C59=0;J33*1,8%;0) +SI(C37=0;J33*6%;0)</t>
  </si>
  <si>
    <t>ligne Exonération et allégements de cotisations</t>
  </si>
  <si>
    <t>G71</t>
  </si>
  <si>
    <t xml:space="preserve">SMICH de référence </t>
  </si>
  <si>
    <t xml:space="preserve">Base CSG CRDS </t>
  </si>
  <si>
    <t xml:space="preserve">0,9825 * Salaire brut </t>
  </si>
  <si>
    <t xml:space="preserve">PP Mutuelle </t>
  </si>
  <si>
    <t xml:space="preserve">PP Prévoyance Complémentaire </t>
  </si>
  <si>
    <t xml:space="preserve">Salaire brut </t>
  </si>
  <si>
    <t xml:space="preserve">Cotisations salariales </t>
  </si>
  <si>
    <t>PS des TR</t>
  </si>
  <si>
    <t xml:space="preserve">CSG CRDS Non déductible </t>
  </si>
  <si>
    <t xml:space="preserve">PP Mutuelles </t>
  </si>
  <si>
    <t xml:space="preserve">Allgements de cotisations Ligne 84 du BP </t>
  </si>
  <si>
    <t>BP1</t>
  </si>
  <si>
    <t>BP 2</t>
  </si>
  <si>
    <t xml:space="preserve">Non application du taux de 6 % </t>
  </si>
  <si>
    <t>Non application du taux de 1,8%</t>
  </si>
  <si>
    <t xml:space="preserve">Réduction générale de cotisations </t>
  </si>
  <si>
    <t xml:space="preserve">Cotisations patronales </t>
  </si>
  <si>
    <t xml:space="preserve">Net à payer  avant impôt sur le revenu </t>
  </si>
  <si>
    <t xml:space="preserve">Net à payer après Prélévement à la source </t>
  </si>
  <si>
    <t>Net à payer au salarié</t>
  </si>
  <si>
    <t xml:space="preserve">Pour apprécier la limite de 1,6 SMIC on fait le calcul </t>
  </si>
  <si>
    <t xml:space="preserve">Cellule </t>
  </si>
  <si>
    <t xml:space="preserve">Limite </t>
  </si>
  <si>
    <t xml:space="preserve">Pas de réduction générale de cotisations </t>
  </si>
  <si>
    <t xml:space="preserve">Salaire brut &gt; Limite </t>
  </si>
  <si>
    <t>=ARRONDI(Nb d'heures URSSAF*SMICH de réfrence*1,6)</t>
  </si>
  <si>
    <t>=ARRONDI(151,67*11,65*1,6;2) =</t>
  </si>
  <si>
    <t xml:space="preserve">Pour apprécier la limite de 3,5 SMIC  on fait le calcul </t>
  </si>
  <si>
    <t xml:space="preserve">SMICH  de référence </t>
  </si>
  <si>
    <t xml:space="preserve">( c'est le SMICH au 31/12/2023 qui doit s'appliquer pour apprécier la limite) </t>
  </si>
  <si>
    <t xml:space="preserve">Non </t>
  </si>
  <si>
    <r>
      <t xml:space="preserve">Le montant trouvé est reporté également dans la cellule J84 avec un </t>
    </r>
    <r>
      <rPr>
        <b/>
        <sz val="12"/>
        <color theme="1"/>
        <rFont val="Times New Roman"/>
        <family val="1"/>
      </rPr>
      <t>signe inverse</t>
    </r>
    <r>
      <rPr>
        <sz val="12"/>
        <color theme="1"/>
        <rFont val="Times New Roman"/>
        <family val="1"/>
      </rPr>
      <t xml:space="preserve"> de celui porté dans la cellule G71 </t>
    </r>
  </si>
  <si>
    <t xml:space="preserve">2 cas possibles </t>
  </si>
  <si>
    <t xml:space="preserve">Le montant porté dans la cellule G71 est négatif </t>
  </si>
  <si>
    <t xml:space="preserve">Le montant reporté dans la cellule G 71 est égal à </t>
  </si>
  <si>
    <t xml:space="preserve">OUI </t>
  </si>
  <si>
    <t xml:space="preserve">Généralisation </t>
  </si>
  <si>
    <t xml:space="preserve">Précisions </t>
  </si>
  <si>
    <t xml:space="preserve">si les effectifs de l'entreprise sont inférieurs  à 20 </t>
  </si>
  <si>
    <t>Le nombre  des heures supplémentaires et complémentaires effectuées  * 1,5</t>
  </si>
  <si>
    <t xml:space="preserve">si les effectifs de l'entreprise sont compris entre 20 et 250 salariés </t>
  </si>
  <si>
    <t>Le nombre  des heures supplémentaires et complémentaires effectuées  * 0,5</t>
  </si>
  <si>
    <t xml:space="preserve">Le montant trouvé est affecté d'un signe négatif et vient donc s'ajouter à la réduction générale de cotisations éventuellement applicable </t>
  </si>
  <si>
    <t xml:space="preserve">Le taux dans les Hauts de Seine passe à 3,2 %  à compter de Février 2024 </t>
  </si>
  <si>
    <t xml:space="preserve">la Réduction Générale de Cotisations ( ex réduction Fillon) </t>
  </si>
  <si>
    <t xml:space="preserve">soit ici </t>
  </si>
  <si>
    <r>
      <rPr>
        <b/>
        <sz val="12"/>
        <color theme="1"/>
        <rFont val="Times New Roman"/>
        <family val="1"/>
      </rPr>
      <t>Réduction générale de Cotisations</t>
    </r>
    <r>
      <rPr>
        <sz val="12"/>
        <color theme="1"/>
        <rFont val="Times New Roman"/>
        <family val="1"/>
      </rPr>
      <t xml:space="preserve"> </t>
    </r>
  </si>
  <si>
    <t xml:space="preserve">La Réduction Générale de Cotisations s'applique </t>
  </si>
  <si>
    <t xml:space="preserve">La Réduction Générale de Cotisations ne s'applique pas </t>
  </si>
  <si>
    <t xml:space="preserve">Dans la cellule G71, outre le montant de l'éventuelle Réduction Générale de Cotisations applicable, on trouve le cas échéant </t>
  </si>
  <si>
    <t>lorsque celle-ci ne s'applique pas (on considére en effet que c'est alors un allègement de cotisations )</t>
  </si>
  <si>
    <t xml:space="preserve">lorsque celle-ci ne s'applique pas ( on considére en effet que c'est alors un allègement de cotisations) </t>
  </si>
  <si>
    <t xml:space="preserve">Affecté d'un signe positif </t>
  </si>
  <si>
    <t xml:space="preserve">Car  Salaire Brut &lt;3,5 SMIC </t>
  </si>
  <si>
    <t xml:space="preserve">D'où un Allègement de Cotisations  de </t>
  </si>
  <si>
    <t>1,8 % * Salaire brut =</t>
  </si>
  <si>
    <r>
      <t xml:space="preserve">La cotisation </t>
    </r>
    <r>
      <rPr>
        <b/>
        <sz val="12"/>
        <color theme="1"/>
        <rFont val="Times New Roman"/>
        <family val="1"/>
      </rPr>
      <t>Ligne 59  Cellule G59</t>
    </r>
    <r>
      <rPr>
        <sz val="12"/>
        <color theme="1"/>
        <rFont val="Times New Roman"/>
        <family val="1"/>
      </rPr>
      <t xml:space="preserve"> n'a pas été activée </t>
    </r>
  </si>
  <si>
    <t xml:space="preserve">Pour apprécier la limite de 2,5 SMIC il faut effectuer le calcul suivant </t>
  </si>
  <si>
    <t>=arrondi( Nb d'heures URSSAF*SMICH applicable*2,5;2)</t>
  </si>
  <si>
    <t xml:space="preserve">En </t>
  </si>
  <si>
    <t xml:space="preserve">le SMICH applicable est le SMICH applicable le 31/12/2023 soit </t>
  </si>
  <si>
    <t xml:space="preserve">arrondi( 151,67*11,52*2,5;2) = </t>
  </si>
  <si>
    <t xml:space="preserve">Le salaire brut </t>
  </si>
  <si>
    <t xml:space="preserve">On considére donc que l'entreprise a bénéficié d'un allègement de cotisations  égal au montant de la cotisation non prélevée  soit </t>
  </si>
  <si>
    <t xml:space="preserve">=3502*6% = </t>
  </si>
  <si>
    <t xml:space="preserve">Dans notre exemple cette limite est donc  de </t>
  </si>
  <si>
    <t xml:space="preserve">étant inférieur à cette limite la cotisation ne doit donc pas être prélevée </t>
  </si>
  <si>
    <r>
      <rPr>
        <b/>
        <sz val="12"/>
        <color theme="1"/>
        <rFont val="Times New Roman"/>
        <family val="1"/>
      </rPr>
      <t>Ligne 37</t>
    </r>
    <r>
      <rPr>
        <sz val="12"/>
        <color theme="1"/>
        <rFont val="Times New Roman"/>
        <family val="1"/>
      </rPr>
      <t xml:space="preserve">, la cotisation </t>
    </r>
    <r>
      <rPr>
        <b/>
        <sz val="12"/>
        <color theme="1"/>
        <rFont val="Times New Roman"/>
        <family val="1"/>
      </rPr>
      <t xml:space="preserve">Sécurité Sociale, Maladie, Maternité, Invalidité Décés 2  </t>
    </r>
    <r>
      <rPr>
        <sz val="12"/>
        <color theme="1"/>
        <rFont val="Times New Roman"/>
        <family val="1"/>
      </rPr>
      <t>au taux de</t>
    </r>
    <r>
      <rPr>
        <b/>
        <sz val="12"/>
        <color theme="1"/>
        <rFont val="Times New Roman"/>
        <family val="1"/>
      </rPr>
      <t xml:space="preserve"> 6% </t>
    </r>
    <r>
      <rPr>
        <sz val="12"/>
        <color theme="1"/>
        <rFont val="Times New Roman"/>
        <family val="1"/>
      </rPr>
      <t xml:space="preserve">ne s'active que lorsque le Salaire brut </t>
    </r>
  </si>
  <si>
    <r>
      <t xml:space="preserve">est supérieur à </t>
    </r>
    <r>
      <rPr>
        <b/>
        <sz val="12"/>
        <color theme="1"/>
        <rFont val="Times New Roman"/>
        <family val="1"/>
      </rPr>
      <t xml:space="preserve">2,5 SMIC </t>
    </r>
  </si>
  <si>
    <t xml:space="preserve">Ligne  59 </t>
  </si>
  <si>
    <r>
      <t xml:space="preserve"> la cotisation </t>
    </r>
    <r>
      <rPr>
        <b/>
        <sz val="12"/>
        <color theme="1"/>
        <rFont val="Times New Roman"/>
        <family val="1"/>
      </rPr>
      <t xml:space="preserve">Allocations Familiale </t>
    </r>
    <r>
      <rPr>
        <sz val="12"/>
        <color theme="1"/>
        <rFont val="Times New Roman"/>
        <family val="1"/>
      </rPr>
      <t>au taux majoré de</t>
    </r>
    <r>
      <rPr>
        <b/>
        <sz val="12"/>
        <color theme="1"/>
        <rFont val="Times New Roman"/>
        <family val="1"/>
      </rPr>
      <t xml:space="preserve"> 1,8 %   </t>
    </r>
    <r>
      <rPr>
        <sz val="12"/>
        <color theme="1"/>
        <rFont val="Times New Roman"/>
        <family val="1"/>
      </rPr>
      <t xml:space="preserve">ne s'active que lorsque le Salaire brut </t>
    </r>
  </si>
  <si>
    <r>
      <t>est supérieur à 3</t>
    </r>
    <r>
      <rPr>
        <b/>
        <sz val="12"/>
        <color theme="1"/>
        <rFont val="Times New Roman"/>
        <family val="1"/>
      </rPr>
      <t xml:space="preserve">,5 SMIC </t>
    </r>
  </si>
  <si>
    <t xml:space="preserve">On a donc dans notre exemple </t>
  </si>
  <si>
    <r>
      <t>Ce montant est Reporté avec un signe positif dans la cellule</t>
    </r>
    <r>
      <rPr>
        <b/>
        <sz val="12"/>
        <color theme="1"/>
        <rFont val="Times New Roman"/>
        <family val="1"/>
      </rPr>
      <t xml:space="preserve"> J84 </t>
    </r>
  </si>
  <si>
    <r>
      <t xml:space="preserve">Ce montant sera donc reporté  avec un signe psoitif dans la cellule </t>
    </r>
    <r>
      <rPr>
        <b/>
        <sz val="12"/>
        <color theme="1"/>
        <rFont val="Times New Roman"/>
        <family val="1"/>
      </rPr>
      <t xml:space="preserve">J84 </t>
    </r>
  </si>
  <si>
    <t xml:space="preserve">Montant net social </t>
  </si>
  <si>
    <t>=ARRONDI( Nb  d'heures URSSAF*SMICH*3,5;2)</t>
  </si>
  <si>
    <r>
      <t>On a donc bien dans la cellule</t>
    </r>
    <r>
      <rPr>
        <b/>
        <sz val="12"/>
        <color theme="1"/>
        <rFont val="Times New Roman"/>
        <family val="1"/>
      </rPr>
      <t xml:space="preserve"> J84 </t>
    </r>
  </si>
  <si>
    <t xml:space="preserve">Réduction générale de cotisations (non applicable) </t>
  </si>
  <si>
    <t xml:space="preserve">Cotisations SSMID au taux de 6% non applicable </t>
  </si>
  <si>
    <t xml:space="preserve">Cotisations Allocation Familiale au taux de 1,8 % non applicable </t>
  </si>
  <si>
    <t xml:space="preserve">Total reporté dans la Cellule J84 </t>
  </si>
  <si>
    <t xml:space="preserve">Si effectifs de l'entreprise  &lt; 50 </t>
  </si>
  <si>
    <t xml:space="preserve">Si effectifs de l'entreprise &gt; = 50 </t>
  </si>
  <si>
    <t>Si effectifs de l'entreprise &gt;=11</t>
  </si>
  <si>
    <t>Si effectifs de l'entreprise &gt;= 11</t>
  </si>
  <si>
    <t xml:space="preserve">Cas particulier </t>
  </si>
  <si>
    <t>Si effectifs de l'entreprise &lt;11</t>
  </si>
  <si>
    <t>G64</t>
  </si>
  <si>
    <t xml:space="preserve">du BP </t>
  </si>
  <si>
    <t>Lignes 107 à 119 Total reporté dans la Rubrique</t>
  </si>
  <si>
    <t xml:space="preserve">Autres Contributions dues par l'employeur  </t>
  </si>
  <si>
    <t xml:space="preserve">G64 </t>
  </si>
  <si>
    <t xml:space="preserve">Exercice 1 </t>
  </si>
  <si>
    <t xml:space="preserve">Effectifs  </t>
  </si>
  <si>
    <r>
      <t xml:space="preserve">1. </t>
    </r>
    <r>
      <rPr>
        <b/>
        <sz val="12"/>
        <color theme="0"/>
        <rFont val="Times New Roman"/>
        <family val="1"/>
      </rPr>
      <t xml:space="preserve">Ligne 71 </t>
    </r>
    <r>
      <rPr>
        <sz val="12"/>
        <color theme="0"/>
        <rFont val="Times New Roman"/>
        <family val="1"/>
      </rPr>
      <t xml:space="preserve"> dans la  la cellule </t>
    </r>
    <r>
      <rPr>
        <b/>
        <sz val="12"/>
        <color theme="0"/>
        <rFont val="Times New Roman"/>
        <family val="1"/>
      </rPr>
      <t>G71</t>
    </r>
    <r>
      <rPr>
        <sz val="12"/>
        <color theme="0"/>
        <rFont val="Times New Roman"/>
        <family val="1"/>
      </rPr>
      <t xml:space="preserve"> on retrouvera  lorsqu'elles s'applquent </t>
    </r>
  </si>
  <si>
    <r>
      <t xml:space="preserve">2. Montant  porté à la </t>
    </r>
    <r>
      <rPr>
        <b/>
        <sz val="12"/>
        <color theme="0"/>
        <rFont val="Times New Roman"/>
        <family val="1"/>
      </rPr>
      <t>Ligne 84</t>
    </r>
    <r>
      <rPr>
        <sz val="12"/>
        <color theme="0"/>
        <rFont val="Times New Roman"/>
        <family val="1"/>
      </rPr>
      <t xml:space="preserve"> C</t>
    </r>
    <r>
      <rPr>
        <b/>
        <sz val="12"/>
        <color theme="0"/>
        <rFont val="Times New Roman"/>
        <family val="1"/>
      </rPr>
      <t>ellule J84</t>
    </r>
    <r>
      <rPr>
        <sz val="12"/>
        <color theme="0"/>
        <rFont val="Times New Roman"/>
        <family val="1"/>
      </rPr>
      <t xml:space="preserve"> Allégements de Cotisations ( dans le bas du BP)</t>
    </r>
  </si>
  <si>
    <r>
      <t>La C</t>
    </r>
    <r>
      <rPr>
        <b/>
        <sz val="12"/>
        <color theme="1"/>
        <rFont val="Times New Roman"/>
        <family val="1"/>
      </rPr>
      <t xml:space="preserve">ellule J84 </t>
    </r>
    <r>
      <rPr>
        <sz val="12"/>
        <color theme="1"/>
        <rFont val="Times New Roman"/>
        <family val="1"/>
      </rPr>
      <t xml:space="preserve">va recevoir </t>
    </r>
  </si>
  <si>
    <r>
      <t>1. Les montants reportés dans la cellule</t>
    </r>
    <r>
      <rPr>
        <b/>
        <sz val="12"/>
        <color theme="1"/>
        <rFont val="Times New Roman"/>
        <family val="1"/>
      </rPr>
      <t xml:space="preserve"> G71</t>
    </r>
    <r>
      <rPr>
        <sz val="12"/>
        <color theme="1"/>
        <rFont val="Times New Roman"/>
        <family val="1"/>
      </rPr>
      <t xml:space="preserve"> affectés ici d'un signe inverse </t>
    </r>
  </si>
  <si>
    <r>
      <t xml:space="preserve">2. Le montant de la cotisations Sécurité Sociale Maladie Maternité Invalidité Décés 2 </t>
    </r>
    <r>
      <rPr>
        <b/>
        <sz val="12"/>
        <color theme="1"/>
        <rFont val="Times New Roman"/>
        <family val="1"/>
      </rPr>
      <t>(Ligne 37)</t>
    </r>
    <r>
      <rPr>
        <sz val="12"/>
        <color theme="1"/>
        <rFont val="Times New Roman"/>
        <family val="1"/>
      </rPr>
      <t xml:space="preserve"> au taux de 6 % </t>
    </r>
  </si>
  <si>
    <r>
      <t xml:space="preserve">3. Le montant de la cotisation Allocations Familiales </t>
    </r>
    <r>
      <rPr>
        <b/>
        <sz val="12"/>
        <color theme="1"/>
        <rFont val="Times New Roman"/>
        <family val="1"/>
      </rPr>
      <t>(Ligne 59)</t>
    </r>
    <r>
      <rPr>
        <sz val="12"/>
        <color theme="1"/>
        <rFont val="Times New Roman"/>
        <family val="1"/>
      </rPr>
      <t xml:space="preserve">  au taux de 1;8 % </t>
    </r>
  </si>
  <si>
    <t xml:space="preserve">Ce montant peut être positif en cas de régularisation ( voir le cas de figure autre exercice) </t>
  </si>
  <si>
    <t xml:space="preserve">Remboursement Carte Navigo </t>
  </si>
  <si>
    <t xml:space="preserve">Exercice 2 </t>
  </si>
  <si>
    <t>Effectifs</t>
  </si>
  <si>
    <t xml:space="preserve">Salaire </t>
  </si>
  <si>
    <t xml:space="preserve">TR </t>
  </si>
  <si>
    <t xml:space="preserve">Rembst carte Navigo </t>
  </si>
  <si>
    <t>Montant à reporter en G71</t>
  </si>
  <si>
    <t xml:space="preserve">étant SUPERIEUR  à cette limite la cotisation  doit donc être prélevée </t>
  </si>
  <si>
    <t xml:space="preserve">Cellule G37 </t>
  </si>
  <si>
    <t xml:space="preserve">L'entreprise n' a  donc pas bénéficié d'un allègement de cotisations  </t>
  </si>
  <si>
    <t xml:space="preserve">L'allègement est donc de </t>
  </si>
  <si>
    <r>
      <t xml:space="preserve">Ce montant sera donc reporté  dans la cellule </t>
    </r>
    <r>
      <rPr>
        <b/>
        <sz val="12"/>
        <color theme="1"/>
        <rFont val="Times New Roman"/>
        <family val="1"/>
      </rPr>
      <t xml:space="preserve">J84 </t>
    </r>
  </si>
  <si>
    <t xml:space="preserve">Rembourst carte Navigo </t>
  </si>
  <si>
    <t xml:space="preserve">PAS </t>
  </si>
  <si>
    <t xml:space="preserve">Forfait 218 jours </t>
  </si>
  <si>
    <t xml:space="preserve">Concernant la situation des Compteurs de CP </t>
  </si>
  <si>
    <t xml:space="preserve">Sur la période 2022/2023 la salariée a acquis la totalité de ses CP  (30 jours ouvrables) </t>
  </si>
  <si>
    <t>Elle a jusqu'au 31/05/2024 pour les prendre. A la fin du mois de Janvier il lui en reste 2</t>
  </si>
  <si>
    <t xml:space="preserve"> à prendre</t>
  </si>
  <si>
    <t xml:space="preserve">Sur la période 2023/2024 ( période dite en-cours) la salariée depuis le 01/06/2023 a acquis </t>
  </si>
  <si>
    <t>la totalité de ses CP ( cad 2,5 jours ouvrables par mois * 7 mois de Juin à Décembre</t>
  </si>
  <si>
    <t>=17,5 jours . En Janvier , elle n'a pas été absente donc elle a acquis 2,5 jours ouvrables.</t>
  </si>
  <si>
    <t>Son compteur est donc de 20 fin Janvier</t>
  </si>
  <si>
    <t xml:space="preserve">Elle continuera donc d'acquérir des CP jusqu'à fin Mai 2024 - congés qu'elle pourra prendre </t>
  </si>
  <si>
    <t xml:space="preserve">entre le 01/05/2024  et le 31/05/2025  (voir compléments dans le cours sur les congés payés) </t>
  </si>
  <si>
    <t>Vous noterez la présence (obligatoire) sur le Bulletin de Paie de la mention "Forfait 218 jours"</t>
  </si>
  <si>
    <t xml:space="preserve">Exercice 3 </t>
  </si>
  <si>
    <t>TR</t>
  </si>
  <si>
    <t xml:space="preserve">Prime de 13 e mois </t>
  </si>
  <si>
    <t xml:space="preserve">Articles du code du travail : durée des congés payés : L. 3141-3 à 11, L. 3141-23 durée du préavis : L 1234-1 et L. 1234-2, L 1237-1, L 1237-6, L 1237-10 </t>
  </si>
  <si>
    <t xml:space="preserve">Prime de respect des consignes de sécurité </t>
  </si>
  <si>
    <t xml:space="preserve">Prime de 13e mois </t>
  </si>
  <si>
    <t>Oui</t>
  </si>
  <si>
    <t xml:space="preserve">Allocations Familiales au taux Majoré de 1,8 %  Applicable </t>
  </si>
  <si>
    <t xml:space="preserve">Car  Salaire Brut  &gt;  3,5 SMIC </t>
  </si>
  <si>
    <r>
      <t xml:space="preserve">La cotisation </t>
    </r>
    <r>
      <rPr>
        <b/>
        <sz val="12"/>
        <color theme="1"/>
        <rFont val="Times New Roman"/>
        <family val="1"/>
      </rPr>
      <t xml:space="preserve">Ligne 59  Cellule G59  </t>
    </r>
    <r>
      <rPr>
        <sz val="12"/>
        <color theme="1"/>
        <rFont val="Times New Roman"/>
        <family val="1"/>
      </rPr>
      <t xml:space="preserve">a  été activée </t>
    </r>
  </si>
  <si>
    <t xml:space="preserve"> Non Cadre </t>
  </si>
  <si>
    <t>Convention Collective Pharmacie IDCC N° 1996 Brochure N° 3052</t>
  </si>
  <si>
    <t xml:space="preserve">Vous saisirez directement dans le haut du bulletin la prime d'ancienneté </t>
  </si>
  <si>
    <t>Vous contrôlez le calcul de la Réduction Générale de Cotisations</t>
  </si>
  <si>
    <t>Exercice 4</t>
  </si>
  <si>
    <t xml:space="preserve">Non cadre </t>
  </si>
  <si>
    <t xml:space="preserve">Salaire  de base </t>
  </si>
  <si>
    <t>NC</t>
  </si>
  <si>
    <t xml:space="preserve">Prime de 13 éme mois </t>
  </si>
  <si>
    <t xml:space="preserve">CORNUBERT </t>
  </si>
  <si>
    <t>Rassa</t>
  </si>
  <si>
    <t xml:space="preserve">ATGR </t>
  </si>
  <si>
    <t xml:space="preserve">FERNANDEZ </t>
  </si>
  <si>
    <t xml:space="preserve">3 Rue Paul Vaillant Couturier 92300 Levallois-Perret </t>
  </si>
  <si>
    <t xml:space="preserve">Myriam </t>
  </si>
  <si>
    <t xml:space="preserve">Chargée de Projet </t>
  </si>
  <si>
    <t xml:space="preserve">7111C </t>
  </si>
  <si>
    <t>2.96.02.297.820. 957</t>
  </si>
  <si>
    <t xml:space="preserve">3 Rue des Vallées 92700 Colombes </t>
  </si>
  <si>
    <t xml:space="preserve">C </t>
  </si>
  <si>
    <t xml:space="preserve">Directrice 7 de Projet </t>
  </si>
  <si>
    <t>2.98.02.297.820. 957</t>
  </si>
  <si>
    <t xml:space="preserve">35  Rue Jean Mermoz 92700 Colombes </t>
  </si>
  <si>
    <t xml:space="preserve">Pharmacie L et D  de GAALON </t>
  </si>
  <si>
    <t xml:space="preserve">MARTINO </t>
  </si>
  <si>
    <t xml:space="preserve">29 Rue Clémenceau  22430 Erquy </t>
  </si>
  <si>
    <t>Pamela</t>
  </si>
  <si>
    <t>Préparatrice en Pharmacie</t>
  </si>
  <si>
    <t>4773Z</t>
  </si>
  <si>
    <t xml:space="preserve">2 Avenue du Val Fleuri 22520 Binic </t>
  </si>
  <si>
    <t xml:space="preserve">La Réduction générale de cotisations s'applique </t>
  </si>
  <si>
    <t xml:space="preserve">étant INFERIEUR  à cette limite la cotisation  ne doit donc pas être prélevée </t>
  </si>
  <si>
    <t xml:space="preserve">L'entreprise a  donc  bénéficié d'un allègement de cotisations  </t>
  </si>
  <si>
    <t>'=ARRONDI('EX 4 BP 1'!J33*6%;2)</t>
  </si>
  <si>
    <r>
      <t xml:space="preserve">La cotisation </t>
    </r>
    <r>
      <rPr>
        <b/>
        <sz val="12"/>
        <color theme="1"/>
        <rFont val="Times New Roman"/>
        <family val="1"/>
      </rPr>
      <t xml:space="preserve">Ligne 59  Cellule G59  n' </t>
    </r>
    <r>
      <rPr>
        <sz val="12"/>
        <color theme="1"/>
        <rFont val="Times New Roman"/>
        <family val="1"/>
      </rPr>
      <t xml:space="preserve">a  pas été activée </t>
    </r>
  </si>
  <si>
    <t xml:space="preserve">Allocations Familiales au taux Majoré de 1,8 %   non applicable </t>
  </si>
  <si>
    <t xml:space="preserve">Car  Salaire Brut  &lt;  3,5 SMIC </t>
  </si>
  <si>
    <t>'=ARRONDI('EX 4 BP 1'!J33*1,8%;2)</t>
  </si>
  <si>
    <r>
      <t xml:space="preserve">Ce montant sera donc reporté  avec un signe positif  dans la cellule </t>
    </r>
    <r>
      <rPr>
        <b/>
        <sz val="12"/>
        <color theme="1"/>
        <rFont val="Times New Roman"/>
        <family val="1"/>
      </rPr>
      <t xml:space="preserve">J84 </t>
    </r>
  </si>
  <si>
    <t xml:space="preserve">Exercice 5 </t>
  </si>
  <si>
    <t xml:space="preserve">Annexe 1 </t>
  </si>
  <si>
    <t xml:space="preserve">DEPLECHIN </t>
  </si>
  <si>
    <t xml:space="preserve">Antoine </t>
  </si>
  <si>
    <t xml:space="preserve">Manœuvre Spécialisé </t>
  </si>
  <si>
    <t>1.63.11.59.52.55.</t>
  </si>
  <si>
    <t xml:space="preserve">10 rue du Bignot 22680 Etables </t>
  </si>
  <si>
    <t>=ARRONDI(Nb d'heures URSSAF*SMICH de référence*1,6)</t>
  </si>
  <si>
    <t>'=ARRONDI('EX 5 BP 1 '!J33*6%;2)</t>
  </si>
  <si>
    <r>
      <t xml:space="preserve"> La cotisation </t>
    </r>
    <r>
      <rPr>
        <b/>
        <sz val="12"/>
        <color theme="1"/>
        <rFont val="Times New Roman"/>
        <family val="1"/>
      </rPr>
      <t xml:space="preserve">Allocations Familiale </t>
    </r>
    <r>
      <rPr>
        <sz val="12"/>
        <color theme="1"/>
        <rFont val="Times New Roman"/>
        <family val="1"/>
      </rPr>
      <t>au taux majoré de</t>
    </r>
    <r>
      <rPr>
        <b/>
        <sz val="12"/>
        <color theme="1"/>
        <rFont val="Times New Roman"/>
        <family val="1"/>
      </rPr>
      <t xml:space="preserve"> 1,8 %   </t>
    </r>
    <r>
      <rPr>
        <sz val="12"/>
        <color theme="1"/>
        <rFont val="Times New Roman"/>
        <family val="1"/>
      </rPr>
      <t xml:space="preserve">ne s'active que lorsque le Salaire brut </t>
    </r>
  </si>
  <si>
    <t>'=ARRONDI('EX 5 BP 1 '!J33*1,8%;2)</t>
  </si>
  <si>
    <t>Si effectifs de l'entreprise &gt;=50</t>
  </si>
  <si>
    <t>FOIXET</t>
  </si>
  <si>
    <t>Antoinette</t>
  </si>
  <si>
    <t xml:space="preserve">Préparatrice en Pharmacie </t>
  </si>
  <si>
    <t>2.63.11.59.52.55.</t>
  </si>
  <si>
    <t xml:space="preserve">5 Rue du Clos 22740 Lézardrieux </t>
  </si>
  <si>
    <t xml:space="preserve">Oui </t>
  </si>
  <si>
    <t xml:space="preserve">La Réduction générale de cotisations ne s'applique pas </t>
  </si>
  <si>
    <t>'=ARRONDI('EX 6 BP 1'!J33*6%;2)</t>
  </si>
  <si>
    <t>'=ARRONDI('EX 6 BP 1'!J33*1,8%;2)</t>
  </si>
  <si>
    <t>Tx patronal</t>
  </si>
  <si>
    <t xml:space="preserve">Exercice 6 </t>
  </si>
  <si>
    <t xml:space="preserve">Exercice 7 </t>
  </si>
  <si>
    <t xml:space="preserve">Non Cadre </t>
  </si>
  <si>
    <t xml:space="preserve">La Réduction générale de cotisations  s'applique </t>
  </si>
  <si>
    <t>'=ARRONDI('EX 7 BP 1'!J33*6%;)</t>
  </si>
  <si>
    <t>'=ARRONDI('EX 7 BP 1'!J33*1,8%;2)</t>
  </si>
  <si>
    <t>Libellé</t>
  </si>
  <si>
    <t>Cotisations 
salariales</t>
  </si>
  <si>
    <t>Cotisations 
patronales</t>
  </si>
  <si>
    <t xml:space="preserve">Cotisations et Contributions Obligatoires </t>
  </si>
  <si>
    <t xml:space="preserve">POLE SANTE </t>
  </si>
  <si>
    <t xml:space="preserve">FAMILLE </t>
  </si>
  <si>
    <t xml:space="preserve">ASSURANCE CHÔMAGE </t>
  </si>
  <si>
    <t>AGS (TA+TB)</t>
  </si>
  <si>
    <t>Contribution d'équilibre général  T1 (CEG T1)</t>
  </si>
  <si>
    <t>Contribution d'équilibre général  T2 (CEG T2)</t>
  </si>
  <si>
    <t>Contribution d'équilibre Technique  T1 (CET T1)</t>
  </si>
  <si>
    <t xml:space="preserve">Contribution d'équilibre Technique  T2 (CET T2) </t>
  </si>
  <si>
    <t xml:space="preserve">URSSAF FNAL Taux réduit  TA </t>
  </si>
  <si>
    <t xml:space="preserve">URSSAF FNAL Totalité </t>
  </si>
  <si>
    <t xml:space="preserve">Versement Mobilité </t>
  </si>
  <si>
    <t>Tx applicable  Paris et Petite couronne à pa</t>
  </si>
  <si>
    <t>Forfait social</t>
  </si>
  <si>
    <t xml:space="preserve">POLE RETRAITE </t>
  </si>
  <si>
    <t xml:space="preserve">Formation professionnelle </t>
  </si>
  <si>
    <t xml:space="preserve">AUTRES CONTRIBUTIONS </t>
  </si>
  <si>
    <t xml:space="preserve">Cotisations et Contributions Facultatives </t>
  </si>
  <si>
    <t>Plafond de la sécurité sociale 2024</t>
  </si>
  <si>
    <t xml:space="preserve">SMICH 01/01/2023 </t>
  </si>
  <si>
    <t xml:space="preserve">SMICH 01/05/2023 </t>
  </si>
  <si>
    <t>SMICH au 01/01/2024</t>
  </si>
  <si>
    <t>SMIC Mensuel au 01/01/2023</t>
  </si>
  <si>
    <t>SMIC Mensuel au 01/05/2023</t>
  </si>
  <si>
    <t>SMIC Mensuel au 01/01/2024</t>
  </si>
  <si>
    <t>1,6 *SMICH  * 35 * 52 /12 au 01/01/2024</t>
  </si>
  <si>
    <t>2,5 *SMICH*35*52/12 au 01/01/2024</t>
  </si>
  <si>
    <t xml:space="preserve">Calcul alternatif </t>
  </si>
  <si>
    <t>3,5 *SMICH*35*52/12 au 01/01/2024</t>
  </si>
  <si>
    <t>Coefficients Red Gen de  Cot. à compter du 01/01/2024 (Entreprises de moins de 50 sal / Entreprises de 50 ou + de 50 sal.)</t>
  </si>
  <si>
    <t>nb: en 2023 resp 0,3191 et 0,3231</t>
  </si>
  <si>
    <t xml:space="preserve">Déduction forfaitaire sur les Heures supplémentaires  moins de 20 salariés </t>
  </si>
  <si>
    <t xml:space="preserve">1,5 euro / Heure suppl </t>
  </si>
  <si>
    <t xml:space="preserve">DFHS entreprises de 20 à moins de 250 salariés </t>
  </si>
  <si>
    <t>0,5 euro / Heure Suppl</t>
  </si>
  <si>
    <t xml:space="preserve">Tickets restaurant Exonération maximale de la Part Patronale </t>
  </si>
  <si>
    <t xml:space="preserve">Pass Navigo RP </t>
  </si>
  <si>
    <t xml:space="preserve">Salaire Brut Inférieur au PMSS </t>
  </si>
  <si>
    <t>Salaire Brut supérieur au PMSS</t>
  </si>
  <si>
    <t xml:space="preserve">PS </t>
  </si>
  <si>
    <t>CEG T1</t>
  </si>
  <si>
    <t>CET T1</t>
  </si>
  <si>
    <t>Complémentaire T1  (sur le BP)</t>
  </si>
  <si>
    <t xml:space="preserve">CEG T2 </t>
  </si>
  <si>
    <t>CET T2</t>
  </si>
  <si>
    <t xml:space="preserve">Complémentaire T2 (sur le BP) </t>
  </si>
  <si>
    <r>
      <t xml:space="preserve">Taux </t>
    </r>
    <r>
      <rPr>
        <b/>
        <sz val="11"/>
        <color theme="1"/>
        <rFont val="Times New Roman"/>
        <family val="1"/>
      </rPr>
      <t>2024</t>
    </r>
    <r>
      <rPr>
        <sz val="11"/>
        <color theme="1"/>
        <rFont val="Times New Roman"/>
        <family val="1"/>
      </rPr>
      <t xml:space="preserve">  du Versement Mobilité en RP </t>
    </r>
  </si>
  <si>
    <t>Départements</t>
  </si>
  <si>
    <t>Taux du Versement Mobilité en  2024</t>
  </si>
  <si>
    <t>A compter du 01/02/2024</t>
  </si>
  <si>
    <t>Paris (75) et départements des Hauts-de-Seine (92)</t>
  </si>
  <si>
    <t>2,95 %</t>
  </si>
  <si>
    <t>Départements de la Seine-Saint-Denis et du Val-de-Marne</t>
  </si>
  <si>
    <t>Communes de la région parisienne autres que Paris et les communes du département des Hauts-de-Seine, de la Seine-Saint-Denis et du Val-de-Marne (cf. ci-après)</t>
  </si>
  <si>
    <t xml:space="preserve">2,01 % / 1,6 % </t>
  </si>
  <si>
    <t xml:space="preserve">Consulter les taux applicables sur le site  de URSSAF à l'adresse suivante : </t>
  </si>
  <si>
    <r>
      <t xml:space="preserve">  </t>
    </r>
    <r>
      <rPr>
        <i/>
        <sz val="11"/>
        <color theme="1"/>
        <rFont val="Times New Roman"/>
        <family val="1"/>
      </rPr>
      <t xml:space="preserve"> https://www.urssaf.fr/portail/home/taux-et-baremes/versement-mobilite.html</t>
    </r>
  </si>
  <si>
    <t>Grille du taux neutre 2024</t>
  </si>
  <si>
    <t>La grille du taux d'imposition par défaut ou « taux neutre » correspond en fait simplement à la situation fiscale d'un célibataire sans enfant ne percevant par ailleurs aucun revenu.</t>
  </si>
  <si>
    <t>Tranche inférieure</t>
  </si>
  <si>
    <t>Tranche Supérieure</t>
  </si>
  <si>
    <t xml:space="preserve">Taux </t>
  </si>
  <si>
    <t xml:space="preserve">Salarié X </t>
  </si>
  <si>
    <t xml:space="preserve">Base du PAS </t>
  </si>
  <si>
    <t>Taux</t>
  </si>
  <si>
    <t>Salarié Y</t>
  </si>
  <si>
    <t>132 PS</t>
  </si>
  <si>
    <t xml:space="preserve">132 PP </t>
  </si>
  <si>
    <r>
      <t xml:space="preserve">Un salarié cadre est embauché le </t>
    </r>
    <r>
      <rPr>
        <sz val="11"/>
        <color rgb="FFFF0000"/>
        <rFont val="Times New Roman"/>
        <family val="1"/>
      </rPr>
      <t>12/02/2024</t>
    </r>
    <r>
      <rPr>
        <sz val="11"/>
        <color theme="1"/>
        <rFont val="Times New Roman"/>
        <family val="1"/>
      </rPr>
      <t xml:space="preserve">  pour un poste de Responsable paie </t>
    </r>
  </si>
  <si>
    <t>Son salaire est de 3500 euros pour 151,67</t>
  </si>
  <si>
    <t>Il bénéficie de TR</t>
  </si>
  <si>
    <t xml:space="preserve">L'entreprise a </t>
  </si>
  <si>
    <t xml:space="preserve">salariés </t>
  </si>
  <si>
    <t xml:space="preserve">Le taux d' Accident du travail est de </t>
  </si>
  <si>
    <t>Le Versement mobilité est de</t>
  </si>
  <si>
    <t xml:space="preserve">Les cotisations à la mutuelle et à la prévoyanc complémentaire sont les suivantes </t>
  </si>
  <si>
    <t>T1+T2</t>
  </si>
  <si>
    <t xml:space="preserve">Prévoyance </t>
  </si>
  <si>
    <t xml:space="preserve">Corrrection </t>
  </si>
  <si>
    <t xml:space="preserve">En cas d'entrée / sortie en cours de mois il faut valoriser les heures de présence et d'absence en heures réelles du mois </t>
  </si>
  <si>
    <t xml:space="preserve">Nombre de jours ouvrés en Février </t>
  </si>
  <si>
    <t xml:space="preserve">Nombre d'heures par jour </t>
  </si>
  <si>
    <t xml:space="preserve">Nombre de jours ouvrés de présence </t>
  </si>
  <si>
    <t xml:space="preserve">Absence du 01/02 au 11/02 </t>
  </si>
  <si>
    <t>PMSS</t>
  </si>
  <si>
    <t>3864*18/29</t>
  </si>
  <si>
    <t>151,67*2333,33/3500</t>
  </si>
  <si>
    <t>Absence du 01/02 au 11/02</t>
  </si>
  <si>
    <t>John</t>
  </si>
  <si>
    <t>Responsable  Paie</t>
  </si>
  <si>
    <t xml:space="preserve">3 Rue Paul  92700 Colombes </t>
  </si>
  <si>
    <t xml:space="preserve">Vous établirez le bulletin de paie du mois de Février  suivant les 2 présentations  </t>
  </si>
  <si>
    <t xml:space="preserve">18 jours calendaires de présence sur un mois de 29 jours </t>
  </si>
  <si>
    <t xml:space="preserve">Ici le nombre d'heures URSSAF est de </t>
  </si>
  <si>
    <t>=ARRONDI(101,11*11,65*1,6;2) =</t>
  </si>
  <si>
    <t xml:space="preserve">La Réduction générale de cotisations  ne s'applique  pas </t>
  </si>
  <si>
    <t xml:space="preserve">arrondi( 101,11*11,52*2,5;2) = </t>
  </si>
  <si>
    <t>=ARRONDI('EX 7 BP 1'!J33*6%2;)</t>
  </si>
  <si>
    <t>'=ARRONDI('EX 8 BP 1 '!J33*1,8%;2)</t>
  </si>
  <si>
    <t>Mutuelle Cadres T1+T2</t>
  </si>
  <si>
    <t>Prévoyance Complémentaire Cadres T1+T2</t>
  </si>
  <si>
    <t>Exercice 8</t>
  </si>
  <si>
    <t>84PS</t>
  </si>
  <si>
    <t>84PP</t>
  </si>
  <si>
    <t>PS et PP</t>
  </si>
  <si>
    <t>Nom :</t>
  </si>
  <si>
    <t>Adresse :</t>
  </si>
  <si>
    <t>Prénom :</t>
  </si>
  <si>
    <t>Emploi :</t>
  </si>
  <si>
    <t>Position :</t>
  </si>
  <si>
    <t>N° de S.S. :</t>
  </si>
  <si>
    <t xml:space="preserve">Hervé </t>
  </si>
  <si>
    <t>Gestionnaire de Paie</t>
  </si>
  <si>
    <t>Exercice 9</t>
  </si>
  <si>
    <t xml:space="preserve">Prime  de respect des consignes de sécurité </t>
  </si>
  <si>
    <t xml:space="preserve">Heures supplémentaires </t>
  </si>
  <si>
    <t>à + 25 %</t>
  </si>
  <si>
    <t xml:space="preserve">SIRET (14 chiffres) </t>
  </si>
  <si>
    <t xml:space="preserve">Code APE (4 chiffres et 1 lettre) </t>
  </si>
  <si>
    <t>Convention collective applicable ( nom de la convention et du code IDCC)</t>
  </si>
  <si>
    <t xml:space="preserve">Nombre de salariés dans l'entreprise </t>
  </si>
  <si>
    <t xml:space="preserve">Mutuelle   Non Cadres </t>
  </si>
  <si>
    <t>Prévoyance Complémentaire   Non Cadres</t>
  </si>
  <si>
    <t xml:space="preserve">Prévoyance Complémentaire  Cadres </t>
  </si>
  <si>
    <t>Retraite Supplémentaire Article 83</t>
  </si>
  <si>
    <t xml:space="preserve">Assurance décés des Cadres </t>
  </si>
  <si>
    <t xml:space="preserve">TA </t>
  </si>
  <si>
    <t xml:space="preserve">Taux accident de travail </t>
  </si>
  <si>
    <t>Taux versement Mobilité</t>
  </si>
  <si>
    <t xml:space="preserve">Nombre d'heures URSSAF </t>
  </si>
  <si>
    <t>+</t>
  </si>
  <si>
    <t xml:space="preserve">6 heures supplémentaires = </t>
  </si>
  <si>
    <t xml:space="preserve">Taux horaire des heures supplémentaires </t>
  </si>
  <si>
    <t xml:space="preserve">Montant des heures supplémentaires </t>
  </si>
  <si>
    <t xml:space="preserve">Ces heures supplémentaires sont défiscalisées à partir du momemt où la limite de 8037 euros n’est pas dépassée. </t>
  </si>
  <si>
    <t xml:space="preserve">La "prime de respect des consignes de sécurité" n’est pas comprise dans la base de calcul du taux horaire applicable aux heures supplémentaires </t>
  </si>
  <si>
    <t>Type de primes</t>
  </si>
  <si>
    <t>Exemples</t>
  </si>
  <si>
    <t>Prise en compte</t>
  </si>
  <si>
    <t>pour le calcul</t>
  </si>
  <si>
    <t>des majorations</t>
  </si>
  <si>
    <t>Précisions</t>
  </si>
  <si>
    <t>non</t>
  </si>
  <si>
    <t>A exclure : la prime d'ancienneté fonction de la durée de présence du salarié dans l'entreprise et ne dépendant pas du travail effectif fourni.</t>
  </si>
  <si>
    <t>oui / non</t>
  </si>
  <si>
    <t>Oui, selon la Cour de cassation.</t>
  </si>
  <si>
    <t>Non, selon l'administration.</t>
  </si>
  <si>
    <t>A inclure toutefois si la prime constitue la contrepartie directe du travail effectué ; tel est le cas, par exemple, de primes dont le paiement n'est soumis qu'à la seule condition que le contrat soit en cours.</t>
  </si>
  <si>
    <t>oui</t>
  </si>
  <si>
    <t>A inclure : la prime de productivité directement liée au travail du salarié ou d'un groupe de salariés à laquelle contribue nécessairement le rendement individuel de chaque salarié du groupe.</t>
  </si>
  <si>
    <t>danger</t>
  </si>
  <si>
    <t>risque</t>
  </si>
  <si>
    <t>froid</t>
  </si>
  <si>
    <t>insalubrité</t>
  </si>
  <si>
    <t>salissure</t>
  </si>
  <si>
    <t>rythme</t>
  </si>
  <si>
    <t>situation géographique</t>
  </si>
  <si>
    <t>travail de nuit</t>
  </si>
  <si>
    <t>travail du dimanche</t>
  </si>
  <si>
    <t>travail des jours fériés</t>
  </si>
  <si>
    <t>transport</t>
  </si>
  <si>
    <t>panier</t>
  </si>
  <si>
    <t>déplacement</t>
  </si>
  <si>
    <t>mutation</t>
  </si>
  <si>
    <t>détachement à l'étranger</t>
  </si>
  <si>
    <t>expatriation</t>
  </si>
  <si>
    <t>événement familial (mariage,</t>
  </si>
  <si>
    <t>naissance, garde d'enfant...)</t>
  </si>
  <si>
    <t>événement particulier (médaille</t>
  </si>
  <si>
    <t>du travail...)</t>
  </si>
  <si>
    <t>bilan</t>
  </si>
  <si>
    <t>résultat</t>
  </si>
  <si>
    <t>à la production</t>
  </si>
  <si>
    <t>A exclure : les primes dépendant de la productivité globale de l'entreprise.</t>
  </si>
  <si>
    <t>à la productivité collective</t>
  </si>
  <si>
    <t>prime d'intéressement</t>
  </si>
  <si>
    <t>prime de participation</t>
  </si>
  <si>
    <t>toutes primes</t>
  </si>
  <si>
    <r>
      <t>13</t>
    </r>
    <r>
      <rPr>
        <vertAlign val="superscript"/>
        <sz val="12"/>
        <color rgb="FF000000"/>
        <rFont val="Times New Roman"/>
        <family val="1"/>
      </rPr>
      <t>e</t>
    </r>
    <r>
      <rPr>
        <sz val="12"/>
        <color rgb="FF000000"/>
        <rFont val="Times New Roman"/>
        <family val="1"/>
      </rPr>
      <t> mois</t>
    </r>
  </si>
  <si>
    <r>
      <t>A inclure</t>
    </r>
    <r>
      <rPr>
        <sz val="12"/>
        <color rgb="FF000000"/>
        <rFont val="Times New Roman"/>
        <family val="1"/>
      </rPr>
      <t> : les primes inhérentes à la nature du travail et, par conséquent, assimilées à un salaire, par exemple : prime de situation géographique versée aux ouvriers occupés sur les chantiers de barrage...</t>
    </r>
  </si>
  <si>
    <r>
      <t>A exclure</t>
    </r>
    <r>
      <rPr>
        <sz val="12"/>
        <color rgb="FF000000"/>
        <rFont val="Times New Roman"/>
        <family val="1"/>
      </rPr>
      <t> : les primes non inhérentes à la nature du travail et considérées comme indépendantes du salaire (primes dépendant du comportement du salarié lors de la prestation de travail, par exemple une prime de rythme).</t>
    </r>
  </si>
  <si>
    <r>
      <t>A inclure</t>
    </r>
    <r>
      <rPr>
        <sz val="12"/>
        <color rgb="FF000000"/>
        <rFont val="Times New Roman"/>
        <family val="1"/>
      </rPr>
      <t> : les primes qui sont des éléments permanents de salaire.</t>
    </r>
  </si>
  <si>
    <r>
      <t>A exclure</t>
    </r>
    <r>
      <rPr>
        <sz val="12"/>
        <color rgb="FF000000"/>
        <rFont val="Times New Roman"/>
        <family val="1"/>
      </rPr>
      <t> : les primes correspondant à des remboursements de frais.</t>
    </r>
  </si>
  <si>
    <t xml:space="preserve">Primes liées à l'exécution du travail </t>
  </si>
  <si>
    <t>Ancienneté</t>
  </si>
  <si>
    <t>Assiduité</t>
  </si>
  <si>
    <t>Fin d'année</t>
  </si>
  <si>
    <t xml:space="preserve">Source : Editions législatives </t>
  </si>
  <si>
    <t>Vacances</t>
  </si>
  <si>
    <t>Polyvalence</t>
  </si>
  <si>
    <t>Production</t>
  </si>
  <si>
    <t>Rendement ou productivité</t>
  </si>
  <si>
    <t>Individuelle</t>
  </si>
  <si>
    <t>Responsabilité</t>
  </si>
  <si>
    <t>Respect des consignes de sécurité</t>
  </si>
  <si>
    <t>Amplitude</t>
  </si>
  <si>
    <t>Astreinte</t>
  </si>
  <si>
    <t xml:space="preserve">Primes liées aux conditions de travail </t>
  </si>
  <si>
    <t xml:space="preserve">Primes liées au lieu de travail </t>
  </si>
  <si>
    <t xml:space="preserve">Primes liées à la situation personnelle du salarié </t>
  </si>
  <si>
    <t xml:space="preserve">Primes liées à la situation de l'entreprise </t>
  </si>
  <si>
    <t xml:space="preserve">Primes versées par le CSE </t>
  </si>
  <si>
    <t xml:space="preserve">Cf le tableau récapitulatif donné par ailleurs </t>
  </si>
  <si>
    <t xml:space="preserve">Tableau 1. </t>
  </si>
  <si>
    <t xml:space="preserve">Base du mois </t>
  </si>
  <si>
    <t xml:space="preserve">Montants  du mois </t>
  </si>
  <si>
    <t xml:space="preserve">TOTAL </t>
  </si>
  <si>
    <t xml:space="preserve">Rapport au salaire brut </t>
  </si>
  <si>
    <t xml:space="preserve"> il faut déterminer un taux de réduction  qui est obtenu de la façon suivante : </t>
  </si>
  <si>
    <t xml:space="preserve">Taux Salarial </t>
  </si>
  <si>
    <t xml:space="preserve">On obtient ainsi la réduction des cotisations salariales dont bénéficiera le salarié : </t>
  </si>
  <si>
    <t>=ARRONDI(157,67*11,65*1,6;2) =</t>
  </si>
  <si>
    <t xml:space="preserve">151,67 + 6 heures supplémentaires  = </t>
  </si>
  <si>
    <t xml:space="preserve">La Réduction générale de cotisations   s'applique  donc </t>
  </si>
  <si>
    <t xml:space="preserve">Le montant reporté dans la cellule G 71 est alors  égal à </t>
  </si>
  <si>
    <t xml:space="preserve">arrondi( 157,67*11,52*2,5;2) = </t>
  </si>
  <si>
    <t xml:space="preserve">L'allègement est  de </t>
  </si>
  <si>
    <t>'=ARRONDI('EX 9 BP 2 '!J33*6%;2)</t>
  </si>
  <si>
    <t xml:space="preserve">Dans notre exemple cette limite est  de </t>
  </si>
  <si>
    <t xml:space="preserve">étant INFERIEUR  à cette limite la cotisation  ne doit  pas être prélevée </t>
  </si>
  <si>
    <r>
      <t xml:space="preserve">Ce montant sera  reporté  avec un signe positif  dans la cellule </t>
    </r>
    <r>
      <rPr>
        <b/>
        <sz val="12"/>
        <color theme="1"/>
        <rFont val="Times New Roman"/>
        <family val="1"/>
      </rPr>
      <t xml:space="preserve">J84 </t>
    </r>
  </si>
  <si>
    <t>Le signe utilisé est différent de celui utilisé dans la</t>
  </si>
  <si>
    <t>=ARRONDI('EX 9 BP 1 '!J33*1,8%;2)</t>
  </si>
  <si>
    <t>C'est la cas ici  il  faudra donc également mettre dans la Cellule G71</t>
  </si>
  <si>
    <t xml:space="preserve">Déduction forfaitaire applicable aux heures supplémentaires </t>
  </si>
  <si>
    <r>
      <t>Total reporté dans la Cellule</t>
    </r>
    <r>
      <rPr>
        <b/>
        <sz val="12"/>
        <color theme="1"/>
        <rFont val="Times New Roman"/>
        <family val="1"/>
      </rPr>
      <t xml:space="preserve"> J84 </t>
    </r>
  </si>
  <si>
    <t xml:space="preserve">0,9825 * Salaire brut (hors HS) </t>
  </si>
  <si>
    <t xml:space="preserve">Les heures supplémentaires défiscalisées font l'objet d'un traitement différent des autres éléments du salaire </t>
  </si>
  <si>
    <t xml:space="preserve">Pour les heures supplémentaires on aura dans le cas présent </t>
  </si>
  <si>
    <t xml:space="preserve">Le  SMICH  de référence  en </t>
  </si>
  <si>
    <t xml:space="preserve">est le SMICH au 31/12/2023  soit : </t>
  </si>
  <si>
    <t xml:space="preserve">soit  dans notre exemple </t>
  </si>
  <si>
    <t xml:space="preserve">cf Feuille Red; Gen de Cot. Pour la calculer </t>
  </si>
  <si>
    <t>Base CSG  à 6,8 % non déductible sur les HS</t>
  </si>
  <si>
    <t xml:space="preserve">Base CSG CRDS Non déductible sur les HS </t>
  </si>
  <si>
    <t>soit le montant des heures supplémentaires (ici 98,90) *0,9825</t>
  </si>
  <si>
    <t>BP2</t>
  </si>
  <si>
    <t xml:space="preserve">Lignes 67, 68 et 70 du bulletin de paie </t>
  </si>
  <si>
    <t xml:space="preserve">Déduction forfaitaire sur HS </t>
  </si>
  <si>
    <t xml:space="preserve">Ligne 85 </t>
  </si>
  <si>
    <t xml:space="preserve">Ligne 72  du BP </t>
  </si>
  <si>
    <t xml:space="preserve">Base  CSG déductible et CSG CRDS Non déductible hors HS </t>
  </si>
  <si>
    <t xml:space="preserve">Ici également Base du PAS </t>
  </si>
  <si>
    <t xml:space="preserve">Exercice 10 </t>
  </si>
  <si>
    <t xml:space="preserve">Entreprise de 30 salariés </t>
  </si>
  <si>
    <t xml:space="preserve">Ne relevant d'aucune convention collective </t>
  </si>
  <si>
    <t xml:space="preserve">Durée du travail  : 35 h eures par semaine (151,67 heures par mois) </t>
  </si>
  <si>
    <t xml:space="preserve">Taux AT : 1,5 % </t>
  </si>
  <si>
    <t xml:space="preserve">Par souci de confidentialité ce salarié (Cadre) a demandé l'application du taux neutre) </t>
  </si>
  <si>
    <t>Salaire de base  : 5000 ( pour 151,67)</t>
  </si>
  <si>
    <t xml:space="preserve">Prime d'ancienneté : 100 euros </t>
  </si>
  <si>
    <t xml:space="preserve">Prime de production : 200 euros </t>
  </si>
  <si>
    <t xml:space="preserve">Nombre d'heures supplémentaires à 125 % : 10 </t>
  </si>
  <si>
    <t xml:space="preserve">TR Part salariale  : 6 Part patronale : 6 </t>
  </si>
  <si>
    <t>Remboursement Carte Navigo ;: 43,20</t>
  </si>
  <si>
    <t xml:space="preserve">Ci-dessous les informations complémentaires éventuellement utiles pour établir le bulletin de paie </t>
  </si>
  <si>
    <t xml:space="preserve">de Janvier 2024 </t>
  </si>
  <si>
    <t xml:space="preserve">Entreprise de 10 salariés </t>
  </si>
  <si>
    <t>Salaire de base  : 2000 ( pour 151,67)</t>
  </si>
  <si>
    <t xml:space="preserve">Prime  de respect des consignes de sécurité : 100 </t>
  </si>
  <si>
    <t>Nombre d'heures supplémentaires à 125 % : 6</t>
  </si>
  <si>
    <t xml:space="preserve">10  heures supplémentaires = </t>
  </si>
  <si>
    <t xml:space="preserve">La prime d'ancienneté n'est pas prise en compte dans la base de calcul du taux horaire applicable aux heures supplémentaires </t>
  </si>
  <si>
    <t xml:space="preserve">La prime de production l'est. </t>
  </si>
  <si>
    <t xml:space="preserve">Prime de production </t>
  </si>
  <si>
    <t xml:space="preserve">Heures supplémentaires à + 25 % </t>
  </si>
  <si>
    <t>Responsable Paie</t>
  </si>
  <si>
    <t>'=('EX 10 BP 1'!J13+'EX 10 BP 1'!J16)*1,25/151,67</t>
  </si>
  <si>
    <t>Au  titre des heures supplémentaires effectuées,  le salarié bénéficie d'une réduction de ses cotisations . Pour déterminerle montant  de cette réduction</t>
  </si>
  <si>
    <t>Au  titre des heures supplémentaires effectuées,  le salarié bénéficie d'une réduction de ses cotisations . Pour déterminer le montant  de cette réduction</t>
  </si>
  <si>
    <t xml:space="preserve">151,67 + 10  heures supplémentaires  = </t>
  </si>
  <si>
    <t>=ARRONDI(161,67*11,65*1,6;2) =</t>
  </si>
  <si>
    <t xml:space="preserve">La Réduction générale de cotisations   ne  s'applique  donc  pas </t>
  </si>
  <si>
    <t xml:space="preserve">arrondi( 161,67*11,52*2,5;2) = </t>
  </si>
  <si>
    <t xml:space="preserve">étant SUPERIEUR  à cette limite la cotisation   doit   être prélevée </t>
  </si>
  <si>
    <t xml:space="preserve">L'entreprise n 'a  donc  pas bénéficié d'un allègement de cotisations  </t>
  </si>
  <si>
    <r>
      <t xml:space="preserve">La cotisation </t>
    </r>
    <r>
      <rPr>
        <b/>
        <sz val="12"/>
        <color theme="1"/>
        <rFont val="Times New Roman"/>
        <family val="1"/>
      </rPr>
      <t>Ligne 59  Cellule G59   n'</t>
    </r>
    <r>
      <rPr>
        <sz val="12"/>
        <color theme="1"/>
        <rFont val="Times New Roman"/>
        <family val="1"/>
      </rPr>
      <t xml:space="preserve">a  donc pas  été activée </t>
    </r>
  </si>
  <si>
    <t xml:space="preserve">La cotisation  Allocations Familiales au taux Majoré de 1,8 %   n’est donc  applicable </t>
  </si>
  <si>
    <t xml:space="preserve">Cotisations SSMID au taux de 6% applicable </t>
  </si>
  <si>
    <t>soit le montant des heures supplémentaires (ici 428,56) *0,9825</t>
  </si>
  <si>
    <t xml:space="preserve">La cotisation Allocations Familiales au taux Majoré de 1,8 %    est  non applicable </t>
  </si>
  <si>
    <t xml:space="preserve">C'est la Base  de la  CSG déductible et  de la CSG CRDS Non déductible hors HS </t>
  </si>
  <si>
    <t xml:space="preserve">à 125% </t>
  </si>
  <si>
    <t>Salarié</t>
  </si>
  <si>
    <t xml:space="preserve">Taux Accident du travail </t>
  </si>
  <si>
    <t xml:space="preserve">Versement mobilité </t>
  </si>
  <si>
    <t xml:space="preserve">Mutuelles </t>
  </si>
  <si>
    <t>Prévoyance</t>
  </si>
  <si>
    <t>Prime de salissure</t>
  </si>
  <si>
    <t xml:space="preserve">Taux neutre </t>
  </si>
  <si>
    <t xml:space="preserve">Tickets restaurant </t>
  </si>
  <si>
    <t xml:space="preserve">D'autres valeurs seront saisies à l'occasion lorsque nous aurons abordé le probléme de la limite </t>
  </si>
  <si>
    <t xml:space="preserve">d'exonération des parts salariales et des parts patronales </t>
  </si>
  <si>
    <t xml:space="preserve">Remboursement 50 % Carte Navigo </t>
  </si>
  <si>
    <t xml:space="preserve">Prime de salissure </t>
  </si>
  <si>
    <t xml:space="preserve"> Heures supplémentaires  à  + 25  %</t>
  </si>
  <si>
    <t xml:space="preserve">15  heures supplémentaires = </t>
  </si>
  <si>
    <t xml:space="preserve">La prime de salissure l'est. </t>
  </si>
  <si>
    <t xml:space="preserve">151,67 + 15  heures supplémentaires  = </t>
  </si>
  <si>
    <t>=ARRONDI(166,67*11,65*1,6;2) =</t>
  </si>
  <si>
    <t xml:space="preserve">La Réduction générale de cotisations  s'applique  donc </t>
  </si>
  <si>
    <t>=ARRONDI(Nb d'heures URSSAF*SMICH de référence*1,6;2)</t>
  </si>
  <si>
    <t xml:space="preserve">L'entreprise ayant 300 salariés </t>
  </si>
  <si>
    <t xml:space="preserve">Pas de déduction forfaitaire </t>
  </si>
  <si>
    <t xml:space="preserve">arrondi( 166,67*11,52*2,5;2) = </t>
  </si>
  <si>
    <t xml:space="preserve">étant INFERIEUR   à cette limite la cotisation   ne doit pas   être prélevée </t>
  </si>
  <si>
    <t>=ARRONDI(F131*6%;2)</t>
  </si>
  <si>
    <t xml:space="preserve">Cotisations SSMID au taux de 6%  non applicable </t>
  </si>
  <si>
    <t>'=ARRONDI('EX 11 BP 1 '!J21*0,9825;2)</t>
  </si>
  <si>
    <t>soit le montant des heures supplémentaires (ici 309,06) *0,9825</t>
  </si>
  <si>
    <t xml:space="preserve">Exercice 11 </t>
  </si>
  <si>
    <t>Non Cadre</t>
  </si>
  <si>
    <t xml:space="preserve">Théme </t>
  </si>
  <si>
    <t>Heures supplémentaires et  Absence avec maintien partiel du salaire</t>
  </si>
  <si>
    <t xml:space="preserve">Rappels : </t>
  </si>
  <si>
    <t xml:space="preserve">Nombre d'heures contractuelles </t>
  </si>
  <si>
    <t>39*52/12</t>
  </si>
  <si>
    <t xml:space="preserve">Durée légale du travail </t>
  </si>
  <si>
    <t>35*52/12</t>
  </si>
  <si>
    <t xml:space="preserve">Heures supplémntaires structurelles </t>
  </si>
  <si>
    <t>4*52/12</t>
  </si>
  <si>
    <t xml:space="preserve">1. Détermination du TAUX HORAIRE  base 151,67 : </t>
  </si>
  <si>
    <t>=3500/ (151,67+1,1*17,33)</t>
  </si>
  <si>
    <t>Présentation 1</t>
  </si>
  <si>
    <t>Présentation 2</t>
  </si>
  <si>
    <t xml:space="preserve">Calculs </t>
  </si>
  <si>
    <t xml:space="preserve">Nombre de jours ouvrés de Janvier </t>
  </si>
  <si>
    <t xml:space="preserve">Nombre de jours d'absence </t>
  </si>
  <si>
    <t xml:space="preserve">Retenue sur salaire </t>
  </si>
  <si>
    <t xml:space="preserve">Nombre d'heures supplémentaires du mois </t>
  </si>
  <si>
    <t xml:space="preserve">On retient 50 % des heures d'absence puisqu'il y a maintien de salaire de 50 % de l'absence </t>
  </si>
  <si>
    <t>17,33 - ((50%*17,33*5)/22)</t>
  </si>
  <si>
    <t xml:space="preserve">Présentation du haut du bulletin de paie </t>
  </si>
  <si>
    <t xml:space="preserve">Absence </t>
  </si>
  <si>
    <t>3500*50%*5/22</t>
  </si>
  <si>
    <t xml:space="preserve">Le probléme de cette présentation est qu'elle ne fait pas apparaître le nombre et la valeur des heures supplémentaires effectuées. </t>
  </si>
  <si>
    <t xml:space="preserve">Une autre présentation est alors possible </t>
  </si>
  <si>
    <t>Absence du .. au…</t>
  </si>
  <si>
    <t xml:space="preserve">Heures supplémentaires contractuelles </t>
  </si>
  <si>
    <t>Incidence de l'absence sur les Heures supplémentaires</t>
  </si>
  <si>
    <t xml:space="preserve">Nombre d'heures supplémentaires </t>
  </si>
  <si>
    <t xml:space="preserve">Pour le calcul de la réduction générale de cotisations le SMIC à prendre en compte est déterminé de la façon suivante </t>
  </si>
  <si>
    <t>169 * 3102,27 / 3500</t>
  </si>
  <si>
    <t xml:space="preserve">Le Plafond mensuel de la Sécurité Sociale ne doit pas être proratisé puisque le salaire est maintenu à 50% par l'employeur. </t>
  </si>
  <si>
    <t xml:space="preserve">Dans une entreprise de 30 salariés dont la durée du travail est de 169 h par mois , un cadre perçoit un salaire de </t>
  </si>
  <si>
    <t>base de 3500 euros. Au cours du mois de Janvier il a ét éabsent la semaine du 08/01 au 14/01  pour raisons familiales</t>
  </si>
  <si>
    <t>L'entreprise ne relève d'aucune convention collective. En conformité avec les dispositions collectives en vigueur, l'empl</t>
  </si>
  <si>
    <t>Ce salarié bénéficie de Tickets Restaurant PS 6 PP 6 et du remboursement à 50 % de la carte Navigo</t>
  </si>
  <si>
    <t xml:space="preserve">A la demande de son salarié , l'employeur applique le taux neutre. </t>
  </si>
  <si>
    <t>l'employeur maintient son salaire à hauteur de 50% dès le 1 er jour d'absence. Les heures supplémentaires sont majorées de 10%</t>
  </si>
  <si>
    <t xml:space="preserve">Heures supplémentaires structurelles </t>
  </si>
  <si>
    <t xml:space="preserve">Nombre de jours  ouvrés d'absence </t>
  </si>
  <si>
    <t>50%*3500*5/22</t>
  </si>
  <si>
    <t xml:space="preserve">Incidence de l'absence sur les heures supplémentaires </t>
  </si>
  <si>
    <t xml:space="preserve"> Heures supplémentaires   à  + 25 %</t>
  </si>
  <si>
    <t>Absence du 09/01 au 15/01</t>
  </si>
  <si>
    <t>Absence du 08/01 au 14/01</t>
  </si>
  <si>
    <t xml:space="preserve">Heures Suppl; structurelles </t>
  </si>
  <si>
    <t xml:space="preserve">Salaire brut soumis à cot. </t>
  </si>
  <si>
    <t xml:space="preserve">Nombre d'heures supplémentaires non effectuées </t>
  </si>
  <si>
    <t xml:space="preserve">Nombre d'heures supplémentaires  effectuées </t>
  </si>
  <si>
    <t xml:space="preserve">Cf ci-dessus </t>
  </si>
  <si>
    <t xml:space="preserve">Nb. La prime d'ancienneté n'est pas prise en compte dans la base de calcul du taux horaire applicable aux heures supplémentaires </t>
  </si>
  <si>
    <t xml:space="preserve">Cf le tableau récapitulatif donné par ailleurs  sur le traitement des primes pour le calcul du taux horaire majoré des heures supplémentaires </t>
  </si>
  <si>
    <t>=ARRONDI(149,8*11,65*1,6;2) =</t>
  </si>
  <si>
    <t xml:space="preserve">La Réduction générale de cotisations  ne s'applique  donc pas </t>
  </si>
  <si>
    <t xml:space="preserve">arrondi( 149,8*11,52*2,5;2) = </t>
  </si>
  <si>
    <r>
      <t xml:space="preserve"> La cotisation </t>
    </r>
    <r>
      <rPr>
        <b/>
        <sz val="12"/>
        <color theme="1"/>
        <rFont val="Times New Roman"/>
        <family val="1"/>
      </rPr>
      <t xml:space="preserve">Allocations Familiales </t>
    </r>
    <r>
      <rPr>
        <sz val="12"/>
        <color theme="1"/>
        <rFont val="Times New Roman"/>
        <family val="1"/>
      </rPr>
      <t>au taux majoré de</t>
    </r>
    <r>
      <rPr>
        <b/>
        <sz val="12"/>
        <color theme="1"/>
        <rFont val="Times New Roman"/>
        <family val="1"/>
      </rPr>
      <t xml:space="preserve"> 1,8 %   </t>
    </r>
    <r>
      <rPr>
        <sz val="12"/>
        <color theme="1"/>
        <rFont val="Times New Roman"/>
        <family val="1"/>
      </rPr>
      <t xml:space="preserve">ne s'active que lorsque le Salaire brut </t>
    </r>
  </si>
  <si>
    <t xml:space="preserve">La cotisation  Allocations Familiales au taux Majoré de 1,8 %   n’est donc  pas applicable </t>
  </si>
  <si>
    <t>soit le montant des heures supplémentaires (ici 346,38) *0,9825</t>
  </si>
  <si>
    <t xml:space="preserve">Exercice 12 </t>
  </si>
  <si>
    <t>169 h</t>
  </si>
  <si>
    <t xml:space="preserve">Absence 1 semaine </t>
  </si>
  <si>
    <t>Heures supplémentaires structurelles</t>
  </si>
  <si>
    <t xml:space="preserve">Heures supplémentaires et  Absence </t>
  </si>
  <si>
    <t>Etablir le bulletin de paie de Janvier 2024</t>
  </si>
  <si>
    <t>Taux Accident du Travail</t>
  </si>
  <si>
    <t>Taux Versement Mobilité</t>
  </si>
  <si>
    <t xml:space="preserve">Remboursement </t>
  </si>
  <si>
    <t xml:space="preserve">50 % de la Carte navigo </t>
  </si>
  <si>
    <t>17,33 - (17,33*2/22)</t>
  </si>
  <si>
    <t>(17,33*2/22)</t>
  </si>
  <si>
    <t xml:space="preserve">=1,6*11,65*169*Salaire du mois/ Salaire du mois habituel </t>
  </si>
  <si>
    <t xml:space="preserve">Incidence des Absences sur les Heures Supplémentaires </t>
  </si>
  <si>
    <t xml:space="preserve">Absence 10 et 11/01 </t>
  </si>
  <si>
    <t>=ARRONDI(153,64*11,65*1,6;2) =</t>
  </si>
  <si>
    <t xml:space="preserve">Cf la feuille Réd. Gen.  de Cot. </t>
  </si>
  <si>
    <t xml:space="preserve">arrondi( 153,64*11,52*2,5;2) = </t>
  </si>
  <si>
    <t>soit le montant des heures supplémentaires (ici 227,23) *0,9825</t>
  </si>
  <si>
    <t xml:space="preserve">Le PMSS doit être proratisé ( absence de 2 jours non rémunérée) </t>
  </si>
  <si>
    <t xml:space="preserve">3864*29/31 = </t>
  </si>
  <si>
    <r>
      <rPr>
        <b/>
        <sz val="11"/>
        <color theme="1"/>
        <rFont val="Times New Roman"/>
        <family val="1"/>
      </rPr>
      <t xml:space="preserve">Objectifs </t>
    </r>
    <r>
      <rPr>
        <sz val="11"/>
        <color theme="1"/>
        <rFont val="Times New Roman"/>
        <family val="1"/>
      </rPr>
      <t xml:space="preserve">: Etablir un bulletin de paie en cas de subrogation et de non subrogation - Calculer  des IJSS - Valorisation des absences  - Appliquer le code du travail  - </t>
    </r>
  </si>
  <si>
    <t xml:space="preserve"> Appliquer une convention  -Appliquer le maintien du brut   et le Maintien du net -  Utiliser la Valeur cible sur Excel</t>
  </si>
  <si>
    <r>
      <t xml:space="preserve">Soit un salarié </t>
    </r>
    <r>
      <rPr>
        <b/>
        <sz val="11"/>
        <color theme="1"/>
        <rFont val="Times New Roman"/>
        <family val="1"/>
      </rPr>
      <t xml:space="preserve"> Cadre </t>
    </r>
    <r>
      <rPr>
        <sz val="11"/>
        <color theme="1"/>
        <rFont val="Times New Roman"/>
        <family val="1"/>
      </rPr>
      <t xml:space="preserve">absent du </t>
    </r>
  </si>
  <si>
    <t>20 au 31/03/202N</t>
  </si>
  <si>
    <t xml:space="preserve">Son salaire de base est de </t>
  </si>
  <si>
    <r>
      <t xml:space="preserve">Il travaille dans une entreprise de </t>
    </r>
    <r>
      <rPr>
        <b/>
        <sz val="11"/>
        <color theme="1"/>
        <rFont val="Times New Roman"/>
        <family val="1"/>
      </rPr>
      <t xml:space="preserve"> 50  salariés </t>
    </r>
  </si>
  <si>
    <t xml:space="preserve">Ses salaires  de référence sont </t>
  </si>
  <si>
    <t>ANNEE</t>
  </si>
  <si>
    <t xml:space="preserve">MOIS </t>
  </si>
  <si>
    <t xml:space="preserve">SALAIRES BRUTS </t>
  </si>
  <si>
    <t xml:space="preserve">Prime </t>
  </si>
  <si>
    <t>202N</t>
  </si>
  <si>
    <t>Février</t>
  </si>
  <si>
    <t xml:space="preserve">Janvier </t>
  </si>
  <si>
    <t>202N-1</t>
  </si>
  <si>
    <t xml:space="preserve">Décembre </t>
  </si>
  <si>
    <t xml:space="preserve">On supposera que les salaires de Décembre, Janvier et de Février correspondent  à 151,67 </t>
  </si>
  <si>
    <t xml:space="preserve">L'entreprise a souscrit à un contrat </t>
  </si>
  <si>
    <t xml:space="preserve">Frais de santé (mutuelle) </t>
  </si>
  <si>
    <t xml:space="preserve"> de Prévoyance Complémentaire </t>
  </si>
  <si>
    <t xml:space="preserve">Remboursement à 50 % de la carte Navigo </t>
  </si>
  <si>
    <t xml:space="preserve">PARAMETRES </t>
  </si>
  <si>
    <t xml:space="preserve">SMICH 2024 </t>
  </si>
  <si>
    <t>SMICH Déc. 2023</t>
  </si>
  <si>
    <t xml:space="preserve">Les absences sont valorisées suivant la méthode  des heures réelles du mois. Le salarié effectue 7 h par jour 5 jours par semaine </t>
  </si>
  <si>
    <t xml:space="preserve">Hypothése 1 </t>
  </si>
  <si>
    <t xml:space="preserve">L'entreprise applique le code du travail a minima </t>
  </si>
  <si>
    <t xml:space="preserve">Hypothèse 2 </t>
  </si>
  <si>
    <t xml:space="preserve">La convention collective précise qu'il y a maintien de salaire à 100 % à compter du 2 éme jour d'absence </t>
  </si>
  <si>
    <t xml:space="preserve">Cas 1. L'entreprise ne pratique pas la subrogation </t>
  </si>
  <si>
    <t>On supposera que les salaires de Décembre, Janvier et de Février correspondent  à 151,67  H</t>
  </si>
  <si>
    <t>SMICH</t>
  </si>
  <si>
    <t xml:space="preserve">Soit un salarié absent du </t>
  </si>
  <si>
    <r>
      <t xml:space="preserve">Entreprise de </t>
    </r>
    <r>
      <rPr>
        <b/>
        <sz val="11"/>
        <color theme="1"/>
        <rFont val="Times New Roman"/>
        <family val="1"/>
      </rPr>
      <t>50  salariés</t>
    </r>
    <r>
      <rPr>
        <sz val="11"/>
        <color theme="1"/>
        <rFont val="Times New Roman"/>
        <family val="1"/>
      </rPr>
      <t xml:space="preserve"> </t>
    </r>
  </si>
  <si>
    <t xml:space="preserve">Jour </t>
  </si>
  <si>
    <t xml:space="preserve">Heures réelles </t>
  </si>
  <si>
    <t xml:space="preserve">Vendredi </t>
  </si>
  <si>
    <t>Samedi</t>
  </si>
  <si>
    <t>Dimanche</t>
  </si>
  <si>
    <t>Lundi</t>
  </si>
  <si>
    <t>Mardi</t>
  </si>
  <si>
    <t>Mercredi</t>
  </si>
  <si>
    <t>Jeudi</t>
  </si>
  <si>
    <t>Vendredi</t>
  </si>
  <si>
    <t>Nombre total d'IJSS versées : 9</t>
  </si>
  <si>
    <t>Nombre d'IJSS versées durant la période maintien de salaire : 5</t>
  </si>
  <si>
    <t xml:space="preserve">Mardi </t>
  </si>
  <si>
    <t xml:space="preserve">Au total il y a dans le mois </t>
  </si>
  <si>
    <t xml:space="preserve">91 + 56 = </t>
  </si>
  <si>
    <t xml:space="preserve">Heures </t>
  </si>
  <si>
    <t xml:space="preserve">Le salarié s'est absenté du 20 au 31 soit </t>
  </si>
  <si>
    <t xml:space="preserve">Son absence sera donc valorisée à </t>
  </si>
  <si>
    <t xml:space="preserve">Cas 1. L'entreprise pratique la subrogation </t>
  </si>
  <si>
    <t xml:space="preserve">Cas 2. L'entreprise ne pratique pas la subrogation </t>
  </si>
  <si>
    <t>L'entreprise appliquant le code du travail a minima est tenue de maintenir le salaire à hauteur de 90 %</t>
  </si>
  <si>
    <t xml:space="preserve">du salaire brut à compter du 8 éme jour calendaire d'absence sous déduction des IJSS correspondant </t>
  </si>
  <si>
    <t>à cette période. ( condition d'ancienneté de 1 an)</t>
  </si>
  <si>
    <t>Soit un maintien de salaire du  27 au 31</t>
  </si>
  <si>
    <t xml:space="preserve">Maintien de salaire </t>
  </si>
  <si>
    <t>90 % du salaire brut</t>
  </si>
  <si>
    <t xml:space="preserve">90 % * 2500 * 21 / 147 = </t>
  </si>
  <si>
    <t xml:space="preserve">IJSS brute de la période de maintien </t>
  </si>
  <si>
    <t>Vous pouvez consulter la valeur des IJSS brutes et nettes dans la feuille MATRICE IJSS ABSENCE</t>
  </si>
  <si>
    <t>NB. Si l'entreprise avait utilisé une autre méthode de valorisation des heures d'absence cela aurait donné par exemple en jours ouvrés forfaitaires ( méthode dite du 1/22 éme)</t>
  </si>
  <si>
    <t xml:space="preserve">90 % * 2500 * 3  /22  = </t>
  </si>
  <si>
    <t>5* 46,47 =</t>
  </si>
  <si>
    <t xml:space="preserve">En cas de subrogation </t>
  </si>
  <si>
    <t xml:space="preserve">Le haut du bulletin est le même </t>
  </si>
  <si>
    <t xml:space="preserve">En cas de non subrogation </t>
  </si>
  <si>
    <t xml:space="preserve">Proratisation du PMSS </t>
  </si>
  <si>
    <t xml:space="preserve">Le plafond doit être proratisé en tenant compte de la période pendant laquelle le salaire n'est pas maintenu </t>
  </si>
  <si>
    <t xml:space="preserve">PMSS  * (31-7) / 31 = </t>
  </si>
  <si>
    <t xml:space="preserve">Limite application Réduction Générale de Cotisations </t>
  </si>
  <si>
    <t xml:space="preserve">1,6 * SMICH *Heures URSSAF </t>
  </si>
  <si>
    <t>SMICH applicable : SMICH 2024</t>
  </si>
  <si>
    <t xml:space="preserve">Limite application allocations familiales </t>
  </si>
  <si>
    <t>3,5 *SMICH * Heures URSSAF</t>
  </si>
  <si>
    <t xml:space="preserve">SMICH applicable : SMICH au 31/12/2023 </t>
  </si>
  <si>
    <t xml:space="preserve">Le salaire brut étant inférieur  à cette limite : pas d'allocations familiales au taux de 1,8 % </t>
  </si>
  <si>
    <t xml:space="preserve">Limite application SSMMID au taux de 6% </t>
  </si>
  <si>
    <t xml:space="preserve">Pour le calcul des IJSS  Brutes et Nettes vous trouvrez les montants dans la Feuille  MATRICE 1 aux lignes </t>
  </si>
  <si>
    <t xml:space="preserve">IJSS Brutes </t>
  </si>
  <si>
    <t>Ligne 28</t>
  </si>
  <si>
    <t xml:space="preserve">IJSS Nettes </t>
  </si>
  <si>
    <t>Ligne 29</t>
  </si>
  <si>
    <t xml:space="preserve">Nombre de TR </t>
  </si>
  <si>
    <t xml:space="preserve">Concernant l'incidence sur le Bulletin de Paie en cas de subrogation  au niveau de la base de calcul du Prélévement à la source </t>
  </si>
  <si>
    <t xml:space="preserve">Ne comprend pas les IJSS Nettes </t>
  </si>
  <si>
    <t xml:space="preserve">Plus </t>
  </si>
  <si>
    <t xml:space="preserve"> - CSG déductible à 3,8 % </t>
  </si>
  <si>
    <t xml:space="preserve">Moins </t>
  </si>
  <si>
    <t>CSG CDS Non déd.</t>
  </si>
  <si>
    <t xml:space="preserve">Base de calcul du prélévement à la source </t>
  </si>
  <si>
    <t>Le taux du prélévement à la source va dépendre du taux applicable au salarié.</t>
  </si>
  <si>
    <t xml:space="preserve">Le net payé en euros  tiendra compte du montant du prélévement à la source </t>
  </si>
  <si>
    <t xml:space="preserve">Le BP  corrigé tient compte de l'application du  taux neutre </t>
  </si>
  <si>
    <t>Cette règle des 2 mois ne préjuge pas du caractère imposable ou non des IJSS versées au-delà. Elle a pour objectif de couvrir globalement, par une règle unique, le cas général (IJSS maladie non professionnelle imposables) et les IJSS versées en cas d’affection de longue durée (ALD), non imposables (CGI art. 80 quinquies), afin de préserver la confidentialité de l’éventuelle ALD du salarié. L’administration tiendra compte du caractère imposable ou non des sommes lors du calcul final de l’impôt sur le revenu, en fonction des informations à sa disposition.</t>
  </si>
  <si>
    <t>Soit un maintien de salaire du  21 au 31</t>
  </si>
  <si>
    <t>100 % du salaire brut</t>
  </si>
  <si>
    <t xml:space="preserve">En cas de subrogation OU de non subrogation </t>
  </si>
  <si>
    <t xml:space="preserve">Le haut du bulletin est identique </t>
  </si>
  <si>
    <t xml:space="preserve">totalement ou partiellement soit le 20 : 1 jour calendaire </t>
  </si>
  <si>
    <t xml:space="preserve">PMSS  * (31-1) / 31 = </t>
  </si>
  <si>
    <t xml:space="preserve">Limite application Réduction générale de cotisations </t>
  </si>
  <si>
    <t xml:space="preserve">Pendant les 60 premiers jours calendaires qui suivent l'arrêt de travail les IJSS versées dans le cadre de la subrogation devront être déclarées par l'employeur de la façon suivante : </t>
  </si>
  <si>
    <t>Le taux du prélévement à la source  va dépendre du taux applicable au salarié.</t>
  </si>
  <si>
    <t xml:space="preserve">Net à payer </t>
  </si>
  <si>
    <t xml:space="preserve">Base de Calcul du PAS </t>
  </si>
  <si>
    <t xml:space="preserve">Base CSG  / CRDS </t>
  </si>
  <si>
    <t xml:space="preserve">Exonérations de cotisations </t>
  </si>
  <si>
    <t xml:space="preserve">Allégements de cotisations </t>
  </si>
  <si>
    <t xml:space="preserve">12 jours d'absence  moins 3 jours de carence = 9 </t>
  </si>
  <si>
    <t xml:space="preserve">La période maintien commence à compter du 8 éme jour  calendaire </t>
  </si>
  <si>
    <t xml:space="preserve">Il n'est pas obligatoire ( mais c'est possible) de faire apparaître le IJSS brutes déduites sur le BP </t>
  </si>
  <si>
    <t xml:space="preserve">5 * 46,47 ( CF feuille Matrice IJSS  absence) </t>
  </si>
  <si>
    <t xml:space="preserve">Absence du Mercredi 20 au Dimanche 31 </t>
  </si>
  <si>
    <t xml:space="preserve">Saisir les zones en jaune seulement </t>
  </si>
  <si>
    <t xml:space="preserve">Date de début de l'arrêt </t>
  </si>
  <si>
    <t xml:space="preserve">Date de fin de l'arrêt </t>
  </si>
  <si>
    <t xml:space="preserve">Date de début du mois </t>
  </si>
  <si>
    <t xml:space="preserve">Date de fin du mois </t>
  </si>
  <si>
    <t xml:space="preserve">Base de calcul de l'absence </t>
  </si>
  <si>
    <t xml:space="preserve">Nombre de jours calendaires </t>
  </si>
  <si>
    <t xml:space="preserve">Nombre de jours de carence </t>
  </si>
  <si>
    <t xml:space="preserve">Nombre d'IJSS </t>
  </si>
  <si>
    <t xml:space="preserve">Nombre de Samedis </t>
  </si>
  <si>
    <t xml:space="preserve">Nombre de jours ouvrables </t>
  </si>
  <si>
    <t>Nombre de jours ouvrés</t>
  </si>
  <si>
    <t xml:space="preserve">SMICH 202N </t>
  </si>
  <si>
    <t>SMICH 202N-1</t>
  </si>
  <si>
    <t xml:space="preserve">D </t>
  </si>
  <si>
    <t>F</t>
  </si>
  <si>
    <t>G</t>
  </si>
  <si>
    <t>MATRICE DE  CALCUL    IJSS MALADIE   202N</t>
  </si>
  <si>
    <t>Col 1</t>
  </si>
  <si>
    <t>Col 2</t>
  </si>
  <si>
    <t>Col 3</t>
  </si>
  <si>
    <t>Col 4</t>
  </si>
  <si>
    <t xml:space="preserve">Col 5 </t>
  </si>
  <si>
    <t>Col 6</t>
  </si>
  <si>
    <t xml:space="preserve">ANNEE </t>
  </si>
  <si>
    <t xml:space="preserve">SALAIRES DE REFERENCE  BRUTS </t>
  </si>
  <si>
    <t xml:space="preserve">Limite de 1,8 SMIC </t>
  </si>
  <si>
    <t xml:space="preserve">CALCUL IJSS MIN( Col 5;Col7) </t>
  </si>
  <si>
    <t>MOIS N-1</t>
  </si>
  <si>
    <t>FEVRIER</t>
  </si>
  <si>
    <t>Mois N-2</t>
  </si>
  <si>
    <t>JANVIER</t>
  </si>
  <si>
    <t>Mois N-3</t>
  </si>
  <si>
    <t>DECEMBRE</t>
  </si>
  <si>
    <t xml:space="preserve">Valeur d'1 IJSS </t>
  </si>
  <si>
    <t>Nombre d'IJSS</t>
  </si>
  <si>
    <t xml:space="preserve">Montant Brut des IJSS </t>
  </si>
  <si>
    <t xml:space="preserve">Montant Net des IJSS </t>
  </si>
  <si>
    <t xml:space="preserve">CSG / CRDS  2,9 % sur les IJSS Non déductible </t>
  </si>
  <si>
    <t xml:space="preserve">La décomposition est utile pour le prélévement à la source </t>
  </si>
  <si>
    <t xml:space="preserve">CSG déductible 3,8 % sur les IJSS </t>
  </si>
  <si>
    <t xml:space="preserve">Base de calcul du PAS </t>
  </si>
  <si>
    <t xml:space="preserve">MATRICE 3 VALORISATION ABSENCES </t>
  </si>
  <si>
    <t xml:space="preserve">Base de calcul absence </t>
  </si>
  <si>
    <t xml:space="preserve">Nombre de Samedis entre 2 dates </t>
  </si>
  <si>
    <t xml:space="preserve">Nombre de jours ouvrés  d'absence </t>
  </si>
  <si>
    <t xml:space="preserve">Nombre de jours ouvrables  d'absence </t>
  </si>
  <si>
    <t xml:space="preserve">Nombre d'heures réelles du mois </t>
  </si>
  <si>
    <t xml:space="preserve">Nombre d'heures réelles d'absence </t>
  </si>
  <si>
    <t xml:space="preserve">Retenue absence heures réelles du mois </t>
  </si>
  <si>
    <t xml:space="preserve">Nombre de jours ouvrés réels du mois </t>
  </si>
  <si>
    <t xml:space="preserve">Retenue absence jours ouvrés réels du mois </t>
  </si>
  <si>
    <t>Retenue absence 1 / 22</t>
  </si>
  <si>
    <t xml:space="preserve">Retenue absence 1/21,67 </t>
  </si>
  <si>
    <t xml:space="preserve">Nombre de jours calendaires réels du mois </t>
  </si>
  <si>
    <t xml:space="preserve">Retenue absence jours calendaires réels  du mois </t>
  </si>
  <si>
    <t xml:space="preserve">Retenue absence 1/ 30 éme </t>
  </si>
  <si>
    <t xml:space="preserve">Nombre de Samedis dans le mois </t>
  </si>
  <si>
    <t xml:space="preserve">Nombre de jours ouvrables  réels du mois </t>
  </si>
  <si>
    <t xml:space="preserve">Retenue absence jours ouvrables réels du mois </t>
  </si>
  <si>
    <t xml:space="preserve">Retenue absence 1/ 26 éme </t>
  </si>
  <si>
    <t xml:space="preserve">On déduit  les IJSS Brutes correspondant à la période maintien de salaire </t>
  </si>
  <si>
    <t xml:space="preserve">Haut du Bulletin de Paie </t>
  </si>
  <si>
    <r>
      <t>totalement ou partiellement soit du 21 au 27 : 7  jours calendaires (</t>
    </r>
    <r>
      <rPr>
        <b/>
        <sz val="11"/>
        <color theme="1"/>
        <rFont val="Times New Roman"/>
        <family val="1"/>
      </rPr>
      <t>on ne  tient pas compte du versement des IJSS)</t>
    </r>
    <r>
      <rPr>
        <sz val="11"/>
        <color theme="1"/>
        <rFont val="Times New Roman"/>
        <family val="1"/>
      </rPr>
      <t xml:space="preserve"> </t>
    </r>
  </si>
  <si>
    <t>Absence Maladie du 20/03 au 31/03</t>
  </si>
  <si>
    <t xml:space="preserve">IJSS  Nettes </t>
  </si>
  <si>
    <t xml:space="preserve">Pour le calcul des IJSS  Brutes et Nettes vous trouvrez les montants dans la  MATRICE IJSS  aux lignes </t>
  </si>
  <si>
    <t>Ligne  31</t>
  </si>
  <si>
    <t>Ligne 32</t>
  </si>
  <si>
    <t xml:space="preserve">151,67 *  1636,71 / 2500 </t>
  </si>
  <si>
    <t xml:space="preserve">Le haut du bulletin de paie se présente donc de la façon suivante : </t>
  </si>
  <si>
    <t>Absence maladie du … au …</t>
  </si>
  <si>
    <t xml:space="preserve">Salaire brut soumis à cotisations </t>
  </si>
  <si>
    <t>=</t>
  </si>
  <si>
    <t xml:space="preserve">Le salaire brut étant inférieur à cette limite, l'entreprise bénéficie de la réduction générale de cotisations </t>
  </si>
  <si>
    <t xml:space="preserve">2,5 * SMICH*Heures URSSAF = 2,5 *11,52*99,30= </t>
  </si>
  <si>
    <t xml:space="preserve">Le salaire brut étant inférieur  à cette limite : pas  de cotisations au taux de 6 % pour la SSMID </t>
  </si>
  <si>
    <t xml:space="preserve">Cf calendrier  : </t>
  </si>
  <si>
    <t xml:space="preserve">Ou </t>
  </si>
  <si>
    <t xml:space="preserve">CSG CRDS 2,9 % Non déductible </t>
  </si>
  <si>
    <t xml:space="preserve">Cela concerne donc 57 IJSS versées compte tenu du délai de carence de 3 jours </t>
  </si>
  <si>
    <r>
      <t xml:space="preserve">Concernant l'incidence sur le Bulletin de Paie </t>
    </r>
    <r>
      <rPr>
        <i/>
        <u/>
        <sz val="11"/>
        <color theme="1"/>
        <rFont val="Times New Roman"/>
        <family val="1"/>
      </rPr>
      <t>en cas de subrogation</t>
    </r>
    <r>
      <rPr>
        <sz val="11"/>
        <color theme="1"/>
        <rFont val="Times New Roman"/>
        <family val="1"/>
      </rPr>
      <t xml:space="preserve">  au niveau de la base de calcul du Prélévement à la source </t>
    </r>
  </si>
  <si>
    <t xml:space="preserve">Si l'entreprise ne pratique pas la subrogation les IJSS Nettes n'apparaissent pas sur le Bulletin de paie et la base de calcul </t>
  </si>
  <si>
    <t xml:space="preserve">du PAS est égale au Net Imposable </t>
  </si>
  <si>
    <t>BP 1</t>
  </si>
  <si>
    <t xml:space="preserve">BP 2 </t>
  </si>
  <si>
    <t xml:space="preserve">      BULLETIN  DE  SALAIRE</t>
  </si>
  <si>
    <t xml:space="preserve">Ligne 67 du BP </t>
  </si>
  <si>
    <t>Base de calcul du PAS</t>
  </si>
  <si>
    <t xml:space="preserve">CSG CRDS 2,9% Non déductible </t>
  </si>
  <si>
    <t xml:space="preserve">Charges salariales </t>
  </si>
  <si>
    <t xml:space="preserve">PS TR </t>
  </si>
  <si>
    <t xml:space="preserve">Rmbst Carte Navigo </t>
  </si>
  <si>
    <t xml:space="preserve">CSG CRDS 2,9 % </t>
  </si>
  <si>
    <t xml:space="preserve">PP Prévoyance complémentaire </t>
  </si>
  <si>
    <t xml:space="preserve">Base  Forfait social </t>
  </si>
  <si>
    <t xml:space="preserve">Réduction Gen de Cot </t>
  </si>
  <si>
    <t>En cas de  non subrogation les IJSS Nettes n'apparaissent jamais sur le bas du BP et   ne font pas partie de la base  du PAS</t>
  </si>
  <si>
    <t>PP Prévoyance Compl.</t>
  </si>
  <si>
    <t xml:space="preserve">A rajouter à la base de calcul du PAS en cas de subrogation (57  premières IJSS) </t>
  </si>
  <si>
    <t xml:space="preserve">Exercice 13 </t>
  </si>
  <si>
    <t xml:space="preserve">169 H </t>
  </si>
  <si>
    <t xml:space="preserve">Absence 2 jours ouvrés </t>
  </si>
  <si>
    <t xml:space="preserve">Exercice 14 </t>
  </si>
  <si>
    <t>=2100/ (151,67+1,25*17,33)</t>
  </si>
  <si>
    <t xml:space="preserve">Salaire brut sur la base de  169 h </t>
  </si>
  <si>
    <t xml:space="preserve">2100 euros </t>
  </si>
  <si>
    <t xml:space="preserve">Il a eu 2 journées d'absence pour convenances personnelles non rémunérées </t>
  </si>
  <si>
    <t xml:space="preserve">Les heures supplémentaires sont majoréesde ° 25 % </t>
  </si>
  <si>
    <t>2100*2/169</t>
  </si>
  <si>
    <t>1837,55 * 2/22</t>
  </si>
  <si>
    <t>Entreprise de 40 salariés mensualisant les heures supplémentaires de la  36 eme  à  la 39 eme  heure</t>
  </si>
  <si>
    <t>151,67 H</t>
  </si>
  <si>
    <t xml:space="preserve">Absent pour maladie </t>
  </si>
  <si>
    <t xml:space="preserve">Non Subrogation </t>
  </si>
  <si>
    <t xml:space="preserve">Application code du travail a minima </t>
  </si>
  <si>
    <t xml:space="preserve">Exercice 15 </t>
  </si>
  <si>
    <t xml:space="preserve">Subrogation </t>
  </si>
  <si>
    <t>IJSS Nettes</t>
  </si>
  <si>
    <t>IJS</t>
  </si>
  <si>
    <t xml:space="preserve">Exercice 16 </t>
  </si>
  <si>
    <t>BP Format Juillet 2023 S et BP Version Janvier 2023 S</t>
  </si>
  <si>
    <t>BP Format Juillet 2023 NS et BP Version Janvier 2023 NS</t>
  </si>
  <si>
    <t>à cette période.</t>
  </si>
  <si>
    <t>Soit un maintien de salaire du  28 au 31</t>
  </si>
  <si>
    <t xml:space="preserve">90 % * 2500 * 28 / 163 = </t>
  </si>
  <si>
    <t>4 * 45,90</t>
  </si>
  <si>
    <t xml:space="preserve">90 % * 2500 * 4  /22  = </t>
  </si>
  <si>
    <t>4 * 45,90 =</t>
  </si>
  <si>
    <t xml:space="preserve">totalement ou partiellement soit du 21 au 27 : 7 jours calendaires (on ne  tient pas compte du versement des IJSS) </t>
  </si>
  <si>
    <t xml:space="preserve">151,67 *  1724,64 / 2500 </t>
  </si>
  <si>
    <t xml:space="preserve">Le salaire brut étant inférieur  pas d'allocations familiales au taux de 1,8 % </t>
  </si>
  <si>
    <t xml:space="preserve">2,5 * SMICH*Heures URSSAF = 2,5 *11,27*104,63 = </t>
  </si>
  <si>
    <t>Cf calendrier  : 14</t>
  </si>
  <si>
    <t xml:space="preserve">Cas 2. L'entreprise pratique la subrogation </t>
  </si>
  <si>
    <t xml:space="preserve">Cf le calendrier </t>
  </si>
  <si>
    <t xml:space="preserve">7 jours ouvrés soit 49 heures </t>
  </si>
  <si>
    <t xml:space="preserve">100 % * 2500 * 49 / 147 = </t>
  </si>
  <si>
    <t xml:space="preserve">1,6 * SMICH * 119,08 = </t>
  </si>
  <si>
    <t>Le SMIC Horaire appicable est de 11,65</t>
  </si>
  <si>
    <t>3,5 *SMICH  * 119,08 =</t>
  </si>
  <si>
    <t>Le SMIC Horaire applicable est de 11,52</t>
  </si>
  <si>
    <t xml:space="preserve">En cas de non subrogation la base de calcul du PAS doit être égale au  Net Imposable </t>
  </si>
  <si>
    <t xml:space="preserve">Concernant l'incidence sur le Bulletin de Paie    : au niveau de la base de calcul du Prélévement à la source </t>
  </si>
  <si>
    <t>9 * 46,47 =</t>
  </si>
  <si>
    <t xml:space="preserve">Le haut du bulletin se présente de la façon suivante : </t>
  </si>
  <si>
    <t xml:space="preserve">ijss Nettes </t>
  </si>
  <si>
    <t xml:space="preserve">A déterminer </t>
  </si>
  <si>
    <t>151,67 * 1962,73 / 2500</t>
  </si>
  <si>
    <t xml:space="preserve">Le salaire brut étant INFERIEUR à vette limite  l'entreprise bénéficiera de  la Réduction générale de cotisations </t>
  </si>
  <si>
    <t xml:space="preserve">Limite application cotisation SSMID au taux de 6% </t>
  </si>
  <si>
    <t xml:space="preserve">2,5 *SMICH * Nd d'heures URSSAF </t>
  </si>
  <si>
    <t xml:space="preserve">Le salaire brut étant INFERIEUR à cette limite  la cotisation ne sera pas activée et l'entreprise bénéficiera d'un allègement de cotisations de  </t>
  </si>
  <si>
    <t>'=ARRONDI('EX 16 BP 1 '!J33*6%;2)</t>
  </si>
  <si>
    <t>'=ARRONDI('EX 16 BP 1 '!J33*1,8%;2)</t>
  </si>
  <si>
    <t xml:space="preserve">Cf Exercice 16 Enoncé et Correction </t>
  </si>
  <si>
    <t xml:space="preserve">Cf Ligne 260 de la feuille Ex 16 Enoncé et Correction </t>
  </si>
  <si>
    <t xml:space="preserve">La différence avec les bulletins de paie de l'exercice 16 tient aux  points suivants </t>
  </si>
  <si>
    <t xml:space="preserve">les IJSS Nettes apparaissent aux  Lignes 77/  83  ce qui n'est pas le cas lorsque l'entreprise ne pratique pas la subrogation </t>
  </si>
  <si>
    <t xml:space="preserve">Les IJSS Nettes viennent se rajouter au Net à payer </t>
  </si>
  <si>
    <t xml:space="preserve">Les IJSS Nettes ne font pas partie du Net imposable </t>
  </si>
  <si>
    <t xml:space="preserve">Cas de la non subrogation </t>
  </si>
  <si>
    <t xml:space="preserve">Cas de la  subrogation </t>
  </si>
  <si>
    <t>Reconstitutions</t>
  </si>
  <si>
    <t xml:space="preserve">La période de maintien obligatoire minimum ( pour les salariés ayant au moins 1 an d'ancienneté) commence à compter du 8 éme jour  calendaire </t>
  </si>
  <si>
    <t>sauf dispositions conventionnelles plus favorables.</t>
  </si>
  <si>
    <t xml:space="preserve">Exercice 17 </t>
  </si>
  <si>
    <t xml:space="preserve">Maintien du brut </t>
  </si>
  <si>
    <t>Exercice 18</t>
  </si>
  <si>
    <t>Exercice 19</t>
  </si>
  <si>
    <t>Exercice 20</t>
  </si>
  <si>
    <t>Exercice 21</t>
  </si>
  <si>
    <t>Exercice 22</t>
  </si>
  <si>
    <t xml:space="preserve">Le PAS en cas de subrogation tient compte des 57 premières IJSS versées </t>
  </si>
  <si>
    <t xml:space="preserve">Cas de la subrogation et de la non subrogation </t>
  </si>
  <si>
    <t xml:space="preserve">Le net imposable en cas de subrogation ou de non subrogation  ne tient pas compte des IJSS Versées </t>
  </si>
  <si>
    <t xml:space="preserve">Le net imposable en cas de subrogation ou de non subrogation ne tient pas compte des IJSS Versées </t>
  </si>
  <si>
    <t xml:space="preserve">La base de calcul du PAS est constituée du  Net Imposable  auquel on ajoute  les IJSS Nettes et  la CSG CRDS  à 2,9% sur les IJSS Brutes </t>
  </si>
  <si>
    <t>Hypothèse 3</t>
  </si>
  <si>
    <t xml:space="preserve">La convention collective précise qu'il y a </t>
  </si>
  <si>
    <t xml:space="preserve">Il y a 9 IJSS durant l'absence du salarié </t>
  </si>
  <si>
    <t>Le haut du bulletin est identique en cas de subrogation ou de non subrogation</t>
  </si>
  <si>
    <t>Soit un maintien de salaire du  20 au 31</t>
  </si>
  <si>
    <t xml:space="preserve">100 % * 2500 * 56 /147   = </t>
  </si>
  <si>
    <t xml:space="preserve">Pendant les 3 premiers jours il y a carence donc 9 IJSS </t>
  </si>
  <si>
    <t xml:space="preserve">On peut ou non faire apparaître les IJSS sur le BP </t>
  </si>
  <si>
    <t xml:space="preserve">Le plafond  ne doit  pas être proratisé puisqu'il y a maintien de salaire à 100% </t>
  </si>
  <si>
    <t xml:space="preserve">Limite application réduction générale de cotisations </t>
  </si>
  <si>
    <t>Le SMIC horaire applicable est de 11,65</t>
  </si>
  <si>
    <t xml:space="preserve">Le salaire brut étant INFERIEUR l'entreprise bénéficiera de la réduction générale de cotisations </t>
  </si>
  <si>
    <t>Le SMICHoraire applicable est le SMICH au 31/12/2023 soit 11,52</t>
  </si>
  <si>
    <t>Le taux du prélévement à la source  a dépendre du taux applicable au salarié.</t>
  </si>
  <si>
    <t>SMICH au 31/12/2023</t>
  </si>
  <si>
    <t xml:space="preserve">SMICH au 01/01/2024 </t>
  </si>
  <si>
    <t>Nombre d'IJSS versées durant la période maintien de salaire : 9</t>
  </si>
  <si>
    <t xml:space="preserve">Son absence sera valorisée à </t>
  </si>
  <si>
    <t xml:space="preserve">en cas de maintien du brut </t>
  </si>
  <si>
    <t>151,67 *2081,78 / 2500</t>
  </si>
  <si>
    <t xml:space="preserve">Le haut du bulletin se présentera donc de la façon suivante : </t>
  </si>
  <si>
    <t xml:space="preserve">Absence maladie du 20/03  au 31/03 </t>
  </si>
  <si>
    <t xml:space="preserve">1,6 *SMICH * 126,30  = </t>
  </si>
  <si>
    <t>3,5 *SMICH* 126, 30 =</t>
  </si>
  <si>
    <t xml:space="preserve">Le salaire brut étant INFERIEUR l'entreprise ne cotisera pas au taux de 1,8% et bénéficiera d'un allègement de cotisations de  </t>
  </si>
  <si>
    <t>'=ARRONDI('BP Version Janvier 2023'!J33*1,8%;2)</t>
  </si>
  <si>
    <t>2,5 * SMICH*126,30</t>
  </si>
  <si>
    <t>SMICH applicable : SMICH au 31/12/2023  soit 11,52</t>
  </si>
  <si>
    <t xml:space="preserve">Le salaire brut étant INFERIEUR l'entreprise ne cotisera pas au taux de 6 % au titre de la SSMID  et bénéficiera d'un allègement de cotisations de  </t>
  </si>
  <si>
    <t>'=ARRONDI('BP Version Janvier 2023'!J33*6%;2)</t>
  </si>
  <si>
    <r>
      <t xml:space="preserve">Concernant l'incidence sur le Bulletin de Paie 202N  au niveau de la base de calcul du Prélévement à la source  </t>
    </r>
    <r>
      <rPr>
        <b/>
        <u/>
        <sz val="11"/>
        <color theme="1"/>
        <rFont val="Times New Roman"/>
        <family val="1"/>
      </rPr>
      <t xml:space="preserve">en cas de subrogation : </t>
    </r>
  </si>
  <si>
    <t xml:space="preserve">Le net imposable que ce soit dans le cadre de la subrogation ou de la non subrogation ne comprend pas les IJSS Nettes </t>
  </si>
  <si>
    <t xml:space="preserve">La base de calcul du PAS, en cas de subrogation comprend les IJSS Nettes sous déduction de la CSG déductible à 3,8 % ( cf calcul ci-dessus) </t>
  </si>
  <si>
    <t xml:space="preserve">Vous pouvez utiliser la feuille Red. Gen. De Cot. Pour déterminer le montant de la réduction . </t>
  </si>
  <si>
    <r>
      <t>Maintien de salaire brut</t>
    </r>
    <r>
      <rPr>
        <b/>
        <sz val="11"/>
        <color theme="1"/>
        <rFont val="Times New Roman"/>
        <family val="1"/>
      </rPr>
      <t xml:space="preserve"> (sous entendu sous déduction des IJSS correspondantes) </t>
    </r>
  </si>
  <si>
    <t xml:space="preserve"> Prévoyance Complémentaire </t>
  </si>
  <si>
    <t>Red.Gen de Cot.</t>
  </si>
  <si>
    <t>SSMID</t>
  </si>
  <si>
    <t xml:space="preserve">Allocations Familiales </t>
  </si>
  <si>
    <t>Lignes 86/ 91</t>
  </si>
  <si>
    <t xml:space="preserve">En cas de  subrogation </t>
  </si>
  <si>
    <t>Cellule J84</t>
  </si>
  <si>
    <t>Cellule G71</t>
  </si>
  <si>
    <t>Montant à reporter ne G71</t>
  </si>
  <si>
    <t>Cellule  J84</t>
  </si>
  <si>
    <t xml:space="preserve">GRAVELINE </t>
  </si>
  <si>
    <t xml:space="preserve">Dominique </t>
  </si>
  <si>
    <t xml:space="preserve">Directrice de Projet </t>
  </si>
  <si>
    <t>2.88.02.297.820. 957</t>
  </si>
  <si>
    <t xml:space="preserve">31 Rue Jean Mermoz 92700 Colombes </t>
  </si>
  <si>
    <t xml:space="preserve">Allégements de cotisations Ligne 84 du BP </t>
  </si>
  <si>
    <t>2 cas possibles :</t>
  </si>
  <si>
    <t xml:space="preserve"> G71</t>
  </si>
  <si>
    <r>
      <t>La C</t>
    </r>
    <r>
      <rPr>
        <b/>
        <sz val="12"/>
        <color theme="1"/>
        <rFont val="Times New Roman"/>
        <family val="1"/>
      </rPr>
      <t xml:space="preserve">ellule J84 </t>
    </r>
    <r>
      <rPr>
        <sz val="12"/>
        <color theme="1"/>
        <rFont val="Times New Roman"/>
        <family val="1"/>
      </rPr>
      <t>va recevoir :</t>
    </r>
  </si>
  <si>
    <r>
      <t>En cas de reprise d'activité entre 2 arrêts de travail, même au titre d'une seule journée, un nouveau décompte commence à courir à compter du 1</t>
    </r>
    <r>
      <rPr>
        <i/>
        <vertAlign val="superscript"/>
        <sz val="10"/>
        <rFont val="Times New Roman"/>
        <family val="1"/>
      </rPr>
      <t>er</t>
    </r>
    <r>
      <rPr>
        <i/>
        <sz val="10"/>
        <rFont val="Times New Roman"/>
        <family val="1"/>
      </rPr>
      <t> jour du 2</t>
    </r>
    <r>
      <rPr>
        <i/>
        <vertAlign val="superscript"/>
        <sz val="10"/>
        <rFont val="Times New Roman"/>
        <family val="1"/>
      </rPr>
      <t>e</t>
    </r>
    <r>
      <rPr>
        <i/>
        <sz val="10"/>
        <rFont val="Times New Roman"/>
        <family val="1"/>
      </rPr>
      <t> arrêt.</t>
    </r>
  </si>
  <si>
    <t xml:space="preserve"> l'employeur de la façon suivante : </t>
  </si>
  <si>
    <t xml:space="preserve">Pendant les 60 premiers jours calendaires qui suivent l'arrêt de travail les IJSS versées dans le cadre de la subrogation devront être déclarées par </t>
  </si>
  <si>
    <r>
      <t>CF</t>
    </r>
    <r>
      <rPr>
        <b/>
        <sz val="11"/>
        <color theme="1"/>
        <rFont val="Times New Roman"/>
        <family val="1"/>
      </rPr>
      <t xml:space="preserve"> BP 2 202N SUBROG</t>
    </r>
    <r>
      <rPr>
        <sz val="11"/>
        <color theme="1"/>
        <rFont val="Times New Roman"/>
        <family val="1"/>
      </rPr>
      <t xml:space="preserve">  et </t>
    </r>
    <r>
      <rPr>
        <b/>
        <sz val="11"/>
        <color theme="1"/>
        <rFont val="Times New Roman"/>
        <family val="1"/>
      </rPr>
      <t xml:space="preserve">BP 2  202N  NON SUBROG </t>
    </r>
  </si>
  <si>
    <t>BP 2 202N SUBROG</t>
  </si>
  <si>
    <t xml:space="preserve">BP 2  202N  NON SUBROG </t>
  </si>
  <si>
    <t xml:space="preserve">100 % * 2500 * 11 /30 = </t>
  </si>
  <si>
    <t>9 * 43,71=</t>
  </si>
  <si>
    <t>151,67 * 2070,90 / 2500</t>
  </si>
  <si>
    <t xml:space="preserve">1,6 * SMICH * 125,64  = </t>
  </si>
  <si>
    <t xml:space="preserve">Le salaire brut étant supérieur pas de Réduction générale de cotisations </t>
  </si>
  <si>
    <t>3,5 *SMICH  * 125,64 =</t>
  </si>
  <si>
    <t xml:space="preserve">Concernant l'incidence sur le Bulletin de Paie 2020   : au niveau de la base de calcul du Prélévement à la source </t>
  </si>
  <si>
    <r>
      <t xml:space="preserve">CF BP 3 202N  SUBROG </t>
    </r>
    <r>
      <rPr>
        <sz val="11"/>
        <color theme="1"/>
        <rFont val="Times New Roman"/>
        <family val="1"/>
      </rPr>
      <t>et</t>
    </r>
    <r>
      <rPr>
        <b/>
        <sz val="11"/>
        <color theme="1"/>
        <rFont val="Times New Roman"/>
        <family val="1"/>
      </rPr>
      <t xml:space="preserve"> BP 3 202N  NON SUBROG </t>
    </r>
  </si>
  <si>
    <t xml:space="preserve">Maintien de salaire brut (sous entendu sous déduction des IJSS correspondantes) </t>
  </si>
  <si>
    <t>BP 3 202N  SUBROG</t>
  </si>
  <si>
    <t>BP 3 202N  NON SUBROG</t>
  </si>
  <si>
    <t>9 * 43,71 =</t>
  </si>
  <si>
    <t xml:space="preserve">Le plafond  ne doit  pas être proratisé </t>
  </si>
  <si>
    <t>151,67 * 2106,61 / 2500</t>
  </si>
  <si>
    <t xml:space="preserve">1,6 *SMICH * 127,8  = </t>
  </si>
  <si>
    <t xml:space="preserve">Le salaire brut étant SUPERIEUR   pas de réduction générale de cotisations </t>
  </si>
  <si>
    <t>3,5 *SMICH* 127,80 =</t>
  </si>
  <si>
    <t xml:space="preserve">Concernant l'incidence sur le Bulletin de Paie 202N  au niveau de la base de calcul du Prélévement à la source </t>
  </si>
  <si>
    <t xml:space="preserve">Hypothèse 4 : le Maintien du Net </t>
  </si>
  <si>
    <t xml:space="preserve">Pour traiter le maintien du net il faut  : </t>
  </si>
  <si>
    <t xml:space="preserve">1. Calculer le Net habituel </t>
  </si>
  <si>
    <t xml:space="preserve">Sur la base de 2500 euros </t>
  </si>
  <si>
    <t xml:space="preserve">2. Utiliser la fonction Cible </t>
  </si>
  <si>
    <t xml:space="preserve">On établit le haut du bulletin de paie tel qu'il se présentait dans le fichier du maintien du brut </t>
  </si>
  <si>
    <t xml:space="preserve">Puis On se place sur la cellule du Net à payer </t>
  </si>
  <si>
    <t xml:space="preserve">On suit les menus suivants </t>
  </si>
  <si>
    <t xml:space="preserve">Données </t>
  </si>
  <si>
    <t xml:space="preserve">Analyse de scénario </t>
  </si>
  <si>
    <t xml:space="preserve">Valeur cible </t>
  </si>
  <si>
    <t xml:space="preserve">On saisit dans le rectangle proposé </t>
  </si>
  <si>
    <t xml:space="preserve">La valeur  à atteindre ( le Net habituel) </t>
  </si>
  <si>
    <t xml:space="preserve">La cellule à modifier </t>
  </si>
  <si>
    <t xml:space="preserve">On va dans le haut du BP à la cellule </t>
  </si>
  <si>
    <t>correspondant à  la Garantie du Net</t>
  </si>
  <si>
    <t xml:space="preserve">On tape OK </t>
  </si>
  <si>
    <t xml:space="preserve">Hypothése 5. </t>
  </si>
  <si>
    <t>ii. Indemnisation</t>
  </si>
  <si>
    <t>Après 1 an d'ancienneté dans le cabinet, les salaires sont maintenus aux employés et cadres absents pour maladie, accident du travail ou accident non</t>
  </si>
  <si>
    <t>professionnel dans les conditions suivantes :</t>
  </si>
  <si>
    <t>*  le droit à indemnisation est subordonné au bénéfice des indemnités journalières du régime général de la sécurité sociale ;</t>
  </si>
  <si>
    <t>* la durée totale des arrêts de travail, y compris les délais de carence, donnant droit aux indemnités, ne peut excéder 30 jours calendaires par maladie ou accident</t>
  </si>
  <si>
    <t>du travail. Si plusieurs congés de maladie ou d'accident du travail donnant lieu à indemnisation interviennent au cours d'une même année civile, la durée totale</t>
  </si>
  <si>
    <t>d'indemnisation ne peut excéder 30 jours calendaires.</t>
  </si>
  <si>
    <t>L'indemnité nette est calculée pour compléter, à compter du 4ème jour calendaire d'absence, les indemnités journalières de la sécurité sociale jusqu'à concurrence</t>
  </si>
  <si>
    <t>du salaire net qu'aurait perçu l'intéressé s'il avait travaillé pendant la même période.</t>
  </si>
  <si>
    <t xml:space="preserve">Pour résoudre cette question il nous faut déterminer  le salaire net qu'aurait perçu le salarié à compter du 4 éme jour calendaire </t>
  </si>
  <si>
    <t>Absence du 20 au 31</t>
  </si>
  <si>
    <t xml:space="preserve">On suppose que le salarié a travaillé  à compter du 4 éme jour calendaire </t>
  </si>
  <si>
    <t xml:space="preserve">Cela donne un salaire  net de </t>
  </si>
  <si>
    <t xml:space="preserve">Reconstituons maintenant le haut du bulletin en tenant compte des IJSS </t>
  </si>
  <si>
    <t xml:space="preserve">Absence du … au … </t>
  </si>
  <si>
    <t xml:space="preserve">sous déduction des IJSS correspondantes </t>
  </si>
  <si>
    <t xml:space="preserve">Garantie du net </t>
  </si>
  <si>
    <t xml:space="preserve">Brut soumis à cotisations </t>
  </si>
  <si>
    <t xml:space="preserve">Avec ce brut on trouve un Net à payer de  </t>
  </si>
  <si>
    <t xml:space="preserve">Or nous voulons arriver à un Net à payer de </t>
  </si>
  <si>
    <t xml:space="preserve">Pour cela il faut trouver le montant de la garantie du net qui modifiera le haut du bulletin et permettra d'arriver à un net à payer de </t>
  </si>
  <si>
    <t xml:space="preserve">Pour trouver le montant de la garantie du net nous allons utiliser la fonction Valeur Cible d'EXCEL </t>
  </si>
  <si>
    <t>Analyse de scénario</t>
  </si>
  <si>
    <t>I67</t>
  </si>
  <si>
    <t xml:space="preserve">Valeur à atteindre </t>
  </si>
  <si>
    <t xml:space="preserve">Cellule à modifier </t>
  </si>
  <si>
    <t xml:space="preserve">I24 </t>
  </si>
  <si>
    <t xml:space="preserve">Les heures URSSAF sont calculées directement sur le BP </t>
  </si>
  <si>
    <t xml:space="preserve">Absence Maladie du 20/03 au 31/03 </t>
  </si>
  <si>
    <t xml:space="preserve">Remboursement carte Navigo </t>
  </si>
  <si>
    <t>Cellule J27</t>
  </si>
  <si>
    <t>SMICH ua 31/12/2023</t>
  </si>
  <si>
    <t xml:space="preserve">Maintien du Net Subrogation </t>
  </si>
  <si>
    <r>
      <t xml:space="preserve">Entreprise de </t>
    </r>
    <r>
      <rPr>
        <b/>
        <sz val="12"/>
        <color theme="1"/>
        <rFont val="Times New Roman"/>
        <family val="1"/>
      </rPr>
      <t>50  salariés</t>
    </r>
    <r>
      <rPr>
        <sz val="12"/>
        <color theme="1"/>
        <rFont val="Times New Roman"/>
        <family val="1"/>
      </rPr>
      <t xml:space="preserve"> </t>
    </r>
  </si>
  <si>
    <r>
      <t>CF</t>
    </r>
    <r>
      <rPr>
        <b/>
        <sz val="12"/>
        <color theme="1"/>
        <rFont val="Times New Roman"/>
        <family val="1"/>
      </rPr>
      <t xml:space="preserve"> BP 2 202N SUBROG</t>
    </r>
    <r>
      <rPr>
        <sz val="12"/>
        <color theme="1"/>
        <rFont val="Times New Roman"/>
        <family val="1"/>
      </rPr>
      <t xml:space="preserve">  et </t>
    </r>
    <r>
      <rPr>
        <b/>
        <sz val="12"/>
        <color theme="1"/>
        <rFont val="Times New Roman"/>
        <family val="1"/>
      </rPr>
      <t xml:space="preserve">BP 2  202N  NON SUBROG </t>
    </r>
  </si>
  <si>
    <r>
      <t xml:space="preserve">CF BP 3 202N  SUBROG </t>
    </r>
    <r>
      <rPr>
        <sz val="12"/>
        <color theme="1"/>
        <rFont val="Times New Roman"/>
        <family val="1"/>
      </rPr>
      <t>et</t>
    </r>
    <r>
      <rPr>
        <b/>
        <sz val="12"/>
        <color theme="1"/>
        <rFont val="Times New Roman"/>
        <family val="1"/>
      </rPr>
      <t xml:space="preserve"> BP 3 202N  NON SUBROG </t>
    </r>
  </si>
  <si>
    <r>
      <t xml:space="preserve">Concernant l'incidence sur le Bulletin de Paie 202N  au niveau de la base de calcul du Prélévement à la source  </t>
    </r>
    <r>
      <rPr>
        <b/>
        <u/>
        <sz val="12"/>
        <color theme="1"/>
        <rFont val="Times New Roman"/>
        <family val="1"/>
      </rPr>
      <t xml:space="preserve">en cas de subrogation : </t>
    </r>
  </si>
  <si>
    <t>151,67 *1991,60 / 2500</t>
  </si>
  <si>
    <t xml:space="preserve">1,6 *SMICH * 120,83  = </t>
  </si>
  <si>
    <t>3,5 *SMICH* 120,83 =</t>
  </si>
  <si>
    <t>=ARRONDI('EX 20 BP 2'!J33*1,8%;2)</t>
  </si>
  <si>
    <t>2,5 * SMICH*120,83</t>
  </si>
  <si>
    <t>=ARRONDI('EX 20 BP 2'!J33*6%;2)</t>
  </si>
  <si>
    <t>CSG CRDS 2,9% Non déductible sur les IJSS Brutes</t>
  </si>
  <si>
    <t>Ligne  91</t>
  </si>
  <si>
    <t xml:space="preserve"> (hors remboursement de la carte navigo et prélévement de la PS des TR )</t>
  </si>
  <si>
    <t xml:space="preserve">La base de calcul du PAS, en cas de subrogation comprend les IJSS Nettes sous déduction de la CSG déductible à 3,8 % </t>
  </si>
  <si>
    <t>SMICH  au 31/12/2023</t>
  </si>
  <si>
    <t xml:space="preserve">2. Sur le BP Format Juiillet 2023  on élimine l'incidence des TR </t>
  </si>
  <si>
    <t>C'est ce que l'on appelle le maintien du net strict</t>
  </si>
  <si>
    <t xml:space="preserve">sous déduction de la CSG CRDS sur les IJSS </t>
  </si>
  <si>
    <t xml:space="preserve">CSG CRDS </t>
  </si>
  <si>
    <t xml:space="preserve">CSG  </t>
  </si>
  <si>
    <t xml:space="preserve">Puis </t>
  </si>
  <si>
    <t xml:space="preserve">On rétablit ensuite l'incidence des TR </t>
  </si>
  <si>
    <t xml:space="preserve">On arrive bien avec une garantie du net de </t>
  </si>
  <si>
    <t xml:space="preserve">à un net à payer de 1933,87-78 = </t>
  </si>
  <si>
    <t xml:space="preserve">Maintien du Net Strict </t>
  </si>
  <si>
    <t xml:space="preserve">compte tenu du remboursement de la carte Navigo </t>
  </si>
  <si>
    <t>sur les IJSS</t>
  </si>
  <si>
    <t xml:space="preserve">sur les IJSS </t>
  </si>
  <si>
    <t xml:space="preserve">1,6 *SMICH * 118,61  = </t>
  </si>
  <si>
    <t>3,5 *SMICH* 118,61 =</t>
  </si>
  <si>
    <t>=ARRONDI('EX 21 BP 2'!J33*1,8%;2)</t>
  </si>
  <si>
    <t>2,5 * SMICH*118,61</t>
  </si>
  <si>
    <t>=ARRONDI('EX 21 BP 2'!J33*6%;2)</t>
  </si>
  <si>
    <t xml:space="preserve">Cas de la  non subrogation </t>
  </si>
  <si>
    <t xml:space="preserve">151,67 * 2021,56 / 2500  = </t>
  </si>
  <si>
    <t xml:space="preserve">Mercredi </t>
  </si>
  <si>
    <t xml:space="preserve">Jeudi </t>
  </si>
  <si>
    <t xml:space="preserve">Lundi </t>
  </si>
  <si>
    <t xml:space="preserve">Le salaire est maintenu sur 5 jours ouvrés à compter du 4 éme jour calendaire </t>
  </si>
  <si>
    <t xml:space="preserve">9 IJSS Versées durant la période de maintien de salaire </t>
  </si>
  <si>
    <t>Heures URSSAF</t>
  </si>
  <si>
    <t xml:space="preserve">3 jours d'absence soit 21 heures sur 1 mois comportant 146 heures </t>
  </si>
  <si>
    <t xml:space="preserve">Simularion effectuée sur le BP Version Janvier 2023 </t>
  </si>
  <si>
    <t>Absence</t>
  </si>
  <si>
    <t>(paramétrage CSG CRDS découplé par rapport à BP Format Juillet 2023</t>
  </si>
  <si>
    <t>Cf BP Version Janvier 2023</t>
  </si>
  <si>
    <t xml:space="preserve">Plafond renseigné à 3864 Elimination de l'incidence des TR </t>
  </si>
  <si>
    <t>Nb. On aurait pu valoriser l'absence en jours calendaires</t>
  </si>
  <si>
    <t>On laisse de côté l'incidence des TR qui ne font pas partie du salaire à maintenir (par hypothèse)</t>
  </si>
  <si>
    <t>On peut conserver le montant de la carte Navigo puisque son montant n'est pas impacté par l'absence</t>
  </si>
  <si>
    <t>Simulation du BP sur la feuille BP Version Janvier 2023</t>
  </si>
  <si>
    <t>2500 * 6 /23</t>
  </si>
  <si>
    <t>9 * 46,47</t>
  </si>
  <si>
    <t>Sur le BP Format Juillet 2023 ci-contre vous retirez la Garantie du Net et la PS des TR</t>
  </si>
  <si>
    <t>On laisse de côté l'incidence des TR qui ne font pas partie du salaire à maintenir ( hypothèse)</t>
  </si>
  <si>
    <t>hors TR</t>
  </si>
  <si>
    <t xml:space="preserve">Cellule à Définir </t>
  </si>
  <si>
    <t>On trouve</t>
  </si>
  <si>
    <t>On peut ensuite rajouter les TR sur le BP</t>
  </si>
  <si>
    <t xml:space="preserve">Le BP Format Juillet 2023 indique bien </t>
  </si>
  <si>
    <t>PMSS= 3864*28/31 : 3 jours calendaires d'absence (maintian de salaire à compter du 4éme jour calendaire))</t>
  </si>
  <si>
    <t xml:space="preserve"> PERIODE DU  :</t>
  </si>
  <si>
    <t xml:space="preserve">Absence Maladie du 01/03  au 3/03 </t>
  </si>
  <si>
    <t>Application d'une convention</t>
  </si>
  <si>
    <t xml:space="preserve">Maintien du net </t>
  </si>
  <si>
    <t xml:space="preserve">Maintien du net "strict" </t>
  </si>
  <si>
    <t xml:space="preserve">Application d'une convention </t>
  </si>
  <si>
    <t xml:space="preserve">Un salarié  est  Non cadre dans une entreprise de 9 salariés </t>
  </si>
  <si>
    <t>Il a un salaire de base de 2100  euros  pour 151,67 h</t>
  </si>
  <si>
    <t xml:space="preserve">Il a perçu sur la période 2022/2023  les salaires suivants </t>
  </si>
  <si>
    <t xml:space="preserve">du 01/06/2022 au 31/12/2022 </t>
  </si>
  <si>
    <t xml:space="preserve">euros par mois </t>
  </si>
  <si>
    <t>du 01/01/2023 au 31/05/2023</t>
  </si>
  <si>
    <t xml:space="preserve">En décembre 2023  outre son salaire brut de 2100 euros il a perçu une prime de 13 éme mois </t>
  </si>
  <si>
    <t xml:space="preserve">qui couvre les périodes de travail et de congés confondues. </t>
  </si>
  <si>
    <t xml:space="preserve">Il a acquis sur cette période la totalité de ses congés payés. </t>
  </si>
  <si>
    <t>Il prend des Congés du Vendredi 2/02/2024  au soir au Lundi 12 au matin.</t>
  </si>
  <si>
    <t xml:space="preserve"> L'entreprise effectue le décompte des  jours de congés payés en jours ouvrés. </t>
  </si>
  <si>
    <t xml:space="preserve">Les absences sont valorisées en jours ouvrés réels du mois </t>
  </si>
  <si>
    <t xml:space="preserve">L'entreprise valorise les congés  en effectuant systématiquement la comparaison entre la régle du 1/10 éme et la règle du maintien. </t>
  </si>
  <si>
    <t xml:space="preserve">On vous demande </t>
  </si>
  <si>
    <t>d'établir dans les 2 Versions le Bulletin de Paie de Février</t>
  </si>
  <si>
    <t xml:space="preserve">Les cotisations sont régularisées en fin d'année </t>
  </si>
  <si>
    <t xml:space="preserve">L'entrreprise applique le taux neuutre à la demande du salarié  </t>
  </si>
  <si>
    <t xml:space="preserve"> Absence pour Congés payés du </t>
  </si>
  <si>
    <t>au</t>
  </si>
  <si>
    <t xml:space="preserve">inclus </t>
  </si>
  <si>
    <t xml:space="preserve">Salaire de référence </t>
  </si>
  <si>
    <t xml:space="preserve">Nombre de jours ouvrés de Congés payés pris </t>
  </si>
  <si>
    <t xml:space="preserve">Valorisation de  l'absence suivant la méthode du nombre de jours ouvrés réels du mois </t>
  </si>
  <si>
    <t xml:space="preserve">(pour valoriser l'absence il faut prendre pour référence le salaire du mois qui précéde </t>
  </si>
  <si>
    <t xml:space="preserve">le départ en congé - et les horaires effectués au cours du mois où le salarié prend ses congés </t>
  </si>
  <si>
    <t xml:space="preserve">Salaires de référence 2022/2023 </t>
  </si>
  <si>
    <t xml:space="preserve">Nombre de jours ouvrés de CP acquis </t>
  </si>
  <si>
    <t>Nombre de jours ouvrés de CP pris</t>
  </si>
  <si>
    <t>Application de la règle du 1/10 e</t>
  </si>
  <si>
    <t xml:space="preserve">Entre la règle du Maintien de Salaire et la règle du 1/10e on prend ce qui est  </t>
  </si>
  <si>
    <t>le plus intéressant pour le salarié</t>
  </si>
  <si>
    <t>Absence Congés Payés du 05/02  au 11/02</t>
  </si>
  <si>
    <t xml:space="preserve">sur la 1 ére page le BP lui-même </t>
  </si>
  <si>
    <t xml:space="preserve">sur la 2e page le détail des autres contributions </t>
  </si>
  <si>
    <t xml:space="preserve">En faisant </t>
  </si>
  <si>
    <t xml:space="preserve">Fichier </t>
  </si>
  <si>
    <t xml:space="preserve">Imprimer </t>
  </si>
  <si>
    <t xml:space="preserve">Vous avez déjà une première idée des modifications à apporter au paramètrage existant </t>
  </si>
  <si>
    <t xml:space="preserve">Ensuite en activant </t>
  </si>
  <si>
    <t xml:space="preserve">Mise en Page </t>
  </si>
  <si>
    <t xml:space="preserve">Puis en jouant sur </t>
  </si>
  <si>
    <t xml:space="preserve">la taille ( la mettre à 70) </t>
  </si>
  <si>
    <t xml:space="preserve">et </t>
  </si>
  <si>
    <t xml:space="preserve">les marges </t>
  </si>
  <si>
    <t xml:space="preserve">vous devriez avoir la solution </t>
  </si>
  <si>
    <t xml:space="preserve">Correction </t>
  </si>
  <si>
    <t xml:space="preserve">1. Valorisation de  l'absence du salarié et calcul de  l'Indemnité de Congés payés à laquelle il peut prétendre. </t>
  </si>
  <si>
    <t xml:space="preserve">Valorisation de l'absence </t>
  </si>
  <si>
    <t xml:space="preserve">Application de la règle du 1/10 éme </t>
  </si>
  <si>
    <t xml:space="preserve">Vous complétez les Lignes 23 et 28 prévues à cet effet </t>
  </si>
  <si>
    <t xml:space="preserve">Vous masquez les autres Lignes </t>
  </si>
  <si>
    <t xml:space="preserve">2.. Report de  ces éléments dans le haut du bulletin de paie. </t>
  </si>
  <si>
    <t xml:space="preserve">4.  Mise en forme des 2 Bulletins de Paie de telle sorte que vous ayez </t>
  </si>
  <si>
    <t>5. Le nombre de TR est de 16 compte tenu de l'absence.</t>
  </si>
  <si>
    <t xml:space="preserve">6.  Le PMSS ne doit pas être proratisé puisqu'il y a maintien de salaire </t>
  </si>
  <si>
    <t xml:space="preserve">3.. Mise  à jour des compteurs de Congés payés </t>
  </si>
  <si>
    <t>Absence Congés Payés du 05/02 au 11/02</t>
  </si>
  <si>
    <t xml:space="preserve">Le plafond  ne doit  pas être proratisé puisqu'il y a maintien du salaire à 100% </t>
  </si>
  <si>
    <t>Absence Congés Payés du 06/02 au 10/02</t>
  </si>
  <si>
    <t xml:space="preserve">1,6 *SMICH * 151,67  = </t>
  </si>
  <si>
    <t>SMICHoraire au 01/01/2024</t>
  </si>
  <si>
    <t>SMICHoraire au 31/12/2023</t>
  </si>
  <si>
    <t>3,5 *SMICH* 151,67 =</t>
  </si>
  <si>
    <t>2,5 * SMICH*151,67</t>
  </si>
  <si>
    <t xml:space="preserve">BP 1 </t>
  </si>
  <si>
    <t xml:space="preserve">BP2 </t>
  </si>
  <si>
    <t xml:space="preserve">Pas de forfait social : entreprise de 9 salariés </t>
  </si>
  <si>
    <t>Ex CP 1</t>
  </si>
  <si>
    <t xml:space="preserve">Absent pour Congés Payés </t>
  </si>
  <si>
    <t xml:space="preserve">Il a un salaire de base de 2500  euros pour 151,67 h. Ses horaires sont répartis de manière égale sur la semaine (7h * 5 jours) </t>
  </si>
  <si>
    <t xml:space="preserve">Ses salaires de référence sur la période 2023/2024  sont de </t>
  </si>
  <si>
    <t xml:space="preserve">euros </t>
  </si>
  <si>
    <t xml:space="preserve">Pas d'avantage en nature et de prime à caractère exceptionnel dans ce montant. </t>
  </si>
  <si>
    <r>
      <t xml:space="preserve">En Juin /  Juillet 2024 il prend  des congés entre le </t>
    </r>
    <r>
      <rPr>
        <sz val="12"/>
        <color rgb="FFFF0000"/>
        <rFont val="Times New Roman"/>
        <family val="1"/>
      </rPr>
      <t>Jeudi 27/06 au  soir et le  Dimanche 07</t>
    </r>
    <r>
      <rPr>
        <sz val="12"/>
        <color theme="1"/>
        <rFont val="Times New Roman"/>
        <family val="1"/>
      </rPr>
      <t xml:space="preserve">  ( l'entreprise effectue le décompte </t>
    </r>
  </si>
  <si>
    <t xml:space="preserve">des congés payés en jours ouvrables) </t>
  </si>
  <si>
    <t xml:space="preserve">L'entreprise valorise les congés en effectuant systématiquement la comparaison entre la régle du 1/10 éme et la règle du maintien. </t>
  </si>
  <si>
    <t xml:space="preserve">Vous avez dans le masque de saisie un certain nombre d'informations pré-remplies et d'autres à compléter. </t>
  </si>
  <si>
    <t xml:space="preserve">On suppose que l'entreprise effectue la régularisation de ses cotisations en fin d'année. </t>
  </si>
  <si>
    <t>Etablir dans les 2 Versions le Bulletin de Paie de Juillet</t>
  </si>
  <si>
    <t xml:space="preserve"> Absence pour Congés payés du Jeudi 27/06 au  soir et le  Dimanche 07</t>
  </si>
  <si>
    <t xml:space="preserve">Juillet </t>
  </si>
  <si>
    <t xml:space="preserve">Nombre de jours ouvrés   de Congés payés pris </t>
  </si>
  <si>
    <t xml:space="preserve">Nombre de jours ouvrables  de Congés payés pris </t>
  </si>
  <si>
    <t xml:space="preserve">Sur le BP de Juillet  </t>
  </si>
  <si>
    <t xml:space="preserve">Valorisation de  l'absence suivant la méthode du 1/26 e </t>
  </si>
  <si>
    <t>2500*6/26</t>
  </si>
  <si>
    <t>où le salarié prend ses congés (26 jours ouvrables  en Juillet)</t>
  </si>
  <si>
    <t xml:space="preserve">Valorisation de  l'absence suivant la méthode des heures réelles du mois </t>
  </si>
  <si>
    <t>2500*5/23</t>
  </si>
  <si>
    <t>où le salarié prend ses congés (23jours ouvrés en Juillet)</t>
  </si>
  <si>
    <t>Application de la règle du 1/10e</t>
  </si>
  <si>
    <t xml:space="preserve">Salaires de référence </t>
  </si>
  <si>
    <t xml:space="preserve">Nombre de jours ouvrables de CP acquis </t>
  </si>
  <si>
    <t>Nombre de jours ouvrables de CP pris</t>
  </si>
  <si>
    <t xml:space="preserve">Suivant la méthode de valorisation de l'absence choisie pour le maintien de salaire on aura </t>
  </si>
  <si>
    <t>Pour une valorisation de l'absence selon la méthode du  1/26e</t>
  </si>
  <si>
    <t>Règle du 1.10e</t>
  </si>
  <si>
    <t>ICP</t>
  </si>
  <si>
    <t>Pour une valorisation de l'absence en jours ouvrés réels</t>
  </si>
  <si>
    <t xml:space="preserve">Compte tenu d'un décompte des Congés en Jours ouvrables par souci de cohérence la 1ere méthode sera choisie </t>
  </si>
  <si>
    <t xml:space="preserve">3. Vous reportez ces éléments dans le haut du bulletin de paie. </t>
  </si>
  <si>
    <t>Absence  Congés Payés du 01/07 au 07/07</t>
  </si>
  <si>
    <t xml:space="preserve">1. Valorisez l'absence du salarié et calculez l'Indemnité de Congés payés à laquelle il peut prétendre. </t>
  </si>
  <si>
    <t xml:space="preserve">6. Vous faites la mise en forme des 2 Bulletins de Paie de telle sorte que vous ayez </t>
  </si>
  <si>
    <t xml:space="preserve">Le PMSS ne doit pas être proatisé puisqu'il y a maintien de salaire </t>
  </si>
  <si>
    <t xml:space="preserve">Absence  Congés Payés du 01/07 au 07/07 </t>
  </si>
  <si>
    <t>Absence Congés Payés du 03/07 au 09/07</t>
  </si>
  <si>
    <t xml:space="preserve">Un salarié  est Cadre dans une entreprise de 50 salariés </t>
  </si>
  <si>
    <t xml:space="preserve">En tout </t>
  </si>
  <si>
    <t xml:space="preserve">s/ Juillet </t>
  </si>
  <si>
    <t>On suppose les heures réparties de façon égale sur le mois</t>
  </si>
  <si>
    <t xml:space="preserve">Le nombre de TR est de 18 compte tenu de l'absence la première semaine </t>
  </si>
  <si>
    <t>=ARRONDI('EX CP 2 .1 '!J33*1,8%;2)</t>
  </si>
  <si>
    <t>=ARRONDI('EX CP 2 .1 '!J33*6%;2)</t>
  </si>
  <si>
    <t>4. Une fois le haut du bulletin complété vous masquez les lignes du corps du bulletin de paie non utilisées ( car elles concernent les non cadres)  ou à 0</t>
  </si>
  <si>
    <t xml:space="preserve">5. Vous mettez à jour les compteurs de Congés payés </t>
  </si>
  <si>
    <t>Ex CP 2</t>
  </si>
  <si>
    <t>Ex CP 3</t>
  </si>
  <si>
    <t>Objectifs</t>
  </si>
  <si>
    <t xml:space="preserve">Valoriser les Indemnités Compensatrices de Congés Payés d'un salarié au moment de son départ de l'entrepris </t>
  </si>
  <si>
    <t xml:space="preserve">Etablir le bulltin de paie de départ et effectuer les régularisations de cotisations nécessaires l'entreprise pratiquant la régularisation progressive </t>
  </si>
  <si>
    <t xml:space="preserve">Adapter la maquette de travail aux particularités de l'énoncé </t>
  </si>
  <si>
    <t>Vous devez établir le bulletin de paie du mois de Février 2024</t>
  </si>
  <si>
    <t>Madame Joelle FOIXETTE  Non Cadre , préparatrice en pharmacie de coefficient 290 est entrée dans l'entreprise le 15/12/2014</t>
  </si>
  <si>
    <r>
      <t xml:space="preserve">Elle a donné sa démission et une fois son préavis effectué   a quitté l'entreprise le </t>
    </r>
    <r>
      <rPr>
        <b/>
        <sz val="11"/>
        <color theme="1"/>
        <rFont val="Times New Roman"/>
        <family val="1"/>
      </rPr>
      <t>23/02/2024</t>
    </r>
    <r>
      <rPr>
        <sz val="11"/>
        <color theme="1"/>
        <rFont val="Times New Roman"/>
        <family val="1"/>
      </rPr>
      <t xml:space="preserve"> au soir. On vous demande d'établir  sa paie de départ </t>
    </r>
  </si>
  <si>
    <r>
      <t>Au cours de la période Juin 2023 - Février 2024  elle a été absente pour c</t>
    </r>
    <r>
      <rPr>
        <u/>
        <sz val="11"/>
        <color theme="1"/>
        <rFont val="Times New Roman"/>
        <family val="1"/>
      </rPr>
      <t xml:space="preserve">onvenances personnelles 20  jours ouvrés </t>
    </r>
  </si>
  <si>
    <t xml:space="preserve">Elle n'a pas soldé entièrement ses congés payés acquis sur la période de référence 2022 - 2023. il lui reste à prendre 6 jours ouvrables de congés payés </t>
  </si>
  <si>
    <r>
      <t>sur les 30  jours ouvrables qu'elle avait acquis. En</t>
    </r>
    <r>
      <rPr>
        <i/>
        <sz val="11"/>
        <color theme="1"/>
        <rFont val="Times New Roman"/>
        <family val="1"/>
      </rPr>
      <t xml:space="preserve">  Juillet 2023 elle avait pris 2  semaines de CP  (du 17 au 30) puis en Septembre du  11 au 24   </t>
    </r>
  </si>
  <si>
    <t xml:space="preserve"> soit  en tout  24 jours ouvrables </t>
  </si>
  <si>
    <t xml:space="preserve">Ses salaires de référence sur 2022 - 2023  et 2023 - 2024 sont les suivants compte tenu de l'évolution de la valeur du point  et de son ancienneté </t>
  </si>
  <si>
    <t>2021/2022</t>
  </si>
  <si>
    <t>2022/2023</t>
  </si>
  <si>
    <t xml:space="preserve">Année </t>
  </si>
  <si>
    <t xml:space="preserve">Absences </t>
  </si>
  <si>
    <t xml:space="preserve">Juin  </t>
  </si>
  <si>
    <t>Juillet</t>
  </si>
  <si>
    <t>Août</t>
  </si>
  <si>
    <t>Septembre</t>
  </si>
  <si>
    <t>Octobre</t>
  </si>
  <si>
    <t>Novembre</t>
  </si>
  <si>
    <t>Décembre</t>
  </si>
  <si>
    <t>Janvier</t>
  </si>
  <si>
    <t>Mars</t>
  </si>
  <si>
    <t>Avril</t>
  </si>
  <si>
    <t>Mai</t>
  </si>
  <si>
    <t xml:space="preserve">Cette salariée travaille 7 h par jour 5 jours par semaine. En Janvier 2024 elle avait été présente tout le mois </t>
  </si>
  <si>
    <t xml:space="preserve">Madame FOIXET qui ne  souhaite pas que son employeur connaisse son taux d'imposition a demandé à ce que le taux neutre lui soit appliqué. </t>
  </si>
  <si>
    <t xml:space="preserve">Vous déterminerez </t>
  </si>
  <si>
    <t xml:space="preserve">Quelle est son ancienneté  au moment de son départ </t>
  </si>
  <si>
    <t>Le PMSS qui lui est applicable  en Février 2024</t>
  </si>
  <si>
    <t xml:space="preserve">Son salaire de Février hors ICCP </t>
  </si>
  <si>
    <t>Le nombre de jours de congés payés acquis sur la période 2023-2024</t>
  </si>
  <si>
    <t xml:space="preserve">Calcul en Jours ouvrables et en Jours ouvrés </t>
  </si>
  <si>
    <t xml:space="preserve">le nombre de TR auquel elle peut prétendre en Février 2024 </t>
  </si>
  <si>
    <t xml:space="preserve">les Indemnités Compensatrices de Congés Payés auxquelles elle peut prétendre </t>
  </si>
  <si>
    <t>au titre de la période 2022 -2023</t>
  </si>
  <si>
    <t>au titre de la période 2023 - 2024</t>
  </si>
  <si>
    <t xml:space="preserve">A chaque fois vous comparerez le calcul en Jours ouvrables et en Jours ouvrés </t>
  </si>
  <si>
    <t xml:space="preserve">Vous déterminerez le nombre d'heures URSSAF de Février </t>
  </si>
  <si>
    <t xml:space="preserve"> à l'aide d'une courte note  les allégements de cotisations  figurant au bas du bulletin de paie  en Février </t>
  </si>
  <si>
    <t xml:space="preserve">Le taux accident du travail applicable est de </t>
  </si>
  <si>
    <t>Vous recherchere le taux du Versement Mobilité pour Erquy</t>
  </si>
  <si>
    <t xml:space="preserve">La salariée a demandé l'application du taux neutre </t>
  </si>
  <si>
    <t xml:space="preserve">Vous établirez les diffétents tableaux de suivi en régularisation progressive des cotisations sur les 2 premiers mois et effectuerez sur les BP  de Février les éventuelles modifications nécessaires </t>
  </si>
  <si>
    <t>Tableau de suivi des T1 et T2</t>
  </si>
  <si>
    <t xml:space="preserve">Tableau de suivi des T1 et T2 pour la CET </t>
  </si>
  <si>
    <t xml:space="preserve">Tableau de suivi de la limite de 2,5 SMIC </t>
  </si>
  <si>
    <t xml:space="preserve">Tableau de suivi de la limite de 3,5 SMIC </t>
  </si>
  <si>
    <t xml:space="preserve">Tableau de suivi de la Réduction Générale de Cotisations </t>
  </si>
  <si>
    <t xml:space="preserve">Pour ce dernier tableau vous reporterez sur le BP le montant trouvé pour le mois de Février </t>
  </si>
  <si>
    <t xml:space="preserve">Il vous faudra par ailleurs modifier la formule de l'allégement de Cotisations figurant au bas du bulletin qui fait référence au calcul sur 1 mois isolé </t>
  </si>
  <si>
    <t xml:space="preserve">Pour obtenir le salaire de base d'un salarié il faut raisonner de la façon suivante compte tenu de la valeur du point  depuis 2022 est fixée à </t>
  </si>
  <si>
    <t xml:space="preserve">Coefficient </t>
  </si>
  <si>
    <t xml:space="preserve">Valeur du point </t>
  </si>
  <si>
    <t xml:space="preserve">Coeff * Valeur du point </t>
  </si>
  <si>
    <t>Coefficient * Valeur du point /100</t>
  </si>
  <si>
    <t>A partir de   Juillet  2023</t>
  </si>
  <si>
    <t>Du 1 er Sptembre 2022 au 30/06/2023</t>
  </si>
  <si>
    <t>Du 16 Mars 2022 au 31 Aôut 2022</t>
  </si>
  <si>
    <t>A partir de  Juillet  2021</t>
  </si>
  <si>
    <t xml:space="preserve">A ce salaire de base il faut rajouter la prime d'ancienneté   (cf fiche salarié) </t>
  </si>
  <si>
    <t>FOIXETTE</t>
  </si>
  <si>
    <t>DELUCHAT</t>
  </si>
  <si>
    <t>MALDEUX</t>
  </si>
  <si>
    <t>JACOBSEN</t>
  </si>
  <si>
    <t xml:space="preserve">LUSTIK </t>
  </si>
  <si>
    <t>Prénom</t>
  </si>
  <si>
    <t>Joelle</t>
  </si>
  <si>
    <t xml:space="preserve">Marie </t>
  </si>
  <si>
    <t>Yvon</t>
  </si>
  <si>
    <t>Christiane</t>
  </si>
  <si>
    <t xml:space="preserve">Jean-Michel </t>
  </si>
  <si>
    <t xml:space="preserve">Numéro de Sécurité Sociale </t>
  </si>
  <si>
    <t>2.69.05.231.375.455</t>
  </si>
  <si>
    <t>2.80.11.253.320. 546</t>
  </si>
  <si>
    <t>1.76.12.293.860. 596</t>
  </si>
  <si>
    <t>1.86.07.213.430. 758</t>
  </si>
  <si>
    <t xml:space="preserve">5 Rue du Clos </t>
  </si>
  <si>
    <t xml:space="preserve">8 Chemin de la Louve </t>
  </si>
  <si>
    <t xml:space="preserve">10 rue du Bignot </t>
  </si>
  <si>
    <t xml:space="preserve">2 Avenue du Val Fleuri </t>
  </si>
  <si>
    <t xml:space="preserve">15 Rue de la Cornadière </t>
  </si>
  <si>
    <t xml:space="preserve">Code Postal </t>
  </si>
  <si>
    <t xml:space="preserve">Commune </t>
  </si>
  <si>
    <t>LEZARDRIEUX</t>
  </si>
  <si>
    <t>ERQUY</t>
  </si>
  <si>
    <t xml:space="preserve">ETABLES </t>
  </si>
  <si>
    <t xml:space="preserve">BINIC </t>
  </si>
  <si>
    <t xml:space="preserve">PLERIN </t>
  </si>
  <si>
    <t>Prime d’ancienneté</t>
  </si>
  <si>
    <t>Taux de la prime*</t>
  </si>
  <si>
    <t>Après 3 ans</t>
  </si>
  <si>
    <t>Après 6 ans</t>
  </si>
  <si>
    <t>Après 9 ans</t>
  </si>
  <si>
    <t>Après 12 ans</t>
  </si>
  <si>
    <t>Après 15 ans</t>
  </si>
  <si>
    <t>(*) Sous réserve de dispositions légales plus favorables</t>
  </si>
  <si>
    <t xml:space="preserve">Régime professionnel obligatoire </t>
  </si>
  <si>
    <t xml:space="preserve">Cadres </t>
  </si>
  <si>
    <t xml:space="preserve">T1+T2 </t>
  </si>
  <si>
    <t xml:space="preserve">Non cadres </t>
  </si>
  <si>
    <t xml:space="preserve">Frais de santé </t>
  </si>
  <si>
    <t>Règime professionnel obligatoire</t>
  </si>
  <si>
    <t xml:space="preserve">T1 </t>
  </si>
  <si>
    <t xml:space="preserve">Non Cadres </t>
  </si>
  <si>
    <t>T1</t>
  </si>
  <si>
    <t xml:space="preserve">Elle  a   9  ans d'ancienneté  </t>
  </si>
  <si>
    <t xml:space="preserve">2 mois </t>
  </si>
  <si>
    <t xml:space="preserve">7 jours </t>
  </si>
  <si>
    <t xml:space="preserve">Elle  quitte l'entreprise le 23/02/2023 au soir </t>
  </si>
  <si>
    <t xml:space="preserve">Le PMSS qui lui est applicable est donc </t>
  </si>
  <si>
    <t xml:space="preserve">3864*23/29 = </t>
  </si>
  <si>
    <t xml:space="preserve">Elle a effectivement été présente 23 jours calendaires </t>
  </si>
  <si>
    <t xml:space="preserve">NB. Les ICCP  correspondent aux congés payés acquis non pris par le salarié au moment de son départ de l'entreprise </t>
  </si>
  <si>
    <t xml:space="preserve">Elle a été présente </t>
  </si>
  <si>
    <t xml:space="preserve">jours ouvrés   </t>
  </si>
  <si>
    <t xml:space="preserve">jours ouvrés </t>
  </si>
  <si>
    <t xml:space="preserve">voir  un calendrier de Février  </t>
  </si>
  <si>
    <t xml:space="preserve">sur les </t>
  </si>
  <si>
    <t xml:space="preserve">jours ouvrés du mois </t>
  </si>
  <si>
    <t>2163,59*17/21</t>
  </si>
  <si>
    <t>129,82*17/21</t>
  </si>
  <si>
    <t xml:space="preserve">1. </t>
  </si>
  <si>
    <r>
      <t xml:space="preserve">Détermination du nombre de jours de congés payés acquis sur la </t>
    </r>
    <r>
      <rPr>
        <b/>
        <sz val="11"/>
        <color theme="1"/>
        <rFont val="Times New Roman"/>
        <family val="1"/>
      </rPr>
      <t xml:space="preserve">période 2023-2024 </t>
    </r>
  </si>
  <si>
    <t xml:space="preserve">Méthode 1. </t>
  </si>
  <si>
    <t>Calcul du nombre de jours ouvrés entre le 01/06/2023 et le 23/02/2024</t>
  </si>
  <si>
    <t xml:space="preserve">Cf la feuille MATRICE CALCUL JOURS </t>
  </si>
  <si>
    <t xml:space="preserve">Il y a </t>
  </si>
  <si>
    <t xml:space="preserve">Madame FOIXETTE a été absente </t>
  </si>
  <si>
    <t xml:space="preserve"> jours ouvrés </t>
  </si>
  <si>
    <t xml:space="preserve">Elle a donc travaillé effectivement </t>
  </si>
  <si>
    <t xml:space="preserve">Nombre de périodes de 4 semaines (20 jours ouvrés) </t>
  </si>
  <si>
    <t xml:space="preserve">périodes de 20 jours ouvrés </t>
  </si>
  <si>
    <t xml:space="preserve">Chaque période de 20 jours ouvrés  donne droit à </t>
  </si>
  <si>
    <t xml:space="preserve">jours ouvrés de CP </t>
  </si>
  <si>
    <t xml:space="preserve">jours ouvrés de CP acquis </t>
  </si>
  <si>
    <t xml:space="preserve">soit </t>
  </si>
  <si>
    <r>
      <rPr>
        <b/>
        <u/>
        <sz val="11"/>
        <color theme="1"/>
        <rFont val="Times New Roman"/>
        <family val="1"/>
      </rPr>
      <t>Méthode 2</t>
    </r>
    <r>
      <rPr>
        <sz val="11"/>
        <color theme="1"/>
        <rFont val="Times New Roman"/>
        <family val="1"/>
      </rPr>
      <t xml:space="preserve"> </t>
    </r>
  </si>
  <si>
    <t>Calcul du nombre de jours ouvrables   entre le 01/06/2023 et le 23/02/2024</t>
  </si>
  <si>
    <t xml:space="preserve">jours ouvrables </t>
  </si>
  <si>
    <t xml:space="preserve"> jours ouvrables </t>
  </si>
  <si>
    <t xml:space="preserve">En supposant que les jours ouvrés d'absence correspondent  </t>
  </si>
  <si>
    <t xml:space="preserve">à 4 semaines complétes .Sinon prendre la calcul ci-dessus </t>
  </si>
  <si>
    <t xml:space="preserve">Nombre de périodes de 4 semaines (24 jours ouvrables ) </t>
  </si>
  <si>
    <t xml:space="preserve">périodes de 24  jours ouvrables </t>
  </si>
  <si>
    <t xml:space="preserve">Chaque période de 24  jours ouvrables   donne droit à </t>
  </si>
  <si>
    <t xml:space="preserve">jours ouvrables de CP </t>
  </si>
  <si>
    <t xml:space="preserve">  jours ouvrables de CP </t>
  </si>
  <si>
    <t>soit</t>
  </si>
  <si>
    <t xml:space="preserve">Méthode 3 </t>
  </si>
  <si>
    <t xml:space="preserve">Elle consiste à proratiser le nombre de jours avquis en cas d'absence ( même si certaines absencs ne pénalisent pas un salarié en terme </t>
  </si>
  <si>
    <t xml:space="preserve">d'acquisition de congés payés) </t>
  </si>
  <si>
    <t>Juin</t>
  </si>
  <si>
    <t xml:space="preserve">Présence 12 jours ouvrés sur les 22 jours ouvrés du mois </t>
  </si>
  <si>
    <t xml:space="preserve">Présence 12  jours ouvrés sur les 22 jours ouvrés du mois </t>
  </si>
  <si>
    <t xml:space="preserve">Présence 16 jours ouvrés sur les 20 jours ouvrés du mois </t>
  </si>
  <si>
    <t xml:space="preserve"> jours ouvrés de CP  acquis </t>
  </si>
  <si>
    <t xml:space="preserve">Un calcul en jours ouvrables donnerait : </t>
  </si>
  <si>
    <t xml:space="preserve">Présence de 14 jours ouvrables sur les 26 jours ouvrables du mois </t>
  </si>
  <si>
    <t xml:space="preserve">Présence de 14 jours ouvrables sur les 26 jours ouvrables  du mois </t>
  </si>
  <si>
    <t xml:space="preserve">Présence 20  jours ouvrables  sur les 25  jours ouvrables  du mois </t>
  </si>
  <si>
    <t xml:space="preserve">jours ouvrables de CP  acquis </t>
  </si>
  <si>
    <t xml:space="preserve">Voir Ligne 241 ci-dessous pour modification  des calculs su vous optez </t>
  </si>
  <si>
    <t xml:space="preserve">pour cette méthode </t>
  </si>
  <si>
    <t xml:space="preserve">Les méthodes 1 et 2 sont les plus rigoureuses. La méthode 3 est couramment pratiquée en entreprise et a le mértie de la simplicité </t>
  </si>
  <si>
    <t>2.</t>
  </si>
  <si>
    <t xml:space="preserve">Nombre de TR auxquels le salarié peut prétendre </t>
  </si>
  <si>
    <t>le nombre de TR auquel elle peut prétendre en Février 2024</t>
  </si>
  <si>
    <t xml:space="preserve">3. </t>
  </si>
  <si>
    <t xml:space="preserve">Détermination des  Indemnités Compensatrices de Congés Payés auxquelles elle peut prétendre </t>
  </si>
  <si>
    <t xml:space="preserve">2 ICCP </t>
  </si>
  <si>
    <t xml:space="preserve">Celles relatives à la période 2022. 2023 </t>
  </si>
  <si>
    <t>Celles relatives à la période 2023. 2024</t>
  </si>
  <si>
    <t>Salaires de référence de la période  2022/2023</t>
  </si>
  <si>
    <t xml:space="preserve">dans le salaire de référence voir ci-dessous. </t>
  </si>
  <si>
    <t xml:space="preserve">Reconstitution des ICP  (Indemnités de Congés payés) perçues par la salariée en Juillet et Septembre ( méthodes des jours ouvrés ou des des jours ouvrables </t>
  </si>
  <si>
    <t xml:space="preserve">suivant la procédure suivie par l'entreprise </t>
  </si>
  <si>
    <r>
      <t xml:space="preserve">au titre de la période </t>
    </r>
    <r>
      <rPr>
        <b/>
        <u/>
        <sz val="11"/>
        <color theme="1"/>
        <rFont val="Times New Roman"/>
        <family val="1"/>
      </rPr>
      <t>2022 -2023</t>
    </r>
  </si>
  <si>
    <t>Nombre de jours ouvrables de CP pris en Juillet 2023</t>
  </si>
  <si>
    <t>Nombre de jours ouvrables  en Juillet 2023</t>
  </si>
  <si>
    <t>Nombre total de jours ouvrables acquis sur la période 2022/2023</t>
  </si>
  <si>
    <t>Nombre total de jours ouvrés acquis sur la période 2022/2023</t>
  </si>
  <si>
    <t xml:space="preserve">Nombre de jours ouvrés de CP pris </t>
  </si>
  <si>
    <t xml:space="preserve">Nombre de jours ouvrés réels du mois de Juillet </t>
  </si>
  <si>
    <r>
      <t>Valorisation des CP pris en</t>
    </r>
    <r>
      <rPr>
        <b/>
        <sz val="11"/>
        <color theme="1"/>
        <rFont val="Times New Roman"/>
        <family val="1"/>
      </rPr>
      <t xml:space="preserve"> Juillet 2023 </t>
    </r>
  </si>
  <si>
    <t xml:space="preserve">Méthode du Maintien </t>
  </si>
  <si>
    <t>2129,75*10/21</t>
  </si>
  <si>
    <t>ICP = 1044,21</t>
  </si>
  <si>
    <t xml:space="preserve">(Calcul en jours ouvrés) </t>
  </si>
  <si>
    <t>Méthode du 1/10 e</t>
  </si>
  <si>
    <r>
      <t xml:space="preserve">Valorisation des CP pris en </t>
    </r>
    <r>
      <rPr>
        <b/>
        <sz val="11"/>
        <color theme="1"/>
        <rFont val="Times New Roman"/>
        <family val="1"/>
      </rPr>
      <t>Juillet 2023</t>
    </r>
  </si>
  <si>
    <t>2129,75*12/26</t>
  </si>
  <si>
    <t>(Calcul en Jours ouvrables)</t>
  </si>
  <si>
    <t xml:space="preserve">Dans les 2 cas la méthode du 1/10 e est plus intéressante pour le salarié lorsque l'entreprise effectué à chaque prise des CP la comparaison entre les 2 méthodes. </t>
  </si>
  <si>
    <t>Nombre de jours ouvrables de CP pris en Septembre 2023</t>
  </si>
  <si>
    <t>Nombre de jours ouvrables  en Septembre  2023</t>
  </si>
  <si>
    <t xml:space="preserve">Nombre de jours ouvrés réels du mois de Septembre </t>
  </si>
  <si>
    <r>
      <t>Valorisation des CP pris en</t>
    </r>
    <r>
      <rPr>
        <b/>
        <sz val="11"/>
        <color theme="1"/>
        <rFont val="Times New Roman"/>
        <family val="1"/>
      </rPr>
      <t xml:space="preserve"> Septembre 2023</t>
    </r>
  </si>
  <si>
    <t>2161,93*10/21</t>
  </si>
  <si>
    <r>
      <t xml:space="preserve">Valorisation des CP pris en </t>
    </r>
    <r>
      <rPr>
        <b/>
        <sz val="11"/>
        <color theme="1"/>
        <rFont val="Times New Roman"/>
        <family val="1"/>
      </rPr>
      <t xml:space="preserve">Septembre  2023 </t>
    </r>
  </si>
  <si>
    <t>2161,93*12/26</t>
  </si>
  <si>
    <t>"La PA est bien une contrepartie du travail incluse dans l’assiette des cp (Cass. soc. 07-09-2017 n° 16-16.643)  : elle est donc versée au titre du maintien de salaire, et incluse dans le 1/10."</t>
  </si>
  <si>
    <t xml:space="preserve">ICCP au moment du départ sur CP 2022/2023 Non pris </t>
  </si>
  <si>
    <t xml:space="preserve">Nombre de jours ouvrables de CP pris en Juillet </t>
  </si>
  <si>
    <t xml:space="preserve">Nombre de jours ouvrables de CP pris en Septembre </t>
  </si>
  <si>
    <t xml:space="preserve">Nombre de jours ouvrés de CP pris en Juillet </t>
  </si>
  <si>
    <t xml:space="preserve">Nombre de jours ouvrés de CP pris en Septembre </t>
  </si>
  <si>
    <t xml:space="preserve">Nombre de jours ouvrés réels de Juillet </t>
  </si>
  <si>
    <t xml:space="preserve">Nombre de jours ouvrés réels de Septembre </t>
  </si>
  <si>
    <t xml:space="preserve">Calcul en Jours ouvrés </t>
  </si>
  <si>
    <t xml:space="preserve">Méthode du maintien de salaire </t>
  </si>
  <si>
    <t>Méthode dite du 1/10 e</t>
  </si>
  <si>
    <t xml:space="preserve">ICP Versée </t>
  </si>
  <si>
    <t>Congés payés Juillet 2023</t>
  </si>
  <si>
    <t>Congés payés Septembre 2023</t>
  </si>
  <si>
    <t xml:space="preserve">Départ du Salarié </t>
  </si>
  <si>
    <t xml:space="preserve">Globalement le plus favorable au salarié </t>
  </si>
  <si>
    <t xml:space="preserve">Calcul en Jours ouvrables </t>
  </si>
  <si>
    <t>Départ du Salarié  (</t>
  </si>
  <si>
    <t xml:space="preserve">( calcul en Jours ouvrables) </t>
  </si>
  <si>
    <t xml:space="preserve">Voir-ci-dessous </t>
  </si>
  <si>
    <t xml:space="preserve">ICCP au moment du départ sur CP 2022/2023  Non pris </t>
  </si>
  <si>
    <t xml:space="preserve">Comparaison règle du maintien - règle du 1/10 éme </t>
  </si>
  <si>
    <t xml:space="preserve">Règle du 1/10 éme </t>
  </si>
  <si>
    <t xml:space="preserve">Jours ouvrés </t>
  </si>
  <si>
    <t xml:space="preserve">Jours ouvrables </t>
  </si>
  <si>
    <t xml:space="preserve">Montant de l'ICCP par jour ouvrable de CP pris </t>
  </si>
  <si>
    <t xml:space="preserve">( 30 jours ouvrables acquis) </t>
  </si>
  <si>
    <t xml:space="preserve">Soit pour  6 jours ouvrables non pris  (5 jours ouvrés non pris) </t>
  </si>
  <si>
    <t xml:space="preserve">Règle du maintien </t>
  </si>
  <si>
    <t xml:space="preserve">Nombre de jours ouvrables de CP non pris </t>
  </si>
  <si>
    <t xml:space="preserve">Nombre de jours ouvrés de CP non pris </t>
  </si>
  <si>
    <t>Nombre de jours ouvrés ouvrables  de Février</t>
  </si>
  <si>
    <t>Nombre de jours ouvrés réels de Février</t>
  </si>
  <si>
    <t xml:space="preserve">On prend le salaire de référence du mois qui précéde le départ en congés </t>
  </si>
  <si>
    <t xml:space="preserve">Janvier 2024 (départ du salarié en Février) </t>
  </si>
  <si>
    <t>Pour 1 jour ouvré de CP pris on  valoriserait l'absence à  1/21e</t>
  </si>
  <si>
    <t>(21 jours ouvrés réels en Février)</t>
  </si>
  <si>
    <t>Et pour 5 jours ouvrés d'absence</t>
  </si>
  <si>
    <t xml:space="preserve">6 jours ouvrables </t>
  </si>
  <si>
    <t xml:space="preserve">Selon cette méthode on cherche à déterminer pour 1 jour ouvrable d'absence quelle retenue serait effectuée </t>
  </si>
  <si>
    <t xml:space="preserve">25  jours ouvrables réels en Février </t>
  </si>
  <si>
    <t xml:space="preserve">La méthode la plus logique consiste donc à diviser le salaire de référence par 26 qui est le nombre de jours ouvrables moyens sur 1 mois </t>
  </si>
  <si>
    <t xml:space="preserve">Puis si le salarié a été absent 6 jours on multiplie  le résultat trouvé par 6 </t>
  </si>
  <si>
    <t xml:space="preserve">Et non  Salaire de référence divisé par 30 ( nombre de jours de CP  acquis)  sauf à ce que l'entreprise valorise </t>
  </si>
  <si>
    <t xml:space="preserve">les absences pour CP  selon règle du 1/30 e. Mais il faudrait alors décompter les jours d'absence en jours calendaires. </t>
  </si>
  <si>
    <t>ICCP Non pris Au titre de la période 2023 - 2024 :</t>
  </si>
  <si>
    <t xml:space="preserve">CF Ci-dessus </t>
  </si>
  <si>
    <t xml:space="preserve">On  prend  dans les salaires de référence la prime d'ancienneté </t>
  </si>
  <si>
    <t xml:space="preserve">Idem </t>
  </si>
  <si>
    <t>Règle du 1/10 éme</t>
  </si>
  <si>
    <t xml:space="preserve">d'ICCP  pour </t>
  </si>
  <si>
    <t xml:space="preserve">jours ouvrés  de CP  acquis </t>
  </si>
  <si>
    <t xml:space="preserve">cf calcul ci-dessus </t>
  </si>
  <si>
    <t>Nombre de CP ouvrés ACQUIS</t>
  </si>
  <si>
    <t xml:space="preserve">Pour 1 jour ouvré (21 jours ouvrés en Février) </t>
  </si>
  <si>
    <t xml:space="preserve">On maintient le salaire comme si </t>
  </si>
  <si>
    <t xml:space="preserve">Pour 18 jours </t>
  </si>
  <si>
    <t>le salarié avait travaillé</t>
  </si>
  <si>
    <t xml:space="preserve">Entre ces 2 montants on prend le plus élevé </t>
  </si>
  <si>
    <t xml:space="preserve">jours ouvrables   de CP  acquis </t>
  </si>
  <si>
    <t>Nombre de CP ouvrables acquis</t>
  </si>
  <si>
    <t xml:space="preserve">Pour 1 jour ouvrable  (25 jours ouvrables en Février) </t>
  </si>
  <si>
    <t xml:space="preserve">Pour 22 jours </t>
  </si>
  <si>
    <t xml:space="preserve">Résumé haut du bulletin de paie de Février </t>
  </si>
  <si>
    <t>20  Jours ouvrables de présence</t>
  </si>
  <si>
    <t xml:space="preserve">sur 1 mois de 25 jous ouvrables </t>
  </si>
  <si>
    <t>ICCP 2022 - 2023</t>
  </si>
  <si>
    <t>ICCP 2023 - 2024</t>
  </si>
  <si>
    <t>Différence</t>
  </si>
  <si>
    <t xml:space="preserve">Ce sont les procédures de l'entreprise qui déterminent la règle à appliquer </t>
  </si>
  <si>
    <t>151,67 * (1730,87+103;85)/(2163,59+129,82)</t>
  </si>
  <si>
    <t xml:space="preserve">Le calcul est effectué hors incidence des ICCP </t>
  </si>
  <si>
    <t xml:space="preserve">151,67 * Salaire brut du mois hors ICCP / Salaire brut habituel </t>
  </si>
  <si>
    <t xml:space="preserve">Etablir les documents de départ de cette salariée </t>
  </si>
  <si>
    <t xml:space="preserve">Solde de tout compte </t>
  </si>
  <si>
    <t xml:space="preserve">Certificat de travail </t>
  </si>
  <si>
    <t xml:space="preserve">Attestation Pôle Emploi </t>
  </si>
  <si>
    <t>En cas de dispositifs de participation, d'intéressement et des plans d'épargne salariale au sein de l'entreprise, état récapitulatif de l'ensemble des sommes et valeurs mobilières épargnées</t>
  </si>
  <si>
    <t xml:space="preserve">Durée du préavis effectué </t>
  </si>
  <si>
    <t xml:space="preserve">1 mois </t>
  </si>
  <si>
    <t>Du 23/01 au 22/02</t>
  </si>
  <si>
    <t xml:space="preserve">Date de réception du courrier par l'employeur </t>
  </si>
  <si>
    <t xml:space="preserve">Date de fin du préavis </t>
  </si>
  <si>
    <t>Durée du préavis</t>
  </si>
  <si>
    <t>La durée du préavis varie en fonction de l’ancienneté et du statut cadre ou non cadre du salarié concerné, les durées sont reprises dans le tableau ci-dessous.</t>
  </si>
  <si>
    <t>Catégories</t>
  </si>
  <si>
    <t>Licenciement</t>
  </si>
  <si>
    <t>Démission</t>
  </si>
  <si>
    <t>&lt; 2 ans</t>
  </si>
  <si>
    <t>1 mois</t>
  </si>
  <si>
    <t>≥ 2 ans</t>
  </si>
  <si>
    <t>2 mois</t>
  </si>
  <si>
    <t>Cadre</t>
  </si>
  <si>
    <t>–</t>
  </si>
  <si>
    <t>3 mois</t>
  </si>
  <si>
    <t xml:space="preserve">1 er jour du contrat </t>
  </si>
  <si>
    <t xml:space="preserve">Dernier jour du contrat y compris le préavis </t>
  </si>
  <si>
    <t>Horaires de travail</t>
  </si>
  <si>
    <t xml:space="preserve">35 h par semaine </t>
  </si>
  <si>
    <t xml:space="preserve">Dernier jour travaillé et payé </t>
  </si>
  <si>
    <t>Etape 1</t>
  </si>
  <si>
    <t>Le salarié</t>
  </si>
  <si>
    <t>Nom Prénom NIR (numéro de SS) adresse…</t>
  </si>
  <si>
    <t xml:space="preserve">Etape 2 </t>
  </si>
  <si>
    <t xml:space="preserve">Le contrat </t>
  </si>
  <si>
    <t xml:space="preserve">CDI CDD … Numéro de contrat Date de début d'emploi Profession et PCS </t>
  </si>
  <si>
    <t xml:space="preserve">Motif de la ruputre </t>
  </si>
  <si>
    <t xml:space="preserve">Dernier jour travaillé </t>
  </si>
  <si>
    <t xml:space="preserve">Date de fin de contrat </t>
  </si>
  <si>
    <t xml:space="preserve">Date de notification de la rupture </t>
  </si>
  <si>
    <t>Préavis (effectué et payé, non effectué payé…)</t>
  </si>
  <si>
    <t xml:space="preserve">Date de début du préavis </t>
  </si>
  <si>
    <t>etc…</t>
  </si>
  <si>
    <t>Etape 3</t>
  </si>
  <si>
    <t xml:space="preserve">Salaires et primes </t>
  </si>
  <si>
    <t xml:space="preserve">Temps travaillé </t>
  </si>
  <si>
    <t>Temps non travaillé</t>
  </si>
  <si>
    <t xml:space="preserve">Indiquer les heures réellement non effectuées ( et non les heures URSSAF) </t>
  </si>
  <si>
    <t xml:space="preserve">Salaires bruts soumis à cotisations des 12 mois civils précédents le dernier jour travaillé </t>
  </si>
  <si>
    <t xml:space="preserve">Y compris les primes versées mensuellement ( prime d'ancienneté…) </t>
  </si>
  <si>
    <t xml:space="preserve">Primes périodiques versées </t>
  </si>
  <si>
    <t xml:space="preserve">Indiquer le montant de la prime </t>
  </si>
  <si>
    <t xml:space="preserve">La période couverte par la prime </t>
  </si>
  <si>
    <t xml:space="preserve">La date de paiement de la prime </t>
  </si>
  <si>
    <t xml:space="preserve">Nature de la prime </t>
  </si>
  <si>
    <t>Etape 4</t>
  </si>
  <si>
    <t xml:space="preserve">Période </t>
  </si>
  <si>
    <t xml:space="preserve">Automatiquement renseignée à partir des dates de début du contrat et dernier jour payé </t>
  </si>
  <si>
    <t>Date de paie (date du paiement des salaires )</t>
  </si>
  <si>
    <t xml:space="preserve">Salaire brut hors indemnités liées à la fin du contrat de travail </t>
  </si>
  <si>
    <t>Indemnités versées</t>
  </si>
  <si>
    <t xml:space="preserve">Liste des indemnités sur menu déroulant Saisir les montants correspondants </t>
  </si>
  <si>
    <t xml:space="preserve">Concernant la prise en compte de la prime d'ancienneté </t>
  </si>
  <si>
    <t>=26105,35 * 1/10* 10/25</t>
  </si>
  <si>
    <t>=26105,35*1/10*12/30</t>
  </si>
  <si>
    <t>=26105,35*1/10*10/25</t>
  </si>
  <si>
    <t>=26105,35*1/10*5/25</t>
  </si>
  <si>
    <t xml:space="preserve">Mois complet </t>
  </si>
  <si>
    <t xml:space="preserve">
Ces 2 méthodes sont les plus justes 
Ces 2 méthodes sont les plus justes </t>
  </si>
  <si>
    <t xml:space="preserve">Compte tenu du fait que l'entreprise pratique la régularisation progressive sur ses cotisations , et que le salarié quitte l'entreprise </t>
  </si>
  <si>
    <t xml:space="preserve">Le 22/02, les bulletins de paie devront tenir compte  des tableaux de suivi ci-dessous : </t>
  </si>
  <si>
    <t xml:space="preserve">1.Tableau de Suivi  des T1 et T2 en régularisation progressive </t>
  </si>
  <si>
    <t xml:space="preserve">PMSS </t>
  </si>
  <si>
    <t>COLONNE 1</t>
  </si>
  <si>
    <t>COLONNE 2</t>
  </si>
  <si>
    <t>COLONNE 3</t>
  </si>
  <si>
    <t>COLONNE 4</t>
  </si>
  <si>
    <t>COLONNE 5</t>
  </si>
  <si>
    <t>COLONNE 6</t>
  </si>
  <si>
    <t>COLONNE 7</t>
  </si>
  <si>
    <t>COLONNE 8</t>
  </si>
  <si>
    <t>COLONNE 9</t>
  </si>
  <si>
    <t>BRUT</t>
  </si>
  <si>
    <t xml:space="preserve">BRUT CUMULE </t>
  </si>
  <si>
    <t>PLAFOND</t>
  </si>
  <si>
    <t>PLAFOND CUMULE</t>
  </si>
  <si>
    <t xml:space="preserve">T1 CUMULEE </t>
  </si>
  <si>
    <t xml:space="preserve">T1 du MOIS </t>
  </si>
  <si>
    <t xml:space="preserve">T2 CUMULEE </t>
  </si>
  <si>
    <t xml:space="preserve">T2 du MOIS </t>
  </si>
  <si>
    <t xml:space="preserve">2. Tableau de suivi des Cotisations Retraite </t>
  </si>
  <si>
    <t>Soit le tableau ci-dessous de suivi des différentes tranches de cotisations, seules les zones en jaune doivent  être modifiées</t>
  </si>
  <si>
    <t xml:space="preserve">Complémentaire T1 / T2 /  CEG T1 / CEG T2 </t>
  </si>
  <si>
    <t>MOIS</t>
  </si>
  <si>
    <t xml:space="preserve">TA  / T1  CUMULEE </t>
  </si>
  <si>
    <t xml:space="preserve">TA  / T1 du MOIS </t>
  </si>
  <si>
    <t xml:space="preserve">TB CUMULEE </t>
  </si>
  <si>
    <t xml:space="preserve">TB du MOIS </t>
  </si>
  <si>
    <t xml:space="preserve">T2 du mois </t>
  </si>
  <si>
    <t xml:space="preserve">Contribution d'Equilibre Technique CET T1 / CET T2 </t>
  </si>
  <si>
    <t>Colonne 1</t>
  </si>
  <si>
    <t>Colonne 2</t>
  </si>
  <si>
    <t>Colonne 3</t>
  </si>
  <si>
    <t>Colonne 4</t>
  </si>
  <si>
    <t>Colonne 5</t>
  </si>
  <si>
    <t>Colonne 6</t>
  </si>
  <si>
    <t>Colonne 7</t>
  </si>
  <si>
    <t>Colonne 8</t>
  </si>
  <si>
    <t>Colonne 9</t>
  </si>
  <si>
    <t xml:space="preserve"> T1  CUMULEE </t>
  </si>
  <si>
    <t xml:space="preserve">Théoriquement la Complémntaire T1 apparaît sur une </t>
  </si>
  <si>
    <t xml:space="preserve">Complémentaire T1 CET </t>
  </si>
  <si>
    <t>seule ligne du bulletin de paie.</t>
  </si>
  <si>
    <t xml:space="preserve">Mais en cas de régulaisation progressive il peut s'avérer </t>
  </si>
  <si>
    <t>nécssaire de dissocier la CET de la Complémentaire T1</t>
  </si>
  <si>
    <t xml:space="preserve">Retraite et CEG </t>
  </si>
  <si>
    <t xml:space="preserve">BASE </t>
  </si>
  <si>
    <t xml:space="preserve">En revanche en Tranche 2 les bases seront homogènes et il ne sera pas nécessaire </t>
  </si>
  <si>
    <t xml:space="preserve">de décomposer Complémentaire T2 ( hord CET) et CET T2 </t>
  </si>
  <si>
    <t xml:space="preserve">CET T2 (sur le BP) </t>
  </si>
  <si>
    <t>Pour un cas d'application voir la Feuille "Cas particulier"</t>
  </si>
  <si>
    <t xml:space="preserve">3. Tableau de suivi de la limite de 2,5 SMIC </t>
  </si>
  <si>
    <t>SMIC 1</t>
  </si>
  <si>
    <t>SMIC 2</t>
  </si>
  <si>
    <t>I</t>
  </si>
  <si>
    <t>H</t>
  </si>
  <si>
    <t>Colonne 10</t>
  </si>
  <si>
    <t>Colonne 11</t>
  </si>
  <si>
    <t>Colonne 12</t>
  </si>
  <si>
    <t xml:space="preserve">Heures URSSAF Cumulées </t>
  </si>
  <si>
    <t xml:space="preserve">Cotisation 6 %  Cumulée </t>
  </si>
  <si>
    <t xml:space="preserve">Cotisation 6 %  du mois </t>
  </si>
  <si>
    <t xml:space="preserve">Base  du mois Cot 6 % </t>
  </si>
  <si>
    <t xml:space="preserve">4. Tableau de Suivi Limite de 3,5 SMIC </t>
  </si>
  <si>
    <t>A</t>
  </si>
  <si>
    <t xml:space="preserve">B </t>
  </si>
  <si>
    <t>J</t>
  </si>
  <si>
    <t>K</t>
  </si>
  <si>
    <t>L</t>
  </si>
  <si>
    <t>M</t>
  </si>
  <si>
    <t>N</t>
  </si>
  <si>
    <r>
      <t xml:space="preserve">SUIVI </t>
    </r>
    <r>
      <rPr>
        <b/>
        <sz val="11"/>
        <color theme="1"/>
        <rFont val="Times New Roman"/>
        <family val="1"/>
      </rPr>
      <t>ALLOCATIONS FAMILIALES</t>
    </r>
    <r>
      <rPr>
        <sz val="11"/>
        <color theme="1"/>
        <rFont val="Times New Roman"/>
        <family val="1"/>
      </rPr>
      <t xml:space="preserve"> EN  REGULARISATION PROGRESSIVE </t>
    </r>
  </si>
  <si>
    <t xml:space="preserve">Taux 1,8 </t>
  </si>
  <si>
    <t xml:space="preserve">Brut </t>
  </si>
  <si>
    <t xml:space="preserve">Heures du mois </t>
  </si>
  <si>
    <t xml:space="preserve">Heures du mois Cumulé </t>
  </si>
  <si>
    <t>Brut Cumulé</t>
  </si>
  <si>
    <t xml:space="preserve">Limite 3,5 SMIC Cumulé </t>
  </si>
  <si>
    <t>Base  Taux 3,45</t>
  </si>
  <si>
    <t xml:space="preserve">Oui/ Non </t>
  </si>
  <si>
    <t xml:space="preserve">Base cumulée </t>
  </si>
  <si>
    <t xml:space="preserve">Montant Cumulé </t>
  </si>
  <si>
    <t xml:space="preserve">Montant du mois </t>
  </si>
  <si>
    <t>Suivi allégement  Cumulé</t>
  </si>
  <si>
    <t xml:space="preserve">Suivi allégement du mois </t>
  </si>
  <si>
    <t xml:space="preserve">Février </t>
  </si>
  <si>
    <t>Absence Maladie du 09/01 au 19/01</t>
  </si>
  <si>
    <t>Indemnité Compensatrice de congés payés  2022/2023</t>
  </si>
  <si>
    <t>Indemnité Compensatrice de congés payés 2023/2024</t>
  </si>
  <si>
    <t>Mutuelle Non Cadres  T1</t>
  </si>
  <si>
    <t>Mutuelle Non Cadres  T1+ T2</t>
  </si>
  <si>
    <t>Prévoyance Complémentaire Non Cadres T1¨+ T2</t>
  </si>
  <si>
    <t>Mutuelle Non Cadres T1</t>
  </si>
  <si>
    <t>Mutuelle Non Cadres T1+T2</t>
  </si>
  <si>
    <t>Mutuelle Cadres  T1</t>
  </si>
  <si>
    <t>Mutuelle Cadres  T1+T2</t>
  </si>
  <si>
    <t>Prévoyance Complémentaire Non Cadres T1+T2</t>
  </si>
  <si>
    <t xml:space="preserve">Foixette </t>
  </si>
  <si>
    <t>Joëlle</t>
  </si>
  <si>
    <t>3 Chemin de la Louve  22430 Erquy</t>
  </si>
  <si>
    <t>01/02/204</t>
  </si>
  <si>
    <t xml:space="preserve">Brut du mois </t>
  </si>
  <si>
    <t xml:space="preserve">Brut Cumulé </t>
  </si>
  <si>
    <t>Nombre d'heures URSSAF du Mois</t>
  </si>
  <si>
    <t xml:space="preserve">Nombre d'heures URSSAF Cumulées </t>
  </si>
  <si>
    <t>Coefficient RED. GEN. De COT.Cumulé</t>
  </si>
  <si>
    <t xml:space="preserve">Réduction GEN. De COT.  Cumulée </t>
  </si>
  <si>
    <t xml:space="preserve">Réduction GEN. De COT. du mois </t>
  </si>
  <si>
    <t xml:space="preserve">FEVRIER </t>
  </si>
  <si>
    <t xml:space="preserve">Suivi réduction générale de cotisations </t>
  </si>
  <si>
    <t xml:space="preserve">La convention de signe utilisée ici est telle que sur le bulletin de paie : </t>
  </si>
  <si>
    <t>du BP Version Janvier 2023</t>
  </si>
  <si>
    <t xml:space="preserve">à la ligne Exonérations et allègements de cotisations  du BP Version Juillet 2023 (Ligne 71) le signe sera inversé par rapport à ce  tableau  Idem évidemment à la Ligne 73 </t>
  </si>
  <si>
    <t xml:space="preserve">à la ligne Allègements de cotisations du BP Format Juillet 2023 (Ligne 91) le signe sera le même que dans  ce  tableau. Idem évidemment à la Ligne  87 </t>
  </si>
  <si>
    <t xml:space="preserve">Du fait que le Brut Cumulé en Février est inférieur au Palfond Cumulé , même si le salaire brut de Février (4344,45) est supérieur au plafond du mois (2880,43) la CET ne s'active pas. </t>
  </si>
  <si>
    <t xml:space="preserve">Signe &gt;0 car régularisation </t>
  </si>
  <si>
    <t xml:space="preserve">ICCP au départ du salarié </t>
  </si>
  <si>
    <t xml:space="preserve">Tableaux de suivi </t>
  </si>
  <si>
    <t xml:space="preserve">ou mieux, une seule ligne est possible puisque les bases sont homogènes </t>
  </si>
  <si>
    <t xml:space="preserve">TOME 1 </t>
  </si>
  <si>
    <t>(1)</t>
  </si>
  <si>
    <t xml:space="preserve">Nom du salarié </t>
  </si>
  <si>
    <t xml:space="preserve">Position dans la classification </t>
  </si>
  <si>
    <t xml:space="preserve">Numéro de SS </t>
  </si>
  <si>
    <t>Statut du salarié (NC / C )</t>
  </si>
  <si>
    <t xml:space="preserve">Tapez le Code (1 pour Non Cadre - 2  pour Cadre) </t>
  </si>
  <si>
    <t xml:space="preserve">Forfait Jours  / Forfait heures </t>
  </si>
  <si>
    <t>Début Période de paie</t>
  </si>
  <si>
    <t xml:space="preserve">Fin de période de paie </t>
  </si>
  <si>
    <t xml:space="preserve">Date de paiement du salaire </t>
  </si>
  <si>
    <t xml:space="preserve">SMIC Horaire applicable </t>
  </si>
  <si>
    <t xml:space="preserve">Plafond </t>
  </si>
  <si>
    <t xml:space="preserve">Nombre d'heures supplémentaires ou Complémentaires </t>
  </si>
  <si>
    <t xml:space="preserve">PP  des TR </t>
  </si>
  <si>
    <t xml:space="preserve">Forfait jours </t>
  </si>
  <si>
    <t xml:space="preserve">Annexe 2. </t>
  </si>
  <si>
    <t xml:space="preserve">Vous disposez des tableaux suivants que vous devez reproduire en respectant soigneusement les numéros de lignes et de colonnes </t>
  </si>
  <si>
    <t xml:space="preserve">TABLE DES TAUX </t>
  </si>
  <si>
    <t xml:space="preserve">MAQUETTE SOURCE VIERGE </t>
  </si>
  <si>
    <t xml:space="preserve">Sur cette  derniére feuille  vous constatez que certaines lignes sont cachées </t>
  </si>
  <si>
    <t>Ligne 13</t>
  </si>
  <si>
    <t>Lignes 15 à 19</t>
  </si>
  <si>
    <t xml:space="preserve">Lignes 21  à 31 </t>
  </si>
  <si>
    <t xml:space="preserve">Lignes 64 -65 -66 </t>
  </si>
  <si>
    <t xml:space="preserve">Ligne 68 </t>
  </si>
  <si>
    <t xml:space="preserve">Il vous faut cependant  impérativement créer ces lignes  puis y saisir les libellés qui y figurent </t>
  </si>
  <si>
    <t>Vous trouverez le détail de ces lignes dans la feuille</t>
  </si>
  <si>
    <t xml:space="preserve">PARTIE de TRAME DETAILLEE </t>
  </si>
  <si>
    <t xml:space="preserve">Quant aux lignes 64-65-66 et 68  doivent être présentées comme ci-dessous </t>
  </si>
  <si>
    <t>Taux salarial</t>
  </si>
  <si>
    <t xml:space="preserve">Montant salarial </t>
  </si>
  <si>
    <t xml:space="preserve">Montant patronal </t>
  </si>
  <si>
    <t xml:space="preserve">Ligne 64 </t>
  </si>
  <si>
    <t xml:space="preserve">Ligne 65 </t>
  </si>
  <si>
    <t>Ligne 66</t>
  </si>
  <si>
    <t xml:space="preserve">Une fois la saisie effectuée vous cacherez les Lignes indiquées ci-dessus. </t>
  </si>
  <si>
    <t>cf MODE OPERATOIRE dans la correction.</t>
  </si>
  <si>
    <t xml:space="preserve">Vous créerez donc un DOSSIER  avec  LE NUMERO de ce TD </t>
  </si>
  <si>
    <t xml:space="preserve">Puis vous ouvrirez un CLASSEUR  et vous créerez 5  FEUILLES que vous nommerez :  </t>
  </si>
  <si>
    <t xml:space="preserve">ENONCE  </t>
  </si>
  <si>
    <t xml:space="preserve">MAQUETTE SOURCE </t>
  </si>
  <si>
    <t xml:space="preserve">CADRE </t>
  </si>
  <si>
    <t xml:space="preserve">NON CADRE </t>
  </si>
  <si>
    <t xml:space="preserve">Vous pourrez aller sur le site du Livre et récupérer la Feuille ENONCE au format EXCEL  que vous recopierez ensuite  dans votre feuille </t>
  </si>
  <si>
    <t xml:space="preserve">Annexe 3 . </t>
  </si>
  <si>
    <t xml:space="preserve">Questions   et recherches. </t>
  </si>
  <si>
    <t xml:space="preserve">Retrouvez sur Internet les références exactes de la CCN applicable aux entreprises d'architecture (IDCC et Numéro de Brochure) </t>
  </si>
  <si>
    <t xml:space="preserve">Retrouvez sur Internet les  dernières  grilles de salaires applicables; Quelle est la valeur du point ? </t>
  </si>
  <si>
    <t xml:space="preserve">Compte tenu du coefficient  hiérarchique quel est le salaire minimum convetionnel de Madame GRAVELINE et de Madame FERNANDEZ </t>
  </si>
  <si>
    <t xml:space="preserve">Retrouvez sur Internet le Remboursement de la Carte Navigo </t>
  </si>
  <si>
    <t xml:space="preserve">Retrouvez sur Internet le taux du versement de transport applicable </t>
  </si>
  <si>
    <t>Solution</t>
  </si>
  <si>
    <t xml:space="preserve">CCN des entreprises d'architecture </t>
  </si>
  <si>
    <t>Code IDCC</t>
  </si>
  <si>
    <t xml:space="preserve">Numéro de brochure </t>
  </si>
  <si>
    <t>Valeur du point 2019</t>
  </si>
  <si>
    <t>Coefficient hiérarchique</t>
  </si>
  <si>
    <t xml:space="preserve">Graveline </t>
  </si>
  <si>
    <t xml:space="preserve">Fernandez </t>
  </si>
  <si>
    <t xml:space="preserve">Salaire minimum conventionnel </t>
  </si>
  <si>
    <t xml:space="preserve">Feuilles </t>
  </si>
  <si>
    <t xml:space="preserve">EX 1 ENONCE ET CORRECTION </t>
  </si>
  <si>
    <t xml:space="preserve">EX 1 MASQUE DE SAISIE </t>
  </si>
  <si>
    <t xml:space="preserve">EX 1 BP 1 </t>
  </si>
  <si>
    <t xml:space="preserve">EX 1 BP 2 </t>
  </si>
  <si>
    <r>
      <t xml:space="preserve">Le montant trouvé est reporté également dans la cellule </t>
    </r>
    <r>
      <rPr>
        <b/>
        <sz val="12"/>
        <color theme="1"/>
        <rFont val="Times New Roman"/>
        <family val="1"/>
      </rPr>
      <t xml:space="preserve">J84 </t>
    </r>
    <r>
      <rPr>
        <sz val="12"/>
        <color theme="1"/>
        <rFont val="Times New Roman"/>
        <family val="1"/>
      </rPr>
      <t xml:space="preserve">avec un </t>
    </r>
    <r>
      <rPr>
        <b/>
        <sz val="12"/>
        <color theme="1"/>
        <rFont val="Times New Roman"/>
        <family val="1"/>
      </rPr>
      <t>signe inverse</t>
    </r>
    <r>
      <rPr>
        <sz val="12"/>
        <color theme="1"/>
        <rFont val="Times New Roman"/>
        <family val="1"/>
      </rPr>
      <t xml:space="preserve"> de celui porté dans la cellule G71 </t>
    </r>
  </si>
  <si>
    <t>La déduction s'applique aux jours de repos auxquels les salariés ayant conclu une convention de forfait en jours renoncent au-delà de 218 jours travaillés.</t>
  </si>
  <si>
    <r>
      <t xml:space="preserve">ligne </t>
    </r>
    <r>
      <rPr>
        <b/>
        <sz val="12"/>
        <color theme="1"/>
        <rFont val="Times New Roman"/>
        <family val="1"/>
      </rPr>
      <t>Exonération et Allégements de cotisations</t>
    </r>
  </si>
  <si>
    <t xml:space="preserve">Ce montant peut être positif en cas de régularisation ( voir le cas de figure par ailleurs ) </t>
  </si>
  <si>
    <r>
      <t xml:space="preserve">Le montant trouvé est reporté également dans la cellule </t>
    </r>
    <r>
      <rPr>
        <b/>
        <sz val="12"/>
        <color theme="1"/>
        <rFont val="Times New Roman"/>
        <family val="1"/>
      </rPr>
      <t xml:space="preserve">J84 </t>
    </r>
    <r>
      <rPr>
        <sz val="12"/>
        <color theme="1"/>
        <rFont val="Times New Roman"/>
        <family val="1"/>
      </rPr>
      <t xml:space="preserve">avec un </t>
    </r>
    <r>
      <rPr>
        <b/>
        <sz val="12"/>
        <color theme="1"/>
        <rFont val="Times New Roman"/>
        <family val="1"/>
      </rPr>
      <t>signe inverse</t>
    </r>
    <r>
      <rPr>
        <sz val="12"/>
        <color theme="1"/>
        <rFont val="Times New Roman"/>
        <family val="1"/>
      </rPr>
      <t xml:space="preserve"> de celui porté dans la cellule </t>
    </r>
    <r>
      <rPr>
        <b/>
        <sz val="12"/>
        <color theme="1"/>
        <rFont val="Times New Roman"/>
        <family val="1"/>
      </rPr>
      <t xml:space="preserve">G71 </t>
    </r>
  </si>
  <si>
    <t xml:space="preserve">si les effectifs de l'entreprise sont inférieurs  à 20 , cette déduction est égale à </t>
  </si>
  <si>
    <t>Nombre  des heures supplémentaires  effectuées  * 1,5</t>
  </si>
  <si>
    <t xml:space="preserve">si les effectifs de l'entreprise sont compris entre 20 et 250 salariés, cette déduction est égale à </t>
  </si>
  <si>
    <t xml:space="preserve">la "déduction forfaitaire sur les heures supplémentaires" </t>
  </si>
  <si>
    <t>Nombre  des heures supplémentaires  effectuées  * 0,5</t>
  </si>
  <si>
    <t>Le signe utilisé  ici est l'inverse  de celui utilisé à la</t>
  </si>
  <si>
    <t xml:space="preserve">la Déduction Forfaitaire sur  les heures supplémentaires </t>
  </si>
  <si>
    <r>
      <rPr>
        <b/>
        <sz val="11"/>
        <rFont val="Times New Roman"/>
        <family val="1"/>
      </rPr>
      <t>IMPORTANT</t>
    </r>
    <r>
      <rPr>
        <sz val="11"/>
        <rFont val="Times New Roman"/>
        <family val="1"/>
      </rPr>
      <t xml:space="preserve"> : </t>
    </r>
    <r>
      <rPr>
        <sz val="12"/>
        <rFont val="Times New Roman"/>
        <family val="1"/>
      </rPr>
      <t>la déduction ne s’applique pas aux heures complémentaires effectuées par les salariés à temps partiel.</t>
    </r>
  </si>
  <si>
    <t>la Déduction Forfaiaire sur  les heures supplémentaires</t>
  </si>
  <si>
    <t>Nombre  des heures supplémentaires  * 1,5</t>
  </si>
  <si>
    <t>Nombre  des heures supplémentaires effectuées  * 0,5</t>
  </si>
  <si>
    <t xml:space="preserve">La cotisation Allocations Familiales au taux Majoré de 1,8 %  est   Non applicable </t>
  </si>
  <si>
    <t xml:space="preserve">La cotisation Allocations Familiales au taux Majoré de 1,8 %  est  Non applicable </t>
  </si>
  <si>
    <t xml:space="preserve">( le  SMICH au 31/12/2023 qui doit s'appliquer pour apprécier la limite) </t>
  </si>
  <si>
    <t xml:space="preserve">la Déduction Forfaiaire sur  les heures supplémentaires </t>
  </si>
  <si>
    <t xml:space="preserve">Salaire brut &lt;  Limite </t>
  </si>
  <si>
    <t xml:space="preserve">Dans ce cas la réduction est respectivement  de 10,50 et 3,50 par jour de repos non pris. </t>
  </si>
  <si>
    <t xml:space="preserve">Ex 2 Masque de saisie </t>
  </si>
  <si>
    <t xml:space="preserve">Ex 1 Masque de saisie </t>
  </si>
  <si>
    <t xml:space="preserve">EX 2 ENONCE ET CORRECTION </t>
  </si>
  <si>
    <t xml:space="preserve">EX 2 MASQUE DE SAISIE </t>
  </si>
  <si>
    <t xml:space="preserve">EX 2 BP 1 </t>
  </si>
  <si>
    <t xml:space="preserve">EX 2  BP 2 </t>
  </si>
  <si>
    <t xml:space="preserve">Ex 3 Masque de saisie </t>
  </si>
  <si>
    <t xml:space="preserve">EX 3  BP 2 </t>
  </si>
  <si>
    <t xml:space="preserve">EX 3 BP 1 </t>
  </si>
  <si>
    <t xml:space="preserve">EX 3 MASQUE DE SAISIE </t>
  </si>
  <si>
    <t xml:space="preserve">EX 3 ENONCE ET CORRECTION </t>
  </si>
  <si>
    <t xml:space="preserve">Ex 4 Masque de saisie </t>
  </si>
  <si>
    <t xml:space="preserve">EX 4 ENONCE ET CORRECTION </t>
  </si>
  <si>
    <t xml:space="preserve">EX 4 MASQUE DE SAISIE </t>
  </si>
  <si>
    <t xml:space="preserve">EX 4 BP 1 </t>
  </si>
  <si>
    <t xml:space="preserve">EX 4  BP 2 </t>
  </si>
  <si>
    <t xml:space="preserve">DEPELCHIN </t>
  </si>
  <si>
    <t xml:space="preserve">Ex 5 Masque de saisie </t>
  </si>
  <si>
    <t>Le signe utilisé aurait été différent de celui utilisé à la</t>
  </si>
  <si>
    <t xml:space="preserve">EX 5 ENONCE ET CORRECTION </t>
  </si>
  <si>
    <t xml:space="preserve">EX 5 MASQUE DE SAISIE </t>
  </si>
  <si>
    <t xml:space="preserve">EX 5 BP 1 </t>
  </si>
  <si>
    <t xml:space="preserve">EX 5  BP 2 </t>
  </si>
  <si>
    <t xml:space="preserve">La cotisation Allocations Familiales au taux Majoré de 1,8 %    est non applicable </t>
  </si>
  <si>
    <t xml:space="preserve">EX 6 ENONCE ET CORRECTION </t>
  </si>
  <si>
    <t xml:space="preserve">EX 6 MASQUE DE SAISIE </t>
  </si>
  <si>
    <t xml:space="preserve">EX 6 BP 1 </t>
  </si>
  <si>
    <t xml:space="preserve">EX 6  BP 2 </t>
  </si>
  <si>
    <t xml:space="preserve">Ex 6 Masque de saisie </t>
  </si>
  <si>
    <t xml:space="preserve">EX 7 ENONCE ET CORRECTION </t>
  </si>
  <si>
    <t xml:space="preserve">EX 7 MASQUE DE SAISIE </t>
  </si>
  <si>
    <t xml:space="preserve">EX 7 BP 1 </t>
  </si>
  <si>
    <t xml:space="preserve">EX 7  BP 2 </t>
  </si>
  <si>
    <t xml:space="preserve">Ex 7 Masque de saisie </t>
  </si>
  <si>
    <t xml:space="preserve">Ex 9 Masque de saisie </t>
  </si>
  <si>
    <t>la Déduction Forfaitaire sur  les heures supplémentaires</t>
  </si>
  <si>
    <t>Nombre  des heures supplémentaires s effectuées  * 1,5</t>
  </si>
  <si>
    <t>Nombre  des heures supplémentaires   * 0,5</t>
  </si>
  <si>
    <t>Le signe utilisé est l(inverse de celui utilisé à la</t>
  </si>
  <si>
    <t>Nombre  des heures supplémentaires et complémentaires effectuées  * 0,5</t>
  </si>
  <si>
    <t>Le signe utilisé est l'inverse  de celui utilisé à la</t>
  </si>
  <si>
    <t xml:space="preserve">Exercice 11 Masque de saisie </t>
  </si>
  <si>
    <t xml:space="preserve">Ex 12 Masque de saisie </t>
  </si>
  <si>
    <t>Ex 14 Masque de saisie</t>
  </si>
  <si>
    <t xml:space="preserve">Ex 15 Masque de saisie </t>
  </si>
  <si>
    <t xml:space="preserve">Ex 17 Masque de saisie </t>
  </si>
  <si>
    <t xml:space="preserve">Ex 16 Masque de saisie </t>
  </si>
  <si>
    <t xml:space="preserve">Ex 18 Masque de saisie </t>
  </si>
  <si>
    <t>Ex 19 Masque de saisie</t>
  </si>
  <si>
    <t xml:space="preserve">Ex 20 Masque de saisie </t>
  </si>
  <si>
    <t>Ex 22 Masque de saisie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</si>
</sst>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4" formatCode="_-* #,##0.00\ &quot;€&quot;_-;\-* #,##0.00\ &quot;€&quot;_-;_-* &quot;-&quot;??\ &quot;€&quot;_-;_-@_-"/>
    <numFmt numFmtId="43" formatCode="_-* #,##0.00_-;\-* #,##0.00_-;_-* &quot;-&quot;??_-;_-@_-"/>
    <numFmt numFmtId="164" formatCode="_-* #,##0.00\ _€_-;\-* #,##0.00\ _€_-;_-* &quot;-&quot;??\ _€_-;_-@_-"/>
    <numFmt numFmtId="165" formatCode="0.0000"/>
    <numFmt numFmtId="166" formatCode="0.000%"/>
    <numFmt numFmtId="167" formatCode="0.000"/>
    <numFmt numFmtId="168" formatCode="0.0000%"/>
    <numFmt numFmtId="169" formatCode="0.00000"/>
    <numFmt numFmtId="170" formatCode="#,##0.0000"/>
    <numFmt numFmtId="171" formatCode="_-* #,##0.0000\ _€_-;\-* #,##0.0000\ _€_-;_-* &quot;-&quot;??\ _€_-;_-@_-"/>
    <numFmt numFmtId="172" formatCode="#,##0.000"/>
    <numFmt numFmtId="173" formatCode="0.0%"/>
    <numFmt numFmtId="174" formatCode="_(* #,##0.00_);_(* \(#,##0.00\);_(* &quot;-&quot;??_);_(@_)"/>
    <numFmt numFmtId="175" formatCode="_-* #,##0.0000_-;\-* #,##0.0000_-;_-* &quot;-&quot;??_-;_-@_-"/>
    <numFmt numFmtId="176" formatCode="d\-mmm\-yyyy;@"/>
    <numFmt numFmtId="177" formatCode="\ #,##0.00&quot;    &quot;;\-#,##0.00&quot;    &quot;;&quot; -&quot;#&quot;    &quot;;@\ "/>
    <numFmt numFmtId="178" formatCode="#,##0.00_ ;\-#,##0.00\ "/>
    <numFmt numFmtId="179" formatCode="_-* #,##0.000_-;\-* #,##0.000_-;_-* &quot;-&quot;??_-;_-@_-"/>
    <numFmt numFmtId="180" formatCode="_-* #,##0.000\ _€_-;\-* #,##0.000\ _€_-;_-* &quot;-&quot;???\ _€_-;_-@_-"/>
    <numFmt numFmtId="181" formatCode="\ #,##0.00&quot;    &quot;;\-#,##0.00&quot;    &quot;;&quot; -&quot;#&quot;    &quot;;\ @\ "/>
  </numFmts>
  <fonts count="139" x14ac:knownFonts="1">
    <font>
      <sz val="11"/>
      <color theme="1"/>
      <name val="Calibri"/>
      <family val="2"/>
      <scheme val="minor"/>
    </font>
    <font>
      <sz val="11"/>
      <color theme="1"/>
      <name val="Calibri"/>
      <family val="2"/>
      <scheme val="minor"/>
    </font>
    <font>
      <sz val="10"/>
      <name val="MS Sans Serif"/>
      <family val="2"/>
    </font>
    <font>
      <b/>
      <sz val="14"/>
      <name val="Times New Roman"/>
      <family val="1"/>
    </font>
    <font>
      <sz val="11"/>
      <color theme="1"/>
      <name val="Arial Narrow"/>
      <family val="2"/>
    </font>
    <font>
      <i/>
      <sz val="12"/>
      <name val="Times New Roman"/>
      <family val="1"/>
    </font>
    <font>
      <sz val="10"/>
      <name val="Times New Roman"/>
      <family val="1"/>
    </font>
    <font>
      <sz val="8"/>
      <name val="Times New Roman"/>
      <family val="1"/>
    </font>
    <font>
      <b/>
      <sz val="6"/>
      <name val="Times New Roman"/>
      <family val="1"/>
    </font>
    <font>
      <sz val="9"/>
      <color theme="1"/>
      <name val="Times New Roman"/>
      <family val="1"/>
    </font>
    <font>
      <sz val="11"/>
      <color theme="1"/>
      <name val="Times New Roman"/>
      <family val="1"/>
    </font>
    <font>
      <sz val="10"/>
      <name val="Arial Narrow"/>
      <family val="2"/>
    </font>
    <font>
      <i/>
      <sz val="10"/>
      <name val="Times New Roman"/>
      <family val="1"/>
    </font>
    <font>
      <b/>
      <sz val="10"/>
      <name val="Times New Roman"/>
      <family val="1"/>
    </font>
    <font>
      <b/>
      <sz val="9"/>
      <color rgb="FF000000"/>
      <name val="Arial Narrow"/>
      <family val="2"/>
    </font>
    <font>
      <sz val="9"/>
      <color theme="1"/>
      <name val="Calibri"/>
      <family val="2"/>
      <scheme val="minor"/>
    </font>
    <font>
      <i/>
      <sz val="9"/>
      <name val="Times New Roman"/>
      <family val="1"/>
    </font>
    <font>
      <sz val="9"/>
      <name val="Times New Roman"/>
      <family val="1"/>
    </font>
    <font>
      <b/>
      <sz val="11"/>
      <color rgb="FF000000"/>
      <name val="Calibri"/>
      <family val="2"/>
    </font>
    <font>
      <sz val="8"/>
      <name val="Arial Narrow"/>
      <family val="2"/>
    </font>
    <font>
      <sz val="8"/>
      <color rgb="FF000000"/>
      <name val="Arial Narrow"/>
      <family val="2"/>
    </font>
    <font>
      <b/>
      <sz val="8"/>
      <name val="Arial Narrow"/>
      <family val="2"/>
    </font>
    <font>
      <sz val="8"/>
      <color theme="8" tint="0.59999389629810485"/>
      <name val="Arial Narrow"/>
      <family val="2"/>
    </font>
    <font>
      <sz val="9"/>
      <color rgb="FF000000"/>
      <name val="Calibri"/>
      <family val="2"/>
      <charset val="1"/>
    </font>
    <font>
      <b/>
      <sz val="8"/>
      <name val="Calibri"/>
      <family val="2"/>
      <charset val="1"/>
    </font>
    <font>
      <sz val="8"/>
      <color theme="1"/>
      <name val="Arial Narrow"/>
      <family val="2"/>
    </font>
    <font>
      <sz val="8"/>
      <name val="Calibri"/>
      <family val="2"/>
      <charset val="1"/>
    </font>
    <font>
      <sz val="9"/>
      <name val="Arial Narrow"/>
      <family val="2"/>
    </font>
    <font>
      <b/>
      <sz val="12"/>
      <color theme="1"/>
      <name val="Arial Narrow"/>
      <family val="2"/>
    </font>
    <font>
      <sz val="12"/>
      <color theme="1"/>
      <name val="Arial Narrow"/>
      <family val="2"/>
    </font>
    <font>
      <i/>
      <sz val="8"/>
      <color theme="1"/>
      <name val="Arial Narrow"/>
      <family val="2"/>
    </font>
    <font>
      <b/>
      <sz val="8"/>
      <color theme="1"/>
      <name val="Arial Narrow"/>
      <family val="2"/>
    </font>
    <font>
      <b/>
      <sz val="8"/>
      <color theme="1"/>
      <name val="Times New Roman"/>
      <family val="1"/>
    </font>
    <font>
      <sz val="8"/>
      <color theme="1"/>
      <name val="Times New Roman"/>
      <family val="1"/>
    </font>
    <font>
      <b/>
      <sz val="7"/>
      <color theme="1"/>
      <name val="Times New Roman"/>
      <family val="1"/>
    </font>
    <font>
      <sz val="12"/>
      <color theme="1"/>
      <name val="Calibri"/>
      <family val="2"/>
      <scheme val="minor"/>
    </font>
    <font>
      <sz val="9"/>
      <color rgb="FF000000"/>
      <name val="Arial Narrow"/>
      <family val="2"/>
    </font>
    <font>
      <sz val="9"/>
      <color theme="1"/>
      <name val="Arial Narrow"/>
      <family val="2"/>
    </font>
    <font>
      <b/>
      <sz val="9"/>
      <color theme="1"/>
      <name val="Arial Narrow"/>
      <family val="2"/>
    </font>
    <font>
      <sz val="12"/>
      <name val="Arial Narrow"/>
      <family val="2"/>
    </font>
    <font>
      <sz val="9"/>
      <color indexed="81"/>
      <name val="Tahoma"/>
      <family val="2"/>
    </font>
    <font>
      <sz val="8"/>
      <color indexed="81"/>
      <name val="Times New Roman"/>
      <family val="1"/>
    </font>
    <font>
      <b/>
      <sz val="9"/>
      <color indexed="81"/>
      <name val="Tahoma"/>
      <family val="2"/>
    </font>
    <font>
      <b/>
      <sz val="10"/>
      <color rgb="FF000000"/>
      <name val="Times New Roman"/>
      <family val="1"/>
    </font>
    <font>
      <sz val="9"/>
      <color rgb="FF000000"/>
      <name val="Times New Roman"/>
      <family val="1"/>
    </font>
    <font>
      <b/>
      <sz val="11"/>
      <color rgb="FF000000"/>
      <name val="Times New Roman"/>
      <family val="1"/>
    </font>
    <font>
      <b/>
      <sz val="9"/>
      <name val="Times New Roman"/>
      <family val="1"/>
    </font>
    <font>
      <sz val="9"/>
      <color theme="8" tint="0.59999389629810485"/>
      <name val="Times New Roman"/>
      <family val="1"/>
    </font>
    <font>
      <b/>
      <sz val="11"/>
      <color rgb="FF000000"/>
      <name val="Arial Narrow"/>
      <family val="2"/>
    </font>
    <font>
      <b/>
      <sz val="8"/>
      <name val="Times New Roman"/>
      <family val="1"/>
    </font>
    <font>
      <b/>
      <sz val="9"/>
      <color rgb="FF000000"/>
      <name val="Times New Roman"/>
      <family val="1"/>
    </font>
    <font>
      <b/>
      <sz val="12"/>
      <color theme="1"/>
      <name val="Times New Roman"/>
      <family val="1"/>
    </font>
    <font>
      <b/>
      <sz val="9"/>
      <color theme="1"/>
      <name val="Times New Roman"/>
      <family val="1"/>
    </font>
    <font>
      <b/>
      <sz val="11"/>
      <color theme="1"/>
      <name val="Times New Roman"/>
      <family val="1"/>
    </font>
    <font>
      <sz val="12"/>
      <color theme="1"/>
      <name val="Times New Roman"/>
      <family val="1"/>
    </font>
    <font>
      <b/>
      <u/>
      <sz val="12"/>
      <color theme="1"/>
      <name val="Times New Roman"/>
      <family val="1"/>
    </font>
    <font>
      <sz val="12"/>
      <color theme="0"/>
      <name val="Times New Roman"/>
      <family val="1"/>
    </font>
    <font>
      <b/>
      <sz val="12"/>
      <color theme="0"/>
      <name val="Times New Roman"/>
      <family val="1"/>
    </font>
    <font>
      <i/>
      <sz val="12"/>
      <color theme="1"/>
      <name val="Times New Roman"/>
      <family val="1"/>
    </font>
    <font>
      <b/>
      <sz val="14"/>
      <name val="Calibri"/>
      <family val="2"/>
      <charset val="1"/>
    </font>
    <font>
      <i/>
      <sz val="8"/>
      <color theme="1"/>
      <name val="Times New Roman"/>
      <family val="1"/>
    </font>
    <font>
      <sz val="12"/>
      <name val="Times New Roman"/>
      <family val="1"/>
    </font>
    <font>
      <sz val="9"/>
      <color rgb="FFFF0000"/>
      <name val="Times New Roman"/>
      <family val="1"/>
    </font>
    <font>
      <b/>
      <i/>
      <sz val="9"/>
      <color rgb="FFFF0000"/>
      <name val="Times New Roman"/>
      <family val="1"/>
    </font>
    <font>
      <b/>
      <sz val="9"/>
      <color rgb="FFFF0000"/>
      <name val="Times New Roman"/>
      <family val="1"/>
    </font>
    <font>
      <sz val="11"/>
      <color rgb="FFFF0000"/>
      <name val="Times New Roman"/>
      <family val="1"/>
    </font>
    <font>
      <sz val="10"/>
      <color theme="1"/>
      <name val="Times New Roman"/>
      <family val="1"/>
    </font>
    <font>
      <i/>
      <sz val="11"/>
      <color theme="1"/>
      <name val="Times New Roman"/>
      <family val="1"/>
    </font>
    <font>
      <sz val="11"/>
      <color theme="0"/>
      <name val="Times New Roman"/>
      <family val="1"/>
    </font>
    <font>
      <sz val="12"/>
      <color rgb="FFFF0000"/>
      <name val="Times New Roman"/>
      <family val="1"/>
    </font>
    <font>
      <sz val="8"/>
      <color rgb="FF000000"/>
      <name val="Times New Roman"/>
      <family val="1"/>
    </font>
    <font>
      <b/>
      <sz val="12"/>
      <color rgb="FF000000"/>
      <name val="Times New Roman"/>
      <family val="1"/>
    </font>
    <font>
      <sz val="12"/>
      <color rgb="FF000000"/>
      <name val="Times New Roman"/>
      <family val="1"/>
    </font>
    <font>
      <vertAlign val="superscript"/>
      <sz val="12"/>
      <color rgb="FF000000"/>
      <name val="Times New Roman"/>
      <family val="1"/>
    </font>
    <font>
      <sz val="8"/>
      <color theme="1"/>
      <name val="Calibri"/>
      <family val="2"/>
      <scheme val="minor"/>
    </font>
    <font>
      <b/>
      <sz val="8"/>
      <color theme="1"/>
      <name val="Calibri"/>
      <family val="2"/>
      <scheme val="minor"/>
    </font>
    <font>
      <sz val="12"/>
      <color theme="0" tint="-4.9989318521683403E-2"/>
      <name val="Times New Roman"/>
      <family val="1"/>
    </font>
    <font>
      <i/>
      <sz val="8"/>
      <name val="Times New Roman"/>
      <family val="1"/>
    </font>
    <font>
      <b/>
      <sz val="10"/>
      <color theme="0"/>
      <name val="Times New Roman"/>
      <family val="1"/>
    </font>
    <font>
      <u/>
      <sz val="12"/>
      <color theme="1"/>
      <name val="Times New Roman"/>
      <family val="1"/>
    </font>
    <font>
      <sz val="7"/>
      <name val="Times New Roman"/>
      <family val="1"/>
    </font>
    <font>
      <b/>
      <sz val="11"/>
      <color theme="1"/>
      <name val="Calibri"/>
      <family val="2"/>
      <scheme val="minor"/>
    </font>
    <font>
      <sz val="11"/>
      <color theme="0"/>
      <name val="Calibri"/>
      <family val="2"/>
      <scheme val="minor"/>
    </font>
    <font>
      <b/>
      <i/>
      <sz val="16"/>
      <color theme="1"/>
      <name val="Times New Roman"/>
      <family val="1"/>
    </font>
    <font>
      <sz val="11"/>
      <name val="Times New Roman"/>
      <family val="1"/>
    </font>
    <font>
      <b/>
      <u/>
      <sz val="11"/>
      <color theme="1"/>
      <name val="Times New Roman"/>
      <family val="1"/>
    </font>
    <font>
      <b/>
      <i/>
      <sz val="11"/>
      <color theme="1"/>
      <name val="Times New Roman"/>
      <family val="1"/>
    </font>
    <font>
      <u/>
      <sz val="11"/>
      <color theme="10"/>
      <name val="Calibri"/>
      <family val="2"/>
      <scheme val="minor"/>
    </font>
    <font>
      <u/>
      <sz val="11"/>
      <color theme="1"/>
      <name val="Times New Roman"/>
      <family val="1"/>
    </font>
    <font>
      <b/>
      <sz val="10"/>
      <name val="Arial"/>
      <family val="2"/>
    </font>
    <font>
      <sz val="10"/>
      <name val="Arial"/>
      <family val="2"/>
    </font>
    <font>
      <sz val="10"/>
      <name val="Calibri"/>
      <family val="2"/>
      <scheme val="minor"/>
    </font>
    <font>
      <sz val="11"/>
      <name val="Arial"/>
      <family val="2"/>
    </font>
    <font>
      <sz val="9"/>
      <name val="Arial"/>
      <family val="2"/>
    </font>
    <font>
      <sz val="11"/>
      <name val="Calibri"/>
      <family val="2"/>
      <scheme val="minor"/>
    </font>
    <font>
      <sz val="10"/>
      <color theme="1"/>
      <name val="Calibri"/>
      <family val="2"/>
      <scheme val="minor"/>
    </font>
    <font>
      <b/>
      <sz val="12"/>
      <color theme="0"/>
      <name val="Calibri"/>
      <family val="2"/>
      <scheme val="minor"/>
    </font>
    <font>
      <sz val="11"/>
      <color theme="0"/>
      <name val="Arial"/>
      <family val="2"/>
    </font>
    <font>
      <i/>
      <u/>
      <sz val="11"/>
      <color theme="1"/>
      <name val="Times New Roman"/>
      <family val="1"/>
    </font>
    <font>
      <b/>
      <i/>
      <sz val="12"/>
      <color theme="1"/>
      <name val="Times New Roman"/>
      <family val="1"/>
    </font>
    <font>
      <i/>
      <sz val="11"/>
      <color theme="0"/>
      <name val="Times New Roman"/>
      <family val="1"/>
    </font>
    <font>
      <sz val="10"/>
      <color theme="0"/>
      <name val="Times New Roman"/>
      <family val="1"/>
    </font>
    <font>
      <b/>
      <sz val="11"/>
      <color theme="0"/>
      <name val="Times New Roman"/>
      <family val="1"/>
    </font>
    <font>
      <i/>
      <sz val="12"/>
      <color theme="0"/>
      <name val="Times New Roman"/>
      <family val="1"/>
    </font>
    <font>
      <i/>
      <sz val="10"/>
      <color theme="1"/>
      <name val="Times New Roman"/>
      <family val="1"/>
    </font>
    <font>
      <b/>
      <i/>
      <sz val="16"/>
      <color theme="0"/>
      <name val="Times New Roman"/>
      <family val="1"/>
    </font>
    <font>
      <sz val="8"/>
      <color theme="0"/>
      <name val="Arial Narrow"/>
      <family val="2"/>
    </font>
    <font>
      <sz val="9"/>
      <color theme="0"/>
      <name val="Times New Roman"/>
      <family val="1"/>
    </font>
    <font>
      <b/>
      <sz val="12"/>
      <name val="Times New Roman"/>
      <family val="1"/>
    </font>
    <font>
      <b/>
      <i/>
      <sz val="12"/>
      <name val="Times New Roman"/>
      <family val="1"/>
    </font>
    <font>
      <b/>
      <u/>
      <sz val="12"/>
      <name val="Times New Roman"/>
      <family val="1"/>
    </font>
    <font>
      <i/>
      <sz val="11"/>
      <name val="Times New Roman"/>
      <family val="1"/>
    </font>
    <font>
      <b/>
      <i/>
      <sz val="11"/>
      <name val="Times New Roman"/>
      <family val="1"/>
    </font>
    <font>
      <b/>
      <sz val="11"/>
      <color theme="0"/>
      <name val="Calibri"/>
      <family val="2"/>
      <scheme val="minor"/>
    </font>
    <font>
      <b/>
      <i/>
      <sz val="12"/>
      <color theme="0"/>
      <name val="Times New Roman"/>
      <family val="1"/>
    </font>
    <font>
      <b/>
      <i/>
      <u/>
      <sz val="11"/>
      <name val="Times New Roman"/>
      <family val="1"/>
    </font>
    <font>
      <i/>
      <vertAlign val="superscript"/>
      <sz val="10"/>
      <name val="Times New Roman"/>
      <family val="1"/>
    </font>
    <font>
      <b/>
      <sz val="10"/>
      <color theme="1"/>
      <name val="Times New Roman"/>
      <family val="1"/>
    </font>
    <font>
      <b/>
      <sz val="9"/>
      <color theme="0"/>
      <name val="Arial Narrow"/>
      <family val="2"/>
    </font>
    <font>
      <b/>
      <sz val="13.5"/>
      <color theme="1"/>
      <name val="Calibri"/>
      <family val="2"/>
      <scheme val="minor"/>
    </font>
    <font>
      <b/>
      <i/>
      <sz val="11"/>
      <color theme="1"/>
      <name val="Calibri"/>
      <family val="2"/>
      <scheme val="minor"/>
    </font>
    <font>
      <b/>
      <sz val="11"/>
      <color rgb="FFF35632"/>
      <name val="Arial"/>
      <family val="2"/>
    </font>
    <font>
      <b/>
      <u/>
      <sz val="10"/>
      <color theme="1"/>
      <name val="Times New Roman"/>
      <family val="1"/>
    </font>
    <font>
      <u/>
      <sz val="11"/>
      <color theme="0"/>
      <name val="Times New Roman"/>
      <family val="1"/>
    </font>
    <font>
      <sz val="11"/>
      <color indexed="8"/>
      <name val="Times New Roman"/>
      <family val="1"/>
    </font>
    <font>
      <b/>
      <u/>
      <sz val="12"/>
      <color theme="1"/>
      <name val="Arial Narrow"/>
      <family val="2"/>
    </font>
    <font>
      <sz val="14"/>
      <color theme="1"/>
      <name val="Arial Narrow"/>
      <family val="2"/>
    </font>
    <font>
      <sz val="12"/>
      <color rgb="FF000000"/>
      <name val="Arial Narrow"/>
      <family val="2"/>
    </font>
    <font>
      <b/>
      <sz val="12"/>
      <name val="Arial Narrow"/>
      <family val="2"/>
    </font>
    <font>
      <u/>
      <sz val="12"/>
      <color theme="1"/>
      <name val="Arial Narrow"/>
      <family val="2"/>
    </font>
    <font>
      <b/>
      <sz val="11"/>
      <name val="Times New Roman"/>
      <family val="1"/>
    </font>
    <font>
      <sz val="12"/>
      <color theme="0"/>
      <name val="Arial Narrow"/>
      <family val="2"/>
    </font>
    <font>
      <sz val="10"/>
      <color theme="1"/>
      <name val="Arial Narrow"/>
      <family val="2"/>
    </font>
    <font>
      <sz val="11"/>
      <color theme="0"/>
      <name val="Arial Narrow"/>
      <family val="2"/>
    </font>
    <font>
      <sz val="10"/>
      <color theme="4"/>
      <name val="Arial Narrow"/>
      <family val="2"/>
    </font>
    <font>
      <sz val="9"/>
      <color theme="0"/>
      <name val="Arial Narrow"/>
      <family val="2"/>
    </font>
    <font>
      <sz val="9"/>
      <color theme="0"/>
      <name val="Calibri"/>
      <family val="2"/>
      <scheme val="minor"/>
    </font>
    <font>
      <b/>
      <sz val="10"/>
      <color theme="0"/>
      <name val="Arial Narrow"/>
      <family val="2"/>
    </font>
    <font>
      <sz val="8"/>
      <name val="Calibri"/>
      <family val="2"/>
      <scheme val="minor"/>
    </font>
  </fonts>
  <fills count="17">
    <fill>
      <patternFill patternType="none"/>
    </fill>
    <fill>
      <patternFill patternType="gray125"/>
    </fill>
    <fill>
      <patternFill patternType="solid">
        <fgColor rgb="FFFFFF00"/>
        <bgColor indexed="64"/>
      </patternFill>
    </fill>
    <fill>
      <patternFill patternType="solid">
        <fgColor rgb="FF00B0F0"/>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theme="4"/>
        <bgColor indexed="64"/>
      </patternFill>
    </fill>
    <fill>
      <patternFill patternType="solid">
        <fgColor rgb="FFF2F2F2"/>
        <bgColor indexed="64"/>
      </patternFill>
    </fill>
    <fill>
      <patternFill patternType="solid">
        <fgColor theme="2"/>
        <bgColor indexed="64"/>
      </patternFill>
    </fill>
    <fill>
      <patternFill patternType="solid">
        <fgColor theme="4" tint="0.79998168889431442"/>
        <bgColor indexed="64"/>
      </patternFill>
    </fill>
    <fill>
      <patternFill patternType="solid">
        <fgColor rgb="FFFF0000"/>
        <bgColor indexed="64"/>
      </patternFill>
    </fill>
    <fill>
      <patternFill patternType="solid">
        <fgColor rgb="FFFFC000"/>
        <bgColor indexed="64"/>
      </patternFill>
    </fill>
    <fill>
      <patternFill patternType="solid">
        <fgColor theme="6" tint="0.59999389629810485"/>
        <bgColor indexed="64"/>
      </patternFill>
    </fill>
    <fill>
      <patternFill patternType="solid">
        <fgColor theme="4" tint="0.59999389629810485"/>
        <bgColor indexed="64"/>
      </patternFill>
    </fill>
    <fill>
      <patternFill patternType="solid">
        <fgColor rgb="FF00B050"/>
        <bgColor indexed="64"/>
      </patternFill>
    </fill>
    <fill>
      <patternFill patternType="solid">
        <fgColor rgb="FF0070C0"/>
        <bgColor indexed="64"/>
      </patternFill>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8"/>
      </right>
      <top/>
      <bottom/>
      <diagonal/>
    </border>
    <border>
      <left style="thin">
        <color indexed="8"/>
      </left>
      <right/>
      <top style="thin">
        <color indexed="64"/>
      </top>
      <bottom style="thin">
        <color indexed="64"/>
      </bottom>
      <diagonal/>
    </border>
    <border>
      <left style="dashed">
        <color indexed="8"/>
      </left>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8"/>
      </left>
      <right style="thin">
        <color indexed="8"/>
      </right>
      <top/>
      <bottom/>
      <diagonal/>
    </border>
    <border>
      <left style="thin">
        <color indexed="8"/>
      </left>
      <right/>
      <top/>
      <bottom/>
      <diagonal/>
    </border>
    <border>
      <left/>
      <right style="hair">
        <color auto="1"/>
      </right>
      <top/>
      <bottom/>
      <diagonal/>
    </border>
    <border>
      <left style="dashed">
        <color indexed="8"/>
      </left>
      <right style="dashed">
        <color indexed="8"/>
      </right>
      <top/>
      <bottom/>
      <diagonal/>
    </border>
    <border>
      <left style="dashed">
        <color indexed="8"/>
      </left>
      <right style="dashed">
        <color indexed="8"/>
      </right>
      <top style="dashed">
        <color indexed="8"/>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thin">
        <color rgb="FFFFFFFF"/>
      </left>
      <right/>
      <top style="thin">
        <color rgb="FFFFFFFF"/>
      </top>
      <bottom/>
      <diagonal/>
    </border>
    <border>
      <left/>
      <right style="thin">
        <color rgb="FFFFFFFF"/>
      </right>
      <top style="thin">
        <color rgb="FFFFFFFF"/>
      </top>
      <bottom/>
      <diagonal/>
    </border>
    <border>
      <left style="thin">
        <color rgb="FFFFFFFF"/>
      </left>
      <right/>
      <top/>
      <bottom/>
      <diagonal/>
    </border>
    <border>
      <left/>
      <right style="thin">
        <color rgb="FFFFFFFF"/>
      </right>
      <top/>
      <bottom/>
      <diagonal/>
    </border>
    <border>
      <left style="medium">
        <color rgb="FFCCCCCC"/>
      </left>
      <right style="thin">
        <color rgb="FFFFFFFF"/>
      </right>
      <top style="thin">
        <color rgb="FFFFFFFF"/>
      </top>
      <bottom/>
      <diagonal/>
    </border>
    <border>
      <left style="thin">
        <color rgb="FFFFFFFF"/>
      </left>
      <right style="medium">
        <color rgb="FFCCCCCC"/>
      </right>
      <top style="thin">
        <color rgb="FFFFFFFF"/>
      </top>
      <bottom/>
      <diagonal/>
    </border>
    <border>
      <left style="medium">
        <color rgb="FFCCCCCC"/>
      </left>
      <right style="thin">
        <color rgb="FFFFFFFF"/>
      </right>
      <top/>
      <bottom/>
      <diagonal/>
    </border>
    <border>
      <left style="thin">
        <color rgb="FFFFFFFF"/>
      </left>
      <right style="medium">
        <color rgb="FFCCCCCC"/>
      </right>
      <top/>
      <bottom/>
      <diagonal/>
    </border>
    <border>
      <left style="thin">
        <color indexed="64"/>
      </left>
      <right style="thin">
        <color indexed="64"/>
      </right>
      <top/>
      <bottom/>
      <diagonal/>
    </border>
    <border>
      <left/>
      <right style="thin">
        <color indexed="8"/>
      </right>
      <top/>
      <bottom style="thin">
        <color indexed="8"/>
      </bottom>
      <diagonal/>
    </border>
    <border>
      <left/>
      <right/>
      <top style="thin">
        <color indexed="8"/>
      </top>
      <bottom style="thin">
        <color indexed="8"/>
      </bottom>
      <diagonal/>
    </border>
    <border>
      <left style="dashed">
        <color indexed="8"/>
      </left>
      <right/>
      <top/>
      <bottom/>
      <diagonal/>
    </border>
    <border>
      <left/>
      <right style="dashed">
        <color indexed="8"/>
      </right>
      <top/>
      <bottom/>
      <diagonal/>
    </border>
    <border>
      <left style="dashed">
        <color indexed="8"/>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s>
  <cellStyleXfs count="7">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0" fontId="87" fillId="0" borderId="0" applyNumberFormat="0" applyFill="0" applyBorder="0" applyAlignment="0" applyProtection="0"/>
    <xf numFmtId="0" fontId="1" fillId="0" borderId="0"/>
    <xf numFmtId="44" fontId="1" fillId="0" borderId="0" applyFont="0" applyFill="0" applyBorder="0" applyAlignment="0" applyProtection="0"/>
  </cellStyleXfs>
  <cellXfs count="1534">
    <xf numFmtId="0" fontId="0" fillId="0" borderId="0" xfId="0"/>
    <xf numFmtId="0" fontId="4" fillId="0" borderId="0" xfId="0" applyFont="1"/>
    <xf numFmtId="0" fontId="5" fillId="0" borderId="0" xfId="3" applyFont="1" applyAlignment="1">
      <alignment horizontal="right"/>
    </xf>
    <xf numFmtId="0" fontId="6" fillId="0" borderId="1" xfId="3" applyFont="1" applyBorder="1" applyAlignment="1">
      <alignment horizontal="left" vertical="center" wrapText="1"/>
    </xf>
    <xf numFmtId="0" fontId="6" fillId="0" borderId="0" xfId="3" applyFont="1" applyAlignment="1">
      <alignment horizontal="right"/>
    </xf>
    <xf numFmtId="0" fontId="6" fillId="0" borderId="1" xfId="3" applyFont="1" applyBorder="1" applyAlignment="1">
      <alignment horizontal="left"/>
    </xf>
    <xf numFmtId="3" fontId="6" fillId="0" borderId="0" xfId="3" applyNumberFormat="1" applyFont="1" applyAlignment="1">
      <alignment horizontal="right"/>
    </xf>
    <xf numFmtId="0" fontId="6" fillId="0" borderId="10" xfId="3" applyFont="1" applyBorder="1" applyAlignment="1">
      <alignment horizontal="left"/>
    </xf>
    <xf numFmtId="2" fontId="6" fillId="0" borderId="11" xfId="3" quotePrefix="1" applyNumberFormat="1" applyFont="1" applyBorder="1" applyAlignment="1">
      <alignment horizontal="center" vertical="center" wrapText="1"/>
    </xf>
    <xf numFmtId="0" fontId="6" fillId="0" borderId="1" xfId="0" applyFont="1" applyBorder="1" applyAlignment="1">
      <alignment horizontal="center"/>
    </xf>
    <xf numFmtId="0" fontId="6" fillId="0" borderId="1" xfId="3" applyFont="1" applyBorder="1" applyAlignment="1">
      <alignment horizontal="center"/>
    </xf>
    <xf numFmtId="0" fontId="6" fillId="0" borderId="5" xfId="3" applyFont="1" applyBorder="1" applyAlignment="1">
      <alignment horizontal="left" vertical="center" wrapText="1"/>
    </xf>
    <xf numFmtId="164" fontId="6" fillId="0" borderId="1" xfId="3" applyNumberFormat="1" applyFont="1" applyBorder="1" applyAlignment="1">
      <alignment horizontal="center" vertical="center" wrapText="1"/>
    </xf>
    <xf numFmtId="2" fontId="6" fillId="0" borderId="1" xfId="3" applyNumberFormat="1" applyFont="1" applyBorder="1" applyAlignment="1">
      <alignment horizontal="center"/>
    </xf>
    <xf numFmtId="14" fontId="7" fillId="0" borderId="1" xfId="3" applyNumberFormat="1" applyFont="1" applyBorder="1" applyAlignment="1">
      <alignment horizontal="center"/>
    </xf>
    <xf numFmtId="0" fontId="8" fillId="0" borderId="1" xfId="3" applyFont="1" applyBorder="1" applyAlignment="1">
      <alignment horizontal="center"/>
    </xf>
    <xf numFmtId="0" fontId="6" fillId="0" borderId="1" xfId="3" applyFont="1" applyBorder="1" applyAlignment="1">
      <alignment horizontal="center" vertical="center" wrapText="1"/>
    </xf>
    <xf numFmtId="14" fontId="6" fillId="0" borderId="0" xfId="0" applyNumberFormat="1" applyFont="1" applyAlignment="1">
      <alignment horizontal="right"/>
    </xf>
    <xf numFmtId="14" fontId="9" fillId="0" borderId="1" xfId="0" applyNumberFormat="1"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2" fontId="6" fillId="0" borderId="1" xfId="3" applyNumberFormat="1" applyFont="1" applyBorder="1" applyAlignment="1">
      <alignment horizontal="center" vertical="center" wrapText="1"/>
    </xf>
    <xf numFmtId="4" fontId="6" fillId="0" borderId="1" xfId="3" applyNumberFormat="1" applyFont="1" applyBorder="1" applyAlignment="1">
      <alignment horizontal="center" vertical="center" wrapText="1"/>
    </xf>
    <xf numFmtId="0" fontId="6" fillId="0" borderId="1" xfId="3" applyFont="1" applyBorder="1" applyAlignment="1">
      <alignment horizontal="right" vertical="center" wrapText="1"/>
    </xf>
    <xf numFmtId="0" fontId="12" fillId="0" borderId="1" xfId="3" applyFont="1" applyBorder="1" applyAlignment="1">
      <alignment horizontal="center" vertical="center" wrapText="1"/>
    </xf>
    <xf numFmtId="43" fontId="6" fillId="0" borderId="1" xfId="3" applyNumberFormat="1" applyFont="1" applyBorder="1" applyAlignment="1">
      <alignment horizontal="right" vertical="center" wrapText="1"/>
    </xf>
    <xf numFmtId="0" fontId="6" fillId="0" borderId="1" xfId="3" applyFont="1" applyBorder="1" applyAlignment="1">
      <alignment horizontal="right"/>
    </xf>
    <xf numFmtId="0" fontId="12" fillId="0" borderId="1" xfId="3" applyFont="1" applyBorder="1" applyAlignment="1">
      <alignment horizontal="center"/>
    </xf>
    <xf numFmtId="0" fontId="6" fillId="0" borderId="1" xfId="3" applyFont="1" applyBorder="1"/>
    <xf numFmtId="4" fontId="6" fillId="0" borderId="1" xfId="3" applyNumberFormat="1" applyFont="1" applyBorder="1"/>
    <xf numFmtId="4" fontId="6" fillId="0" borderId="10" xfId="3" applyNumberFormat="1" applyFont="1" applyBorder="1" applyAlignment="1">
      <alignment horizontal="center" vertical="center" wrapText="1"/>
    </xf>
    <xf numFmtId="4" fontId="13" fillId="0" borderId="1" xfId="0" applyNumberFormat="1" applyFont="1" applyBorder="1" applyAlignment="1">
      <alignment horizontal="right"/>
    </xf>
    <xf numFmtId="0" fontId="14" fillId="0" borderId="1" xfId="0" applyFont="1" applyBorder="1" applyAlignment="1">
      <alignment horizontal="center" vertical="center" wrapText="1"/>
    </xf>
    <xf numFmtId="165" fontId="14" fillId="0" borderId="15" xfId="0" applyNumberFormat="1" applyFont="1" applyBorder="1" applyAlignment="1">
      <alignment horizontal="center" vertical="center" wrapText="1"/>
    </xf>
    <xf numFmtId="0" fontId="14" fillId="0" borderId="15" xfId="0" applyFont="1" applyBorder="1" applyAlignment="1">
      <alignment horizontal="center" vertical="center" wrapText="1"/>
    </xf>
    <xf numFmtId="0" fontId="15" fillId="0" borderId="0" xfId="0" applyFont="1"/>
    <xf numFmtId="0" fontId="16" fillId="0" borderId="0" xfId="0" applyFont="1" applyAlignment="1">
      <alignment horizontal="center"/>
    </xf>
    <xf numFmtId="4" fontId="17" fillId="0" borderId="0" xfId="0" applyNumberFormat="1" applyFont="1" applyAlignment="1">
      <alignment horizontal="right"/>
    </xf>
    <xf numFmtId="0" fontId="0" fillId="0" borderId="1" xfId="0" applyBorder="1" applyAlignment="1">
      <alignment horizontal="right"/>
    </xf>
    <xf numFmtId="165" fontId="0" fillId="0" borderId="1" xfId="0" applyNumberFormat="1" applyBorder="1" applyAlignment="1">
      <alignment horizontal="right"/>
    </xf>
    <xf numFmtId="4" fontId="20" fillId="0" borderId="1" xfId="0" applyNumberFormat="1" applyFont="1" applyBorder="1" applyAlignment="1">
      <alignment horizontal="center" vertical="center"/>
    </xf>
    <xf numFmtId="10" fontId="20" fillId="0" borderId="1" xfId="2" quotePrefix="1" applyNumberFormat="1" applyFont="1" applyBorder="1" applyAlignment="1">
      <alignment horizontal="center" vertical="center"/>
    </xf>
    <xf numFmtId="10" fontId="19" fillId="0" borderId="1" xfId="2" quotePrefix="1" applyNumberFormat="1" applyFont="1" applyBorder="1" applyAlignment="1">
      <alignment horizontal="center" vertical="center"/>
    </xf>
    <xf numFmtId="4" fontId="20" fillId="0" borderId="1" xfId="0" quotePrefix="1" applyNumberFormat="1" applyFont="1" applyBorder="1" applyAlignment="1">
      <alignment horizontal="center" vertical="center"/>
    </xf>
    <xf numFmtId="4" fontId="0" fillId="0" borderId="0" xfId="0" applyNumberFormat="1"/>
    <xf numFmtId="0" fontId="19" fillId="0" borderId="0" xfId="0" applyFont="1" applyAlignment="1">
      <alignment horizontal="center" vertical="center" wrapText="1"/>
    </xf>
    <xf numFmtId="4" fontId="19" fillId="0" borderId="1" xfId="0" quotePrefix="1" applyNumberFormat="1" applyFont="1" applyBorder="1" applyAlignment="1">
      <alignment horizontal="center" vertical="center"/>
    </xf>
    <xf numFmtId="10" fontId="20" fillId="0" borderId="1" xfId="2" quotePrefix="1" applyNumberFormat="1" applyFont="1" applyFill="1" applyBorder="1" applyAlignment="1">
      <alignment horizontal="center" vertical="center"/>
    </xf>
    <xf numFmtId="0" fontId="4" fillId="0" borderId="0" xfId="0" applyFont="1" applyAlignment="1">
      <alignment horizontal="center"/>
    </xf>
    <xf numFmtId="4" fontId="19" fillId="0" borderId="1" xfId="0" applyNumberFormat="1" applyFont="1" applyBorder="1" applyAlignment="1">
      <alignment horizontal="center" vertical="center"/>
    </xf>
    <xf numFmtId="0" fontId="0" fillId="0" borderId="1" xfId="0" applyBorder="1"/>
    <xf numFmtId="4" fontId="20" fillId="0" borderId="1" xfId="0" applyNumberFormat="1" applyFont="1" applyBorder="1" applyAlignment="1">
      <alignment horizontal="center" vertical="center" wrapText="1"/>
    </xf>
    <xf numFmtId="4" fontId="22" fillId="0" borderId="1" xfId="0" applyNumberFormat="1" applyFont="1" applyBorder="1" applyAlignment="1">
      <alignment horizontal="center" vertical="center"/>
    </xf>
    <xf numFmtId="10" fontId="19" fillId="0" borderId="1" xfId="2" quotePrefix="1" applyNumberFormat="1" applyFont="1" applyFill="1" applyBorder="1" applyAlignment="1">
      <alignment horizontal="center" vertical="center"/>
    </xf>
    <xf numFmtId="0" fontId="23" fillId="0" borderId="0" xfId="0" applyFont="1"/>
    <xf numFmtId="166" fontId="1" fillId="0" borderId="0" xfId="2" applyNumberFormat="1" applyFont="1" applyBorder="1"/>
    <xf numFmtId="0" fontId="18" fillId="0" borderId="0" xfId="0" applyFont="1" applyAlignment="1">
      <alignment horizontal="left"/>
    </xf>
    <xf numFmtId="0" fontId="18" fillId="0" borderId="0" xfId="0" applyFont="1" applyAlignment="1">
      <alignment horizontal="center"/>
    </xf>
    <xf numFmtId="165" fontId="18" fillId="0" borderId="0" xfId="0" applyNumberFormat="1" applyFont="1" applyAlignment="1">
      <alignment horizontal="center"/>
    </xf>
    <xf numFmtId="10" fontId="0" fillId="0" borderId="0" xfId="0" applyNumberFormat="1"/>
    <xf numFmtId="4" fontId="25" fillId="0" borderId="1" xfId="0" quotePrefix="1" applyNumberFormat="1" applyFont="1" applyBorder="1" applyAlignment="1">
      <alignment horizontal="center" vertical="center"/>
    </xf>
    <xf numFmtId="0" fontId="26" fillId="0" borderId="0" xfId="0" applyFont="1" applyAlignment="1">
      <alignment horizontal="left" vertical="center"/>
    </xf>
    <xf numFmtId="165" fontId="0" fillId="0" borderId="0" xfId="0" applyNumberFormat="1"/>
    <xf numFmtId="0" fontId="25" fillId="0" borderId="1" xfId="0" applyFont="1" applyBorder="1" applyAlignment="1">
      <alignment horizontal="center" vertical="center"/>
    </xf>
    <xf numFmtId="0" fontId="23" fillId="0" borderId="0" xfId="0" applyFont="1" applyAlignment="1">
      <alignment horizontal="left"/>
    </xf>
    <xf numFmtId="0" fontId="0" fillId="0" borderId="0" xfId="0" quotePrefix="1"/>
    <xf numFmtId="166" fontId="20" fillId="0" borderId="1" xfId="2" quotePrefix="1" applyNumberFormat="1" applyFont="1" applyFill="1" applyBorder="1" applyAlignment="1">
      <alignment horizontal="center" vertical="center"/>
    </xf>
    <xf numFmtId="166" fontId="19" fillId="0" borderId="1" xfId="2" quotePrefix="1" applyNumberFormat="1" applyFont="1" applyFill="1" applyBorder="1" applyAlignment="1">
      <alignment horizontal="center" vertical="center"/>
    </xf>
    <xf numFmtId="10" fontId="19" fillId="0" borderId="1" xfId="2" applyNumberFormat="1" applyFont="1" applyBorder="1" applyAlignment="1">
      <alignment horizontal="center" vertical="center"/>
    </xf>
    <xf numFmtId="10" fontId="19" fillId="0" borderId="1" xfId="2" applyNumberFormat="1" applyFont="1" applyFill="1" applyBorder="1" applyAlignment="1">
      <alignment horizontal="center" vertical="center"/>
    </xf>
    <xf numFmtId="4" fontId="20" fillId="2" borderId="1" xfId="0" applyNumberFormat="1" applyFont="1" applyFill="1" applyBorder="1" applyAlignment="1">
      <alignment horizontal="center" vertical="center"/>
    </xf>
    <xf numFmtId="4" fontId="20" fillId="2" borderId="1" xfId="0" quotePrefix="1" applyNumberFormat="1" applyFont="1" applyFill="1" applyBorder="1" applyAlignment="1">
      <alignment horizontal="center" vertical="center"/>
    </xf>
    <xf numFmtId="166" fontId="19" fillId="0" borderId="1" xfId="2" applyNumberFormat="1" applyFont="1" applyBorder="1" applyAlignment="1">
      <alignment horizontal="center" vertical="center"/>
    </xf>
    <xf numFmtId="165" fontId="20" fillId="0" borderId="1" xfId="0" applyNumberFormat="1" applyFont="1" applyBorder="1" applyAlignment="1">
      <alignment horizontal="center" vertical="center"/>
    </xf>
    <xf numFmtId="4" fontId="25" fillId="0" borderId="1" xfId="0" applyNumberFormat="1" applyFont="1" applyBorder="1" applyAlignment="1">
      <alignment horizontal="center" vertical="center"/>
    </xf>
    <xf numFmtId="164" fontId="25" fillId="0" borderId="1" xfId="0" applyNumberFormat="1" applyFont="1" applyBorder="1" applyAlignment="1">
      <alignment horizontal="center" vertical="center"/>
    </xf>
    <xf numFmtId="4" fontId="20" fillId="0" borderId="10" xfId="0" applyNumberFormat="1" applyFont="1" applyBorder="1" applyAlignment="1">
      <alignment horizontal="center" vertical="center"/>
    </xf>
    <xf numFmtId="0" fontId="25" fillId="0" borderId="10" xfId="0" applyFont="1" applyBorder="1" applyAlignment="1">
      <alignment horizontal="center" vertical="center"/>
    </xf>
    <xf numFmtId="4" fontId="0" fillId="0" borderId="0" xfId="0" applyNumberFormat="1" applyAlignment="1">
      <alignment horizontal="center"/>
    </xf>
    <xf numFmtId="167" fontId="0" fillId="0" borderId="0" xfId="0" applyNumberFormat="1" applyAlignment="1">
      <alignment horizontal="center"/>
    </xf>
    <xf numFmtId="0" fontId="25" fillId="2" borderId="1" xfId="0" applyFont="1" applyFill="1" applyBorder="1" applyAlignment="1">
      <alignment horizontal="center"/>
    </xf>
    <xf numFmtId="0" fontId="31" fillId="0" borderId="15" xfId="0" applyFont="1" applyBorder="1" applyAlignment="1">
      <alignment horizontal="center" vertical="center" wrapText="1"/>
    </xf>
    <xf numFmtId="0" fontId="25" fillId="0" borderId="0" xfId="0" applyFont="1"/>
    <xf numFmtId="0" fontId="10" fillId="0" borderId="0" xfId="0" applyFont="1" applyAlignment="1">
      <alignment horizontal="center" vertical="center" wrapText="1"/>
    </xf>
    <xf numFmtId="0" fontId="32" fillId="0" borderId="15" xfId="0" applyFont="1" applyBorder="1" applyAlignment="1">
      <alignment horizontal="center" vertical="center" wrapText="1"/>
    </xf>
    <xf numFmtId="0" fontId="32" fillId="0" borderId="0" xfId="0" applyFont="1" applyAlignment="1">
      <alignment horizontal="right"/>
    </xf>
    <xf numFmtId="4" fontId="33" fillId="0" borderId="0" xfId="0" applyNumberFormat="1" applyFont="1" applyAlignment="1">
      <alignment horizontal="center"/>
    </xf>
    <xf numFmtId="0" fontId="33" fillId="0" borderId="0" xfId="0" applyFont="1" applyAlignment="1">
      <alignment horizontal="center"/>
    </xf>
    <xf numFmtId="0" fontId="32" fillId="0" borderId="1" xfId="0" applyFont="1" applyBorder="1" applyAlignment="1">
      <alignment vertical="center"/>
    </xf>
    <xf numFmtId="0" fontId="33" fillId="0" borderId="1" xfId="0" applyFont="1" applyBorder="1" applyAlignment="1">
      <alignment horizontal="center" vertical="center" wrapText="1"/>
    </xf>
    <xf numFmtId="0" fontId="32" fillId="0" borderId="1" xfId="0" applyFont="1" applyBorder="1" applyAlignment="1">
      <alignment horizontal="left" vertical="center" wrapText="1"/>
    </xf>
    <xf numFmtId="0" fontId="32" fillId="0" borderId="0" xfId="0" applyFont="1" applyAlignment="1">
      <alignment horizontal="center" vertical="center" wrapText="1"/>
    </xf>
    <xf numFmtId="0" fontId="34" fillId="0" borderId="1" xfId="0" applyFont="1" applyBorder="1" applyAlignment="1">
      <alignment vertical="center" wrapText="1"/>
    </xf>
    <xf numFmtId="4" fontId="33" fillId="0" borderId="1" xfId="0" applyNumberFormat="1" applyFont="1" applyBorder="1" applyAlignment="1">
      <alignment horizontal="center" vertical="center" wrapText="1"/>
    </xf>
    <xf numFmtId="0" fontId="32" fillId="0" borderId="1" xfId="0" applyFont="1" applyBorder="1" applyAlignment="1">
      <alignment vertical="center" wrapText="1"/>
    </xf>
    <xf numFmtId="0" fontId="32" fillId="0" borderId="1" xfId="0" applyFont="1" applyBorder="1" applyAlignment="1">
      <alignment horizontal="right"/>
    </xf>
    <xf numFmtId="0" fontId="30" fillId="0" borderId="0" xfId="0" applyFont="1"/>
    <xf numFmtId="0" fontId="29" fillId="0" borderId="0" xfId="0" applyFont="1"/>
    <xf numFmtId="0" fontId="35" fillId="0" borderId="0" xfId="0" applyFont="1"/>
    <xf numFmtId="0" fontId="29" fillId="0" borderId="1" xfId="0" applyFont="1" applyBorder="1" applyAlignment="1">
      <alignment horizontal="center"/>
    </xf>
    <xf numFmtId="43" fontId="37" fillId="0" borderId="1" xfId="1" quotePrefix="1" applyFont="1" applyBorder="1"/>
    <xf numFmtId="166" fontId="27" fillId="0" borderId="1" xfId="2" applyNumberFormat="1" applyFont="1" applyBorder="1" applyAlignment="1">
      <alignment horizontal="center" vertical="center"/>
    </xf>
    <xf numFmtId="43" fontId="38" fillId="0" borderId="1" xfId="1" quotePrefix="1" applyFont="1" applyBorder="1"/>
    <xf numFmtId="10" fontId="4" fillId="0" borderId="1" xfId="0" applyNumberFormat="1" applyFont="1" applyBorder="1" applyAlignment="1">
      <alignment horizontal="center" vertical="center" wrapText="1"/>
    </xf>
    <xf numFmtId="2" fontId="4" fillId="0" borderId="1" xfId="0" quotePrefix="1" applyNumberFormat="1" applyFont="1" applyBorder="1" applyAlignment="1">
      <alignment horizontal="center" vertical="center" wrapText="1"/>
    </xf>
    <xf numFmtId="0" fontId="37" fillId="0" borderId="1" xfId="0" applyFont="1" applyBorder="1" applyAlignment="1">
      <alignment horizontal="center" vertical="center" wrapText="1"/>
    </xf>
    <xf numFmtId="2" fontId="38" fillId="0" borderId="1" xfId="0" quotePrefix="1" applyNumberFormat="1" applyFont="1" applyBorder="1" applyAlignment="1">
      <alignment horizontal="center" vertical="center" wrapText="1"/>
    </xf>
    <xf numFmtId="43" fontId="6" fillId="0" borderId="1" xfId="3" applyNumberFormat="1" applyFont="1" applyBorder="1" applyAlignment="1">
      <alignment horizontal="center" vertical="center" wrapText="1"/>
    </xf>
    <xf numFmtId="4" fontId="13" fillId="0" borderId="10" xfId="0" applyNumberFormat="1" applyFont="1" applyBorder="1" applyAlignment="1">
      <alignment horizontal="right"/>
    </xf>
    <xf numFmtId="0" fontId="44" fillId="0" borderId="1" xfId="0" applyFont="1" applyBorder="1" applyAlignment="1">
      <alignment horizontal="center" vertical="center" wrapText="1"/>
    </xf>
    <xf numFmtId="165" fontId="44" fillId="0" borderId="1" xfId="0" applyNumberFormat="1" applyFont="1" applyBorder="1" applyAlignment="1">
      <alignment horizontal="center" vertical="center" wrapText="1"/>
    </xf>
    <xf numFmtId="0" fontId="4" fillId="0" borderId="20" xfId="0" applyFont="1" applyBorder="1"/>
    <xf numFmtId="4" fontId="44" fillId="0" borderId="1" xfId="0" applyNumberFormat="1" applyFont="1" applyBorder="1" applyAlignment="1">
      <alignment horizontal="center" vertical="center"/>
    </xf>
    <xf numFmtId="10" fontId="44" fillId="0" borderId="1" xfId="2" applyNumberFormat="1" applyFont="1" applyFill="1" applyBorder="1" applyAlignment="1">
      <alignment horizontal="center" vertical="center"/>
    </xf>
    <xf numFmtId="4" fontId="44" fillId="0" borderId="7" xfId="0" quotePrefix="1" applyNumberFormat="1" applyFont="1" applyBorder="1" applyAlignment="1">
      <alignment horizontal="center" vertical="center"/>
    </xf>
    <xf numFmtId="4" fontId="4" fillId="0" borderId="0" xfId="0" applyNumberFormat="1" applyFont="1"/>
    <xf numFmtId="4" fontId="17" fillId="0" borderId="1" xfId="0" quotePrefix="1" applyNumberFormat="1" applyFont="1" applyBorder="1" applyAlignment="1">
      <alignment horizontal="center" vertical="center"/>
    </xf>
    <xf numFmtId="0" fontId="9" fillId="0" borderId="1" xfId="0" applyFont="1" applyBorder="1" applyAlignment="1">
      <alignment horizontal="center" vertical="center"/>
    </xf>
    <xf numFmtId="4" fontId="44" fillId="0" borderId="7" xfId="0" applyNumberFormat="1" applyFont="1" applyBorder="1" applyAlignment="1">
      <alignment horizontal="center" vertical="center"/>
    </xf>
    <xf numFmtId="2" fontId="9" fillId="0" borderId="1" xfId="0" applyNumberFormat="1" applyFont="1" applyBorder="1" applyAlignment="1">
      <alignment horizontal="center" vertical="center"/>
    </xf>
    <xf numFmtId="4" fontId="17" fillId="0" borderId="1" xfId="0" applyNumberFormat="1" applyFont="1" applyBorder="1" applyAlignment="1">
      <alignment horizontal="center" vertical="center"/>
    </xf>
    <xf numFmtId="0" fontId="10" fillId="0" borderId="0" xfId="0" applyFont="1"/>
    <xf numFmtId="4" fontId="44" fillId="0" borderId="1" xfId="0" applyNumberFormat="1" applyFont="1" applyBorder="1" applyAlignment="1">
      <alignment horizontal="center" vertical="center" wrapText="1"/>
    </xf>
    <xf numFmtId="0" fontId="4" fillId="0" borderId="0" xfId="0" applyFont="1" applyAlignment="1">
      <alignment horizontal="center" vertical="center" wrapText="1"/>
    </xf>
    <xf numFmtId="4" fontId="47" fillId="0" borderId="1" xfId="0" applyNumberFormat="1" applyFont="1" applyBorder="1" applyAlignment="1">
      <alignment horizontal="center" vertical="center"/>
    </xf>
    <xf numFmtId="10" fontId="17" fillId="0" borderId="1" xfId="2" quotePrefix="1" applyNumberFormat="1" applyFont="1" applyFill="1" applyBorder="1" applyAlignment="1">
      <alignment horizontal="center" vertical="center"/>
    </xf>
    <xf numFmtId="0" fontId="36" fillId="0" borderId="0" xfId="0" applyFont="1"/>
    <xf numFmtId="10" fontId="4" fillId="0" borderId="0" xfId="0" applyNumberFormat="1" applyFont="1"/>
    <xf numFmtId="166" fontId="4" fillId="0" borderId="0" xfId="2" applyNumberFormat="1" applyFont="1"/>
    <xf numFmtId="4" fontId="44" fillId="0" borderId="1" xfId="0" quotePrefix="1" applyNumberFormat="1" applyFont="1" applyBorder="1" applyAlignment="1">
      <alignment horizontal="center" vertical="center"/>
    </xf>
    <xf numFmtId="10" fontId="17" fillId="0" borderId="1" xfId="2" applyNumberFormat="1" applyFont="1" applyFill="1" applyBorder="1" applyAlignment="1">
      <alignment horizontal="center" vertical="center"/>
    </xf>
    <xf numFmtId="0" fontId="48" fillId="0" borderId="0" xfId="0" applyFont="1" applyAlignment="1">
      <alignment horizontal="left"/>
    </xf>
    <xf numFmtId="0" fontId="48" fillId="0" borderId="0" xfId="0" applyFont="1" applyAlignment="1">
      <alignment horizontal="center"/>
    </xf>
    <xf numFmtId="165" fontId="48" fillId="0" borderId="0" xfId="0" applyNumberFormat="1" applyFont="1" applyAlignment="1">
      <alignment horizontal="center"/>
    </xf>
    <xf numFmtId="0" fontId="25" fillId="0" borderId="0" xfId="0" applyFont="1" applyAlignment="1">
      <alignment horizontal="center"/>
    </xf>
    <xf numFmtId="0" fontId="19" fillId="0" borderId="0" xfId="0" applyFont="1" applyAlignment="1">
      <alignment horizontal="left" vertical="center"/>
    </xf>
    <xf numFmtId="165" fontId="4" fillId="0" borderId="0" xfId="0" applyNumberFormat="1" applyFont="1"/>
    <xf numFmtId="10" fontId="9" fillId="0" borderId="1" xfId="2" applyNumberFormat="1" applyFont="1" applyBorder="1" applyAlignment="1">
      <alignment horizontal="center" vertical="center"/>
    </xf>
    <xf numFmtId="165" fontId="9" fillId="0" borderId="1" xfId="0" applyNumberFormat="1" applyFont="1" applyBorder="1" applyAlignment="1">
      <alignment horizontal="center" vertical="center"/>
    </xf>
    <xf numFmtId="0" fontId="36" fillId="0" borderId="0" xfId="0" applyFont="1" applyAlignment="1">
      <alignment horizontal="left"/>
    </xf>
    <xf numFmtId="0" fontId="4" fillId="0" borderId="0" xfId="0" quotePrefix="1" applyFont="1"/>
    <xf numFmtId="10" fontId="17" fillId="0" borderId="7" xfId="2" applyNumberFormat="1" applyFont="1" applyFill="1" applyBorder="1" applyAlignment="1">
      <alignment horizontal="center" vertical="center"/>
    </xf>
    <xf numFmtId="168" fontId="17" fillId="0" borderId="1" xfId="2" applyNumberFormat="1" applyFont="1" applyFill="1" applyBorder="1" applyAlignment="1">
      <alignment horizontal="center" vertical="center"/>
    </xf>
    <xf numFmtId="0" fontId="9" fillId="0" borderId="10" xfId="0" applyFont="1" applyBorder="1" applyAlignment="1">
      <alignment horizontal="center" vertical="center"/>
    </xf>
    <xf numFmtId="165" fontId="9" fillId="0" borderId="10" xfId="0" applyNumberFormat="1" applyFont="1" applyBorder="1" applyAlignment="1">
      <alignment horizontal="center" vertical="center"/>
    </xf>
    <xf numFmtId="165" fontId="9" fillId="0" borderId="16" xfId="0" applyNumberFormat="1" applyFont="1" applyBorder="1" applyAlignment="1">
      <alignment horizontal="center" vertical="center"/>
    </xf>
    <xf numFmtId="10" fontId="44" fillId="0" borderId="1" xfId="2" applyNumberFormat="1" applyFont="1" applyBorder="1" applyAlignment="1">
      <alignment horizontal="center" vertical="center"/>
    </xf>
    <xf numFmtId="4" fontId="44" fillId="0" borderId="15" xfId="0" applyNumberFormat="1" applyFont="1" applyBorder="1" applyAlignment="1">
      <alignment horizontal="center" vertical="center"/>
    </xf>
    <xf numFmtId="4" fontId="44" fillId="0" borderId="2" xfId="0" applyNumberFormat="1" applyFont="1" applyBorder="1" applyAlignment="1">
      <alignment horizontal="center" vertical="center"/>
    </xf>
    <xf numFmtId="43" fontId="9" fillId="0" borderId="1" xfId="1" quotePrefix="1" applyFont="1" applyBorder="1" applyAlignment="1">
      <alignment horizontal="center" vertical="center"/>
    </xf>
    <xf numFmtId="169" fontId="44" fillId="0" borderId="1" xfId="0" applyNumberFormat="1" applyFont="1" applyBorder="1" applyAlignment="1">
      <alignment horizontal="center" vertical="center"/>
    </xf>
    <xf numFmtId="165" fontId="9" fillId="0" borderId="0" xfId="0" applyNumberFormat="1" applyFont="1" applyAlignment="1">
      <alignment horizontal="center" vertical="center"/>
    </xf>
    <xf numFmtId="4" fontId="9" fillId="0" borderId="1" xfId="0" applyNumberFormat="1" applyFont="1" applyBorder="1" applyAlignment="1">
      <alignment horizontal="center" vertical="center"/>
    </xf>
    <xf numFmtId="4" fontId="50" fillId="0" borderId="7" xfId="0" applyNumberFormat="1" applyFont="1" applyBorder="1" applyAlignment="1">
      <alignment horizontal="center" vertical="center"/>
    </xf>
    <xf numFmtId="4" fontId="50" fillId="0" borderId="1" xfId="0" applyNumberFormat="1" applyFont="1" applyBorder="1" applyAlignment="1">
      <alignment horizontal="center" vertical="center"/>
    </xf>
    <xf numFmtId="4" fontId="4" fillId="0" borderId="0" xfId="0" applyNumberFormat="1" applyFont="1" applyAlignment="1">
      <alignment horizontal="center"/>
    </xf>
    <xf numFmtId="167" fontId="4" fillId="0" borderId="0" xfId="0" applyNumberFormat="1" applyFont="1" applyAlignment="1">
      <alignment horizontal="center"/>
    </xf>
    <xf numFmtId="0" fontId="4" fillId="0" borderId="0" xfId="0" applyFont="1" applyAlignment="1">
      <alignment horizontal="right"/>
    </xf>
    <xf numFmtId="165" fontId="4" fillId="0" borderId="0" xfId="0" applyNumberFormat="1" applyFont="1" applyAlignment="1">
      <alignment horizontal="right"/>
    </xf>
    <xf numFmtId="4" fontId="52" fillId="0" borderId="1" xfId="0" applyNumberFormat="1" applyFont="1" applyBorder="1" applyAlignment="1">
      <alignment horizontal="center" vertical="center"/>
    </xf>
    <xf numFmtId="2" fontId="9" fillId="0" borderId="10" xfId="0" applyNumberFormat="1" applyFont="1" applyBorder="1" applyAlignment="1">
      <alignment horizontal="center" vertical="center"/>
    </xf>
    <xf numFmtId="0" fontId="4" fillId="0" borderId="1" xfId="0" applyFont="1" applyBorder="1" applyAlignment="1">
      <alignment horizontal="center" vertical="center"/>
    </xf>
    <xf numFmtId="165" fontId="4" fillId="0" borderId="1" xfId="0" applyNumberFormat="1" applyFont="1" applyBorder="1" applyAlignment="1">
      <alignment horizontal="center" vertical="center"/>
    </xf>
    <xf numFmtId="0" fontId="4" fillId="0" borderId="10" xfId="0" applyFont="1" applyBorder="1" applyAlignment="1">
      <alignment horizontal="center" vertical="center"/>
    </xf>
    <xf numFmtId="0" fontId="37" fillId="0" borderId="1" xfId="0" applyFont="1" applyBorder="1" applyAlignment="1">
      <alignment horizontal="center"/>
    </xf>
    <xf numFmtId="0" fontId="53" fillId="0" borderId="1" xfId="0" applyFont="1" applyBorder="1" applyAlignment="1">
      <alignment horizontal="right" vertical="center" wrapText="1"/>
    </xf>
    <xf numFmtId="4" fontId="37" fillId="0" borderId="1" xfId="0" quotePrefix="1" applyNumberFormat="1" applyFont="1" applyBorder="1" applyAlignment="1">
      <alignment horizontal="center"/>
    </xf>
    <xf numFmtId="4" fontId="37" fillId="0" borderId="0" xfId="0" quotePrefix="1" applyNumberFormat="1" applyFont="1" applyAlignment="1">
      <alignment horizontal="center"/>
    </xf>
    <xf numFmtId="0" fontId="37" fillId="0" borderId="0" xfId="0" applyFont="1" applyAlignment="1">
      <alignment horizontal="center"/>
    </xf>
    <xf numFmtId="0" fontId="33" fillId="0" borderId="0" xfId="0" applyFont="1"/>
    <xf numFmtId="0" fontId="10" fillId="0" borderId="0" xfId="0" applyFont="1" applyAlignment="1">
      <alignment horizontal="center"/>
    </xf>
    <xf numFmtId="0" fontId="32" fillId="0" borderId="1" xfId="0" applyFont="1" applyBorder="1" applyAlignment="1">
      <alignment horizontal="center" vertical="center" wrapText="1"/>
    </xf>
    <xf numFmtId="0" fontId="32" fillId="0" borderId="1" xfId="0" quotePrefix="1" applyFont="1" applyBorder="1" applyAlignment="1">
      <alignment horizontal="center" vertical="center" wrapText="1"/>
    </xf>
    <xf numFmtId="0" fontId="32" fillId="0" borderId="1" xfId="0" applyFont="1" applyBorder="1" applyAlignment="1">
      <alignment horizontal="left" vertical="center"/>
    </xf>
    <xf numFmtId="0" fontId="34" fillId="0" borderId="1" xfId="0" applyFont="1" applyBorder="1" applyAlignment="1">
      <alignment horizontal="left" vertical="center" wrapText="1"/>
    </xf>
    <xf numFmtId="0" fontId="36" fillId="0" borderId="5" xfId="0" applyFont="1" applyBorder="1" applyAlignment="1">
      <alignment horizontal="center" vertical="center" wrapText="1"/>
    </xf>
    <xf numFmtId="4" fontId="4" fillId="0" borderId="0" xfId="0" applyNumberFormat="1" applyFont="1" applyAlignment="1">
      <alignment horizontal="center" vertical="center" wrapText="1"/>
    </xf>
    <xf numFmtId="170" fontId="4" fillId="0" borderId="1" xfId="0" applyNumberFormat="1" applyFont="1" applyBorder="1" applyAlignment="1">
      <alignment horizontal="right"/>
    </xf>
    <xf numFmtId="165" fontId="4" fillId="0" borderId="1" xfId="0" applyNumberFormat="1" applyFont="1" applyBorder="1" applyAlignment="1">
      <alignment horizontal="right"/>
    </xf>
    <xf numFmtId="4" fontId="4" fillId="0" borderId="6" xfId="0" applyNumberFormat="1" applyFont="1" applyBorder="1" applyAlignment="1">
      <alignment horizontal="right"/>
    </xf>
    <xf numFmtId="171" fontId="4" fillId="0" borderId="1" xfId="1" applyNumberFormat="1" applyFont="1" applyBorder="1" applyAlignment="1">
      <alignment horizontal="right"/>
    </xf>
    <xf numFmtId="0" fontId="4" fillId="0" borderId="6" xfId="0" applyFont="1" applyBorder="1" applyAlignment="1">
      <alignment horizontal="right"/>
    </xf>
    <xf numFmtId="0" fontId="36" fillId="0" borderId="5" xfId="0" quotePrefix="1" applyFont="1" applyBorder="1" applyAlignment="1">
      <alignment horizontal="center" vertical="center" wrapText="1"/>
    </xf>
    <xf numFmtId="165" fontId="4" fillId="0" borderId="6" xfId="0" applyNumberFormat="1" applyFont="1" applyBorder="1" applyAlignment="1">
      <alignment horizontal="right"/>
    </xf>
    <xf numFmtId="165" fontId="4" fillId="0" borderId="0" xfId="0" applyNumberFormat="1" applyFont="1" applyAlignment="1">
      <alignment horizontal="center" vertical="center" wrapText="1"/>
    </xf>
    <xf numFmtId="0" fontId="36" fillId="0" borderId="2" xfId="0" applyFont="1" applyBorder="1" applyAlignment="1">
      <alignment horizontal="center" vertical="center" wrapText="1"/>
    </xf>
    <xf numFmtId="165" fontId="4" fillId="0" borderId="3" xfId="0" applyNumberFormat="1" applyFont="1" applyBorder="1" applyAlignment="1">
      <alignment horizontal="center" vertical="center" wrapText="1"/>
    </xf>
    <xf numFmtId="165" fontId="4" fillId="0" borderId="3" xfId="0" applyNumberFormat="1" applyFont="1" applyBorder="1" applyAlignment="1">
      <alignment horizontal="right"/>
    </xf>
    <xf numFmtId="165" fontId="4" fillId="0" borderId="4" xfId="0" applyNumberFormat="1" applyFont="1" applyBorder="1" applyAlignment="1">
      <alignment horizontal="right"/>
    </xf>
    <xf numFmtId="0" fontId="36" fillId="0" borderId="16" xfId="0" applyFont="1" applyBorder="1" applyAlignment="1">
      <alignment horizontal="center" vertical="center" wrapText="1"/>
    </xf>
    <xf numFmtId="165" fontId="4" fillId="0" borderId="14" xfId="0" applyNumberFormat="1" applyFont="1" applyBorder="1" applyAlignment="1">
      <alignment horizontal="center" vertical="center" wrapText="1"/>
    </xf>
    <xf numFmtId="165" fontId="4" fillId="0" borderId="14" xfId="0" applyNumberFormat="1" applyFont="1" applyBorder="1" applyAlignment="1">
      <alignment horizontal="right"/>
    </xf>
    <xf numFmtId="0" fontId="4" fillId="0" borderId="17" xfId="0" applyFont="1" applyBorder="1" applyAlignment="1">
      <alignment horizontal="right"/>
    </xf>
    <xf numFmtId="0" fontId="4" fillId="0" borderId="5" xfId="0" applyFont="1" applyBorder="1" applyAlignment="1">
      <alignment horizontal="center" vertical="center" wrapText="1"/>
    </xf>
    <xf numFmtId="0" fontId="20" fillId="0" borderId="0" xfId="0" applyFont="1" applyAlignment="1">
      <alignment horizontal="center" vertical="center" wrapText="1"/>
    </xf>
    <xf numFmtId="165" fontId="48" fillId="0" borderId="0" xfId="0" applyNumberFormat="1" applyFont="1" applyAlignment="1">
      <alignment horizontal="right"/>
    </xf>
    <xf numFmtId="172" fontId="48" fillId="0" borderId="6" xfId="0" applyNumberFormat="1" applyFont="1" applyBorder="1" applyAlignment="1">
      <alignment horizontal="right"/>
    </xf>
    <xf numFmtId="10" fontId="4" fillId="0" borderId="0" xfId="2" applyNumberFormat="1" applyFont="1" applyAlignment="1">
      <alignment horizontal="right"/>
    </xf>
    <xf numFmtId="165" fontId="4" fillId="0" borderId="9" xfId="0" applyNumberFormat="1" applyFont="1" applyBorder="1" applyAlignment="1">
      <alignment horizontal="right"/>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4" fontId="4" fillId="0" borderId="3" xfId="0" applyNumberFormat="1" applyFont="1" applyBorder="1" applyAlignment="1">
      <alignment horizontal="right"/>
    </xf>
    <xf numFmtId="0" fontId="4" fillId="0" borderId="4" xfId="0" applyFont="1" applyBorder="1" applyAlignment="1">
      <alignment horizontal="right"/>
    </xf>
    <xf numFmtId="0" fontId="10" fillId="0" borderId="1" xfId="0" applyFont="1" applyBorder="1" applyAlignment="1">
      <alignment horizontal="center" vertical="center" wrapText="1"/>
    </xf>
    <xf numFmtId="0" fontId="54" fillId="0" borderId="1" xfId="0" applyFont="1" applyBorder="1" applyAlignment="1">
      <alignment horizontal="center" vertical="center"/>
    </xf>
    <xf numFmtId="0" fontId="29" fillId="0" borderId="0" xfId="0" applyFont="1" applyAlignment="1">
      <alignment horizontal="center" vertical="center"/>
    </xf>
    <xf numFmtId="0" fontId="54" fillId="0" borderId="0" xfId="0" applyFont="1"/>
    <xf numFmtId="0" fontId="54" fillId="0" borderId="1" xfId="0" applyFont="1" applyBorder="1" applyAlignment="1">
      <alignment horizontal="center"/>
    </xf>
    <xf numFmtId="0" fontId="54" fillId="0" borderId="0" xfId="0" applyFont="1" applyAlignment="1">
      <alignment horizontal="center" vertical="center" wrapText="1"/>
    </xf>
    <xf numFmtId="10" fontId="54" fillId="0" borderId="1" xfId="0" applyNumberFormat="1" applyFont="1" applyBorder="1" applyAlignment="1">
      <alignment horizontal="center"/>
    </xf>
    <xf numFmtId="0" fontId="54" fillId="0" borderId="0" xfId="0" applyFont="1" applyAlignment="1">
      <alignment horizontal="center"/>
    </xf>
    <xf numFmtId="43" fontId="54" fillId="0" borderId="1" xfId="1" applyFont="1" applyBorder="1"/>
    <xf numFmtId="0" fontId="54" fillId="0" borderId="0" xfId="0" quotePrefix="1" applyFont="1"/>
    <xf numFmtId="0" fontId="55" fillId="0" borderId="0" xfId="0" applyFont="1"/>
    <xf numFmtId="4" fontId="54" fillId="0" borderId="0" xfId="0" applyNumberFormat="1" applyFont="1"/>
    <xf numFmtId="0" fontId="54" fillId="0" borderId="1" xfId="0" applyFont="1" applyBorder="1"/>
    <xf numFmtId="43" fontId="54" fillId="0" borderId="0" xfId="0" applyNumberFormat="1" applyFont="1"/>
    <xf numFmtId="0" fontId="51" fillId="0" borderId="0" xfId="0" applyFont="1"/>
    <xf numFmtId="0" fontId="54" fillId="2" borderId="0" xfId="0" applyFont="1" applyFill="1"/>
    <xf numFmtId="0" fontId="51" fillId="0" borderId="0" xfId="0" applyFont="1" applyAlignment="1">
      <alignment horizontal="center"/>
    </xf>
    <xf numFmtId="0" fontId="54" fillId="2" borderId="0" xfId="0" applyFont="1" applyFill="1" applyAlignment="1">
      <alignment horizontal="center"/>
    </xf>
    <xf numFmtId="0" fontId="56" fillId="7" borderId="0" xfId="0" applyFont="1" applyFill="1"/>
    <xf numFmtId="0" fontId="51" fillId="2" borderId="0" xfId="0" applyFont="1" applyFill="1"/>
    <xf numFmtId="0" fontId="54" fillId="0" borderId="0" xfId="0" applyFont="1" applyAlignment="1">
      <alignment horizontal="right"/>
    </xf>
    <xf numFmtId="4" fontId="51" fillId="0" borderId="0" xfId="0" applyNumberFormat="1" applyFont="1"/>
    <xf numFmtId="0" fontId="51" fillId="0" borderId="0" xfId="0" applyFont="1" applyAlignment="1">
      <alignment horizontal="left"/>
    </xf>
    <xf numFmtId="4" fontId="54" fillId="0" borderId="1" xfId="0" applyNumberFormat="1" applyFont="1" applyBorder="1"/>
    <xf numFmtId="10" fontId="54" fillId="0" borderId="1" xfId="2" applyNumberFormat="1" applyFont="1" applyBorder="1"/>
    <xf numFmtId="43" fontId="54" fillId="0" borderId="1" xfId="1" applyFont="1" applyBorder="1" applyAlignment="1">
      <alignment horizontal="center"/>
    </xf>
    <xf numFmtId="10" fontId="54" fillId="0" borderId="1" xfId="2" applyNumberFormat="1" applyFont="1" applyBorder="1" applyAlignment="1">
      <alignment horizontal="center"/>
    </xf>
    <xf numFmtId="0" fontId="57" fillId="7" borderId="0" xfId="0" applyFont="1" applyFill="1"/>
    <xf numFmtId="4" fontId="57" fillId="7" borderId="0" xfId="0" applyNumberFormat="1" applyFont="1" applyFill="1"/>
    <xf numFmtId="0" fontId="56" fillId="0" borderId="0" xfId="0" applyFont="1"/>
    <xf numFmtId="0" fontId="56" fillId="0" borderId="0" xfId="0" quotePrefix="1" applyFont="1"/>
    <xf numFmtId="164" fontId="54" fillId="0" borderId="0" xfId="0" applyNumberFormat="1" applyFont="1"/>
    <xf numFmtId="0" fontId="51" fillId="0" borderId="1" xfId="0" applyFont="1" applyBorder="1" applyAlignment="1">
      <alignment horizontal="center"/>
    </xf>
    <xf numFmtId="43" fontId="54" fillId="0" borderId="0" xfId="1" applyFont="1"/>
    <xf numFmtId="164" fontId="54" fillId="0" borderId="1" xfId="0" applyNumberFormat="1" applyFont="1" applyBorder="1"/>
    <xf numFmtId="0" fontId="10" fillId="0" borderId="0" xfId="0" quotePrefix="1" applyFont="1"/>
    <xf numFmtId="166" fontId="54" fillId="0" borderId="1" xfId="2" applyNumberFormat="1" applyFont="1" applyBorder="1" applyAlignment="1">
      <alignment horizontal="center"/>
    </xf>
    <xf numFmtId="166" fontId="54" fillId="0" borderId="1" xfId="2" applyNumberFormat="1" applyFont="1" applyBorder="1"/>
    <xf numFmtId="9" fontId="54" fillId="0" borderId="0" xfId="0" applyNumberFormat="1" applyFont="1"/>
    <xf numFmtId="9" fontId="54" fillId="0" borderId="0" xfId="1" applyNumberFormat="1" applyFont="1"/>
    <xf numFmtId="0" fontId="5" fillId="0" borderId="0" xfId="3" applyFont="1" applyAlignment="1" applyProtection="1">
      <alignment horizontal="right"/>
      <protection locked="0"/>
    </xf>
    <xf numFmtId="0" fontId="6" fillId="0" borderId="1" xfId="3" applyFont="1" applyBorder="1" applyAlignment="1" applyProtection="1">
      <alignment horizontal="left" vertical="center" wrapText="1"/>
      <protection locked="0"/>
    </xf>
    <xf numFmtId="0" fontId="6" fillId="0" borderId="0" xfId="3" applyFont="1" applyAlignment="1" applyProtection="1">
      <alignment horizontal="right"/>
      <protection locked="0"/>
    </xf>
    <xf numFmtId="0" fontId="6" fillId="0" borderId="1" xfId="3" applyFont="1" applyBorder="1" applyAlignment="1" applyProtection="1">
      <alignment horizontal="left"/>
      <protection locked="0"/>
    </xf>
    <xf numFmtId="3" fontId="6" fillId="0" borderId="0" xfId="3" applyNumberFormat="1" applyFont="1" applyAlignment="1" applyProtection="1">
      <alignment horizontal="right"/>
      <protection locked="0"/>
    </xf>
    <xf numFmtId="0" fontId="6" fillId="0" borderId="10" xfId="3" applyFont="1" applyBorder="1" applyAlignment="1" applyProtection="1">
      <alignment horizontal="left"/>
      <protection locked="0"/>
    </xf>
    <xf numFmtId="2" fontId="6" fillId="0" borderId="11" xfId="3" quotePrefix="1" applyNumberFormat="1" applyFont="1" applyBorder="1" applyAlignment="1" applyProtection="1">
      <alignment horizontal="center" vertical="center" wrapText="1"/>
      <protection locked="0"/>
    </xf>
    <xf numFmtId="0" fontId="6" fillId="0" borderId="1" xfId="0" applyFont="1" applyBorder="1" applyAlignment="1" applyProtection="1">
      <alignment horizontal="center"/>
      <protection locked="0"/>
    </xf>
    <xf numFmtId="0" fontId="6" fillId="0" borderId="1" xfId="3" applyFont="1" applyBorder="1" applyAlignment="1" applyProtection="1">
      <alignment horizontal="center"/>
      <protection locked="0"/>
    </xf>
    <xf numFmtId="0" fontId="6" fillId="0" borderId="5" xfId="3" applyFont="1" applyBorder="1" applyAlignment="1" applyProtection="1">
      <alignment horizontal="left" vertical="center" wrapText="1"/>
      <protection locked="0"/>
    </xf>
    <xf numFmtId="164" fontId="6" fillId="0" borderId="1" xfId="3" applyNumberFormat="1" applyFont="1" applyBorder="1" applyAlignment="1" applyProtection="1">
      <alignment horizontal="center" vertical="center" wrapText="1"/>
      <protection locked="0"/>
    </xf>
    <xf numFmtId="2" fontId="6" fillId="0" borderId="1" xfId="3" applyNumberFormat="1" applyFont="1" applyBorder="1" applyAlignment="1" applyProtection="1">
      <alignment horizontal="center"/>
      <protection locked="0"/>
    </xf>
    <xf numFmtId="14" fontId="7" fillId="0" borderId="1" xfId="3" applyNumberFormat="1" applyFont="1" applyBorder="1" applyAlignment="1" applyProtection="1">
      <alignment horizontal="center"/>
      <protection locked="0"/>
    </xf>
    <xf numFmtId="0" fontId="8" fillId="0" borderId="1" xfId="3" applyFont="1" applyBorder="1" applyAlignment="1" applyProtection="1">
      <alignment horizontal="center"/>
      <protection locked="0"/>
    </xf>
    <xf numFmtId="0" fontId="6" fillId="0" borderId="1" xfId="3" applyFont="1" applyBorder="1" applyAlignment="1" applyProtection="1">
      <alignment horizontal="center" vertical="center" wrapText="1"/>
      <protection locked="0"/>
    </xf>
    <xf numFmtId="14" fontId="6" fillId="0" borderId="0" xfId="0" applyNumberFormat="1" applyFont="1" applyAlignment="1" applyProtection="1">
      <alignment horizontal="right"/>
      <protection locked="0"/>
    </xf>
    <xf numFmtId="14" fontId="9" fillId="0" borderId="1" xfId="0" applyNumberFormat="1" applyFont="1" applyBorder="1" applyAlignment="1" applyProtection="1">
      <alignment horizontal="center" vertical="center" wrapText="1"/>
      <protection locked="0"/>
    </xf>
    <xf numFmtId="0" fontId="10" fillId="0" borderId="3"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4" fontId="6" fillId="0" borderId="1" xfId="3" applyNumberFormat="1" applyFont="1" applyBorder="1" applyAlignment="1">
      <alignment horizontal="right" vertical="center" wrapText="1"/>
    </xf>
    <xf numFmtId="4" fontId="6" fillId="0" borderId="1" xfId="3" applyNumberFormat="1" applyFont="1" applyBorder="1" applyAlignment="1">
      <alignment horizontal="right"/>
    </xf>
    <xf numFmtId="43" fontId="51" fillId="0" borderId="1" xfId="0" applyNumberFormat="1" applyFont="1" applyBorder="1"/>
    <xf numFmtId="0" fontId="0" fillId="0" borderId="0" xfId="0" applyAlignment="1">
      <alignment horizontal="center" vertical="center" wrapText="1"/>
    </xf>
    <xf numFmtId="9" fontId="54" fillId="0" borderId="0" xfId="0" applyNumberFormat="1" applyFont="1" applyAlignment="1">
      <alignment horizontal="center"/>
    </xf>
    <xf numFmtId="10" fontId="54" fillId="0" borderId="0" xfId="0" applyNumberFormat="1" applyFont="1" applyAlignment="1">
      <alignment horizontal="center"/>
    </xf>
    <xf numFmtId="0" fontId="56" fillId="7" borderId="1" xfId="0" applyFont="1" applyFill="1" applyBorder="1"/>
    <xf numFmtId="43" fontId="56" fillId="7" borderId="1" xfId="1" applyFont="1" applyFill="1" applyBorder="1"/>
    <xf numFmtId="0" fontId="56" fillId="7" borderId="1" xfId="0" applyFont="1" applyFill="1" applyBorder="1" applyAlignment="1">
      <alignment horizontal="center"/>
    </xf>
    <xf numFmtId="9" fontId="56" fillId="7" borderId="1" xfId="2" applyFont="1" applyFill="1" applyBorder="1" applyAlignment="1">
      <alignment horizontal="center"/>
    </xf>
    <xf numFmtId="10" fontId="56" fillId="7" borderId="1" xfId="2" applyNumberFormat="1" applyFont="1" applyFill="1" applyBorder="1" applyAlignment="1">
      <alignment horizontal="center"/>
    </xf>
    <xf numFmtId="0" fontId="54" fillId="0" borderId="0" xfId="0" quotePrefix="1" applyFont="1" applyAlignment="1">
      <alignment horizontal="center"/>
    </xf>
    <xf numFmtId="0" fontId="56" fillId="0" borderId="0" xfId="0" applyFont="1" applyAlignment="1">
      <alignment horizontal="center"/>
    </xf>
    <xf numFmtId="4" fontId="54" fillId="0" borderId="0" xfId="0" applyNumberFormat="1" applyFont="1" applyAlignment="1">
      <alignment horizontal="center"/>
    </xf>
    <xf numFmtId="4" fontId="54" fillId="0" borderId="1" xfId="0" applyNumberFormat="1" applyFont="1" applyBorder="1" applyAlignment="1">
      <alignment horizontal="center"/>
    </xf>
    <xf numFmtId="0" fontId="56" fillId="7" borderId="0" xfId="0" applyFont="1" applyFill="1" applyAlignment="1">
      <alignment horizontal="center"/>
    </xf>
    <xf numFmtId="0" fontId="56" fillId="7" borderId="0" xfId="0" quotePrefix="1" applyFont="1" applyFill="1"/>
    <xf numFmtId="0" fontId="54" fillId="0" borderId="0" xfId="0" applyFont="1" applyAlignment="1">
      <alignment horizontal="left"/>
    </xf>
    <xf numFmtId="43" fontId="57" fillId="7" borderId="0" xfId="1" applyFont="1" applyFill="1"/>
    <xf numFmtId="0" fontId="57" fillId="7" borderId="0" xfId="0" quotePrefix="1" applyFont="1" applyFill="1"/>
    <xf numFmtId="0" fontId="57" fillId="7" borderId="0" xfId="0" applyFont="1" applyFill="1" applyAlignment="1">
      <alignment horizontal="center"/>
    </xf>
    <xf numFmtId="10" fontId="56" fillId="7" borderId="1" xfId="0" applyNumberFormat="1" applyFont="1" applyFill="1" applyBorder="1" applyAlignment="1">
      <alignment horizontal="center"/>
    </xf>
    <xf numFmtId="9" fontId="56" fillId="7" borderId="1" xfId="0" applyNumberFormat="1" applyFont="1" applyFill="1" applyBorder="1" applyAlignment="1">
      <alignment horizontal="center"/>
    </xf>
    <xf numFmtId="9" fontId="56" fillId="7" borderId="0" xfId="0" applyNumberFormat="1" applyFont="1" applyFill="1"/>
    <xf numFmtId="9" fontId="56" fillId="7" borderId="0" xfId="0" applyNumberFormat="1" applyFont="1" applyFill="1" applyAlignment="1">
      <alignment horizontal="center"/>
    </xf>
    <xf numFmtId="0" fontId="58" fillId="0" borderId="0" xfId="0" applyFont="1"/>
    <xf numFmtId="173" fontId="56" fillId="7" borderId="0" xfId="0" applyNumberFormat="1" applyFont="1" applyFill="1" applyAlignment="1">
      <alignment horizontal="center"/>
    </xf>
    <xf numFmtId="10" fontId="56" fillId="7" borderId="0" xfId="0" applyNumberFormat="1" applyFont="1" applyFill="1" applyAlignment="1">
      <alignment horizontal="center"/>
    </xf>
    <xf numFmtId="165" fontId="59" fillId="0" borderId="1" xfId="0" applyNumberFormat="1" applyFont="1" applyBorder="1" applyAlignment="1">
      <alignment horizontal="center" vertical="center" wrapText="1"/>
    </xf>
    <xf numFmtId="167" fontId="59" fillId="0" borderId="1" xfId="0" applyNumberFormat="1" applyFont="1" applyBorder="1" applyAlignment="1">
      <alignment horizontal="center" vertical="center" wrapText="1"/>
    </xf>
    <xf numFmtId="0" fontId="37" fillId="0" borderId="0" xfId="0" applyFont="1"/>
    <xf numFmtId="0" fontId="10" fillId="0" borderId="7" xfId="0" applyFont="1" applyBorder="1"/>
    <xf numFmtId="10" fontId="17" fillId="0" borderId="1" xfId="2" applyNumberFormat="1" applyFont="1" applyBorder="1" applyAlignment="1">
      <alignment horizontal="center" vertical="center"/>
    </xf>
    <xf numFmtId="0" fontId="9" fillId="0" borderId="0" xfId="0" applyFont="1"/>
    <xf numFmtId="0" fontId="10" fillId="0" borderId="1" xfId="0" applyFont="1" applyBorder="1"/>
    <xf numFmtId="0" fontId="60" fillId="0" borderId="0" xfId="0" applyFont="1" applyAlignment="1">
      <alignment horizontal="center" vertical="center" wrapText="1"/>
    </xf>
    <xf numFmtId="174" fontId="61" fillId="0" borderId="9" xfId="1" applyNumberFormat="1" applyFont="1" applyBorder="1" applyAlignment="1">
      <alignment horizontal="right" vertical="center"/>
    </xf>
    <xf numFmtId="173" fontId="17" fillId="0" borderId="9" xfId="2" applyNumberFormat="1" applyFont="1" applyBorder="1" applyAlignment="1">
      <alignment horizontal="right" vertical="center"/>
    </xf>
    <xf numFmtId="43" fontId="61" fillId="2" borderId="17" xfId="1" applyFont="1" applyFill="1" applyBorder="1" applyAlignment="1">
      <alignment horizontal="right" vertical="center"/>
    </xf>
    <xf numFmtId="174" fontId="61" fillId="0" borderId="9" xfId="1" applyNumberFormat="1" applyFont="1" applyBorder="1" applyAlignment="1">
      <alignment horizontal="center" vertical="center"/>
    </xf>
    <xf numFmtId="10" fontId="17" fillId="0" borderId="9" xfId="2" applyNumberFormat="1" applyFont="1" applyBorder="1" applyAlignment="1">
      <alignment horizontal="center" vertical="center"/>
    </xf>
    <xf numFmtId="173" fontId="17" fillId="0" borderId="9" xfId="2" applyNumberFormat="1" applyFont="1" applyBorder="1" applyAlignment="1">
      <alignment horizontal="center" vertical="center"/>
    </xf>
    <xf numFmtId="165" fontId="10" fillId="2" borderId="0" xfId="0" applyNumberFormat="1" applyFont="1" applyFill="1" applyAlignment="1">
      <alignment horizontal="right"/>
    </xf>
    <xf numFmtId="167" fontId="10" fillId="2" borderId="0" xfId="0" applyNumberFormat="1" applyFont="1" applyFill="1" applyAlignment="1">
      <alignment horizontal="right"/>
    </xf>
    <xf numFmtId="166" fontId="17" fillId="0" borderId="9" xfId="2" applyNumberFormat="1" applyFont="1" applyBorder="1" applyAlignment="1">
      <alignment horizontal="center" vertical="center"/>
    </xf>
    <xf numFmtId="166" fontId="62" fillId="0" borderId="9" xfId="2" applyNumberFormat="1" applyFont="1" applyBorder="1" applyAlignment="1">
      <alignment horizontal="center" vertical="center"/>
    </xf>
    <xf numFmtId="166" fontId="17" fillId="0" borderId="9" xfId="2" applyNumberFormat="1" applyFont="1" applyFill="1" applyBorder="1" applyAlignment="1">
      <alignment horizontal="center" vertical="center"/>
    </xf>
    <xf numFmtId="166" fontId="17" fillId="0" borderId="1" xfId="2" applyNumberFormat="1" applyFont="1" applyFill="1" applyBorder="1" applyAlignment="1">
      <alignment horizontal="center" vertical="center"/>
    </xf>
    <xf numFmtId="0" fontId="17" fillId="0" borderId="7" xfId="0" applyFont="1" applyBorder="1" applyAlignment="1">
      <alignment horizontal="left" vertical="center"/>
    </xf>
    <xf numFmtId="0" fontId="17" fillId="0" borderId="9" xfId="0" applyFont="1" applyBorder="1" applyAlignment="1">
      <alignment horizontal="left" vertical="center"/>
    </xf>
    <xf numFmtId="10" fontId="62" fillId="0" borderId="9" xfId="2" applyNumberFormat="1" applyFont="1" applyBorder="1" applyAlignment="1">
      <alignment horizontal="center" vertical="center"/>
    </xf>
    <xf numFmtId="0" fontId="10" fillId="2" borderId="7" xfId="0" applyFont="1" applyFill="1" applyBorder="1" applyAlignment="1">
      <alignment horizontal="center"/>
    </xf>
    <xf numFmtId="0" fontId="10" fillId="2" borderId="9" xfId="0" applyFont="1" applyFill="1" applyBorder="1" applyAlignment="1">
      <alignment horizontal="center"/>
    </xf>
    <xf numFmtId="10" fontId="63" fillId="0" borderId="9" xfId="2" applyNumberFormat="1" applyFont="1" applyBorder="1" applyAlignment="1">
      <alignment horizontal="center" vertical="center"/>
    </xf>
    <xf numFmtId="0" fontId="17" fillId="0" borderId="1" xfId="0" applyFont="1" applyBorder="1" applyAlignment="1">
      <alignment horizontal="left" vertical="center"/>
    </xf>
    <xf numFmtId="0" fontId="61" fillId="0" borderId="9" xfId="0" applyFont="1" applyBorder="1" applyAlignment="1">
      <alignment horizontal="center" vertical="center"/>
    </xf>
    <xf numFmtId="43" fontId="9" fillId="0" borderId="0" xfId="1" applyFont="1" applyFill="1" applyBorder="1" applyAlignment="1">
      <alignment horizontal="center"/>
    </xf>
    <xf numFmtId="0" fontId="9" fillId="0" borderId="0" xfId="0" applyFont="1" applyAlignment="1">
      <alignment horizontal="center" vertical="center"/>
    </xf>
    <xf numFmtId="10" fontId="17" fillId="0" borderId="9" xfId="2" applyNumberFormat="1" applyFont="1" applyBorder="1" applyAlignment="1">
      <alignment horizontal="right" vertical="center"/>
    </xf>
    <xf numFmtId="167" fontId="10" fillId="0" borderId="1" xfId="0" applyNumberFormat="1" applyFont="1" applyBorder="1" applyAlignment="1">
      <alignment horizontal="right" vertical="center"/>
    </xf>
    <xf numFmtId="0" fontId="9" fillId="0" borderId="0" xfId="0" applyFont="1" applyAlignment="1">
      <alignment horizontal="center" vertical="center" wrapText="1"/>
    </xf>
    <xf numFmtId="0" fontId="44" fillId="0" borderId="0" xfId="0" applyFont="1"/>
    <xf numFmtId="43" fontId="17" fillId="0" borderId="9" xfId="1" applyFont="1" applyBorder="1" applyAlignment="1">
      <alignment horizontal="right" vertical="center"/>
    </xf>
    <xf numFmtId="2" fontId="10" fillId="0" borderId="9" xfId="0" applyNumberFormat="1" applyFont="1" applyBorder="1" applyAlignment="1">
      <alignment horizontal="right" vertical="center"/>
    </xf>
    <xf numFmtId="0" fontId="44" fillId="0" borderId="0" xfId="0" applyFont="1" applyAlignment="1">
      <alignment horizontal="left"/>
    </xf>
    <xf numFmtId="9" fontId="17" fillId="0" borderId="1" xfId="2" applyFont="1" applyBorder="1" applyAlignment="1">
      <alignment horizontal="right" vertical="center"/>
    </xf>
    <xf numFmtId="0" fontId="17" fillId="0" borderId="7" xfId="0" applyFont="1" applyBorder="1" applyAlignment="1">
      <alignment vertical="center"/>
    </xf>
    <xf numFmtId="0" fontId="17" fillId="0" borderId="9" xfId="0" applyFont="1" applyBorder="1" applyAlignment="1">
      <alignment vertical="center"/>
    </xf>
    <xf numFmtId="43" fontId="64" fillId="0" borderId="1" xfId="1" applyFont="1" applyBorder="1" applyAlignment="1">
      <alignment horizontal="center" vertical="center"/>
    </xf>
    <xf numFmtId="2" fontId="10" fillId="0" borderId="1" xfId="0" applyNumberFormat="1" applyFont="1" applyBorder="1" applyAlignment="1">
      <alignment horizontal="center" vertical="center"/>
    </xf>
    <xf numFmtId="43" fontId="17" fillId="0" borderId="1" xfId="1" applyFont="1" applyBorder="1" applyAlignment="1">
      <alignment horizontal="center" vertical="center"/>
    </xf>
    <xf numFmtId="43" fontId="17" fillId="0" borderId="1" xfId="1" applyFont="1" applyBorder="1" applyAlignment="1">
      <alignment horizontal="right" vertical="center"/>
    </xf>
    <xf numFmtId="43" fontId="62" fillId="0" borderId="1" xfId="1" applyFont="1" applyBorder="1" applyAlignment="1">
      <alignment horizontal="center" vertical="center"/>
    </xf>
    <xf numFmtId="0" fontId="65" fillId="0" borderId="0" xfId="0" applyFont="1"/>
    <xf numFmtId="175" fontId="64" fillId="0" borderId="9" xfId="1" applyNumberFormat="1" applyFont="1" applyBorder="1" applyAlignment="1">
      <alignment horizontal="right" vertical="center" wrapText="1"/>
    </xf>
    <xf numFmtId="175" fontId="64" fillId="0" borderId="1" xfId="1" applyNumberFormat="1" applyFont="1" applyBorder="1" applyAlignment="1">
      <alignment horizontal="right" vertical="center" wrapText="1"/>
    </xf>
    <xf numFmtId="43" fontId="9" fillId="0" borderId="0" xfId="1" applyFont="1" applyBorder="1" applyAlignment="1">
      <alignment horizontal="center" vertical="center" wrapText="1"/>
    </xf>
    <xf numFmtId="2" fontId="17" fillId="0" borderId="0" xfId="0" applyNumberFormat="1" applyFont="1" applyAlignment="1">
      <alignment horizontal="right"/>
    </xf>
    <xf numFmtId="2" fontId="9" fillId="0" borderId="1" xfId="0" applyNumberFormat="1" applyFont="1" applyBorder="1" applyAlignment="1">
      <alignment horizontal="right" vertical="center" wrapText="1"/>
    </xf>
    <xf numFmtId="43" fontId="9" fillId="0" borderId="0" xfId="1" applyFont="1" applyBorder="1" applyAlignment="1">
      <alignment horizontal="center"/>
    </xf>
    <xf numFmtId="43" fontId="64" fillId="0" borderId="1" xfId="1" applyFont="1" applyBorder="1" applyAlignment="1">
      <alignment horizontal="right" vertical="center"/>
    </xf>
    <xf numFmtId="2" fontId="9" fillId="0" borderId="0" xfId="0" applyNumberFormat="1" applyFont="1" applyAlignment="1">
      <alignment horizontal="right"/>
    </xf>
    <xf numFmtId="0" fontId="50" fillId="0" borderId="0" xfId="0" applyFont="1" applyAlignment="1">
      <alignment horizontal="center" vertical="center" wrapText="1"/>
    </xf>
    <xf numFmtId="0" fontId="66" fillId="0" borderId="0" xfId="0" quotePrefix="1" applyFont="1"/>
    <xf numFmtId="165" fontId="10" fillId="0" borderId="0" xfId="0" applyNumberFormat="1" applyFont="1" applyAlignment="1">
      <alignment horizontal="right"/>
    </xf>
    <xf numFmtId="167" fontId="10" fillId="0" borderId="0" xfId="0" applyNumberFormat="1" applyFont="1" applyAlignment="1">
      <alignment horizontal="right"/>
    </xf>
    <xf numFmtId="0" fontId="51" fillId="0" borderId="1" xfId="0" applyFont="1" applyBorder="1" applyAlignment="1">
      <alignment horizontal="center" vertical="center" wrapText="1"/>
    </xf>
    <xf numFmtId="0" fontId="58" fillId="0" borderId="1" xfId="0" applyFont="1" applyBorder="1" applyAlignment="1">
      <alignment horizontal="center" vertical="center" wrapText="1"/>
    </xf>
    <xf numFmtId="10" fontId="54" fillId="0" borderId="1" xfId="0" applyNumberFormat="1" applyFont="1" applyBorder="1" applyAlignment="1">
      <alignment horizontal="center" vertical="center" wrapText="1"/>
    </xf>
    <xf numFmtId="10" fontId="54" fillId="0" borderId="1" xfId="1" applyNumberFormat="1" applyFont="1" applyBorder="1" applyAlignment="1">
      <alignment horizontal="center" vertical="center" wrapText="1"/>
    </xf>
    <xf numFmtId="0" fontId="54" fillId="0" borderId="1" xfId="0" applyFont="1" applyBorder="1" applyAlignment="1">
      <alignment horizontal="center" vertical="center" wrapText="1"/>
    </xf>
    <xf numFmtId="165" fontId="54" fillId="0" borderId="1" xfId="0" applyNumberFormat="1" applyFont="1" applyBorder="1" applyAlignment="1">
      <alignment horizontal="center" vertical="center" wrapText="1"/>
    </xf>
    <xf numFmtId="165" fontId="51" fillId="0" borderId="1" xfId="0" applyNumberFormat="1" applyFont="1" applyBorder="1" applyAlignment="1">
      <alignment horizontal="center" vertical="center" wrapText="1"/>
    </xf>
    <xf numFmtId="10" fontId="51" fillId="0" borderId="1" xfId="0" applyNumberFormat="1" applyFont="1" applyBorder="1" applyAlignment="1">
      <alignment horizontal="center" vertical="center" wrapText="1"/>
    </xf>
    <xf numFmtId="165" fontId="51" fillId="0" borderId="0" xfId="0" applyNumberFormat="1" applyFont="1" applyAlignment="1">
      <alignment horizontal="center" vertical="center" wrapText="1"/>
    </xf>
    <xf numFmtId="10" fontId="51" fillId="0" borderId="0" xfId="0" applyNumberFormat="1" applyFont="1" applyAlignment="1">
      <alignment horizontal="center" vertical="center" wrapText="1"/>
    </xf>
    <xf numFmtId="165" fontId="54" fillId="0" borderId="0" xfId="0" applyNumberFormat="1" applyFont="1" applyAlignment="1">
      <alignment horizontal="center" vertical="center" wrapText="1"/>
    </xf>
    <xf numFmtId="43" fontId="9" fillId="0" borderId="0" xfId="1" quotePrefix="1" applyFont="1" applyBorder="1" applyAlignment="1">
      <alignment horizontal="right"/>
    </xf>
    <xf numFmtId="0" fontId="10" fillId="0" borderId="0" xfId="0" applyFont="1" applyAlignment="1">
      <alignment horizontal="right"/>
    </xf>
    <xf numFmtId="0" fontId="10" fillId="0" borderId="1" xfId="0" applyFont="1" applyBorder="1" applyAlignment="1">
      <alignment horizontal="right" vertical="center" wrapText="1"/>
    </xf>
    <xf numFmtId="10" fontId="10" fillId="0" borderId="1" xfId="2" applyNumberFormat="1" applyFont="1" applyBorder="1" applyAlignment="1">
      <alignment horizontal="right" vertical="center" wrapText="1"/>
    </xf>
    <xf numFmtId="167" fontId="0" fillId="0" borderId="0" xfId="0" applyNumberFormat="1" applyAlignment="1">
      <alignment horizontal="right"/>
    </xf>
    <xf numFmtId="0" fontId="10" fillId="0" borderId="0" xfId="0" applyFont="1" applyAlignment="1">
      <alignment horizontal="right" vertical="center" wrapText="1"/>
    </xf>
    <xf numFmtId="165" fontId="0" fillId="0" borderId="0" xfId="0" applyNumberFormat="1" applyAlignment="1">
      <alignment horizontal="right"/>
    </xf>
    <xf numFmtId="166" fontId="54" fillId="0" borderId="0" xfId="0" applyNumberFormat="1" applyFont="1"/>
    <xf numFmtId="43" fontId="54" fillId="0" borderId="1" xfId="1" applyFont="1" applyBorder="1" applyAlignment="1">
      <alignment horizontal="center" vertical="center"/>
    </xf>
    <xf numFmtId="9" fontId="54" fillId="0" borderId="1" xfId="2" applyFont="1" applyBorder="1" applyAlignment="1">
      <alignment horizontal="center" vertical="center"/>
    </xf>
    <xf numFmtId="10" fontId="54" fillId="0" borderId="1" xfId="2" applyNumberFormat="1" applyFont="1" applyBorder="1" applyAlignment="1">
      <alignment horizontal="center" vertical="center"/>
    </xf>
    <xf numFmtId="9" fontId="54" fillId="0" borderId="1" xfId="2" applyFont="1" applyBorder="1"/>
    <xf numFmtId="10" fontId="54" fillId="0" borderId="0" xfId="0" applyNumberFormat="1" applyFont="1"/>
    <xf numFmtId="9" fontId="54" fillId="0" borderId="0" xfId="2" applyFont="1" applyBorder="1"/>
    <xf numFmtId="10" fontId="54" fillId="0" borderId="0" xfId="2" applyNumberFormat="1" applyFont="1" applyBorder="1"/>
    <xf numFmtId="173" fontId="56" fillId="7" borderId="1" xfId="0" applyNumberFormat="1" applyFont="1" applyFill="1" applyBorder="1" applyAlignment="1">
      <alignment horizontal="center"/>
    </xf>
    <xf numFmtId="0" fontId="10" fillId="0" borderId="1" xfId="0" applyFont="1" applyBorder="1" applyAlignment="1">
      <alignment horizontal="center"/>
    </xf>
    <xf numFmtId="10" fontId="10" fillId="0" borderId="1" xfId="0" applyNumberFormat="1" applyFont="1" applyBorder="1"/>
    <xf numFmtId="43" fontId="10" fillId="0" borderId="1" xfId="1" applyFont="1" applyBorder="1"/>
    <xf numFmtId="43" fontId="10" fillId="0" borderId="0" xfId="1" applyFont="1" applyBorder="1"/>
    <xf numFmtId="0" fontId="68" fillId="7" borderId="1" xfId="0" applyFont="1" applyFill="1" applyBorder="1" applyAlignment="1">
      <alignment horizontal="center"/>
    </xf>
    <xf numFmtId="10" fontId="68" fillId="7" borderId="1" xfId="0" applyNumberFormat="1" applyFont="1" applyFill="1" applyBorder="1"/>
    <xf numFmtId="9" fontId="68" fillId="7" borderId="1" xfId="0" applyNumberFormat="1" applyFont="1" applyFill="1" applyBorder="1" applyAlignment="1">
      <alignment horizontal="center"/>
    </xf>
    <xf numFmtId="0" fontId="68" fillId="7" borderId="1" xfId="0" applyFont="1" applyFill="1" applyBorder="1"/>
    <xf numFmtId="0" fontId="68" fillId="7" borderId="0" xfId="0" applyFont="1" applyFill="1"/>
    <xf numFmtId="43" fontId="68" fillId="7" borderId="1" xfId="1" applyFont="1" applyFill="1" applyBorder="1"/>
    <xf numFmtId="43" fontId="56" fillId="7" borderId="0" xfId="0" applyNumberFormat="1" applyFont="1" applyFill="1"/>
    <xf numFmtId="0" fontId="51" fillId="0" borderId="0" xfId="0" quotePrefix="1" applyFont="1"/>
    <xf numFmtId="43" fontId="57" fillId="7" borderId="0" xfId="1" quotePrefix="1" applyFont="1" applyFill="1"/>
    <xf numFmtId="4" fontId="9" fillId="0" borderId="1" xfId="1" quotePrefix="1" applyNumberFormat="1" applyFont="1" applyBorder="1" applyAlignment="1">
      <alignment horizontal="center" vertical="center"/>
    </xf>
    <xf numFmtId="17" fontId="69" fillId="0" borderId="0" xfId="0" applyNumberFormat="1" applyFont="1"/>
    <xf numFmtId="164" fontId="56" fillId="7" borderId="0" xfId="0" applyNumberFormat="1" applyFont="1" applyFill="1"/>
    <xf numFmtId="0" fontId="6" fillId="0" borderId="5" xfId="3" applyFont="1" applyBorder="1" applyAlignment="1">
      <alignment horizontal="center" vertical="center" wrapText="1"/>
    </xf>
    <xf numFmtId="176" fontId="17" fillId="0" borderId="1" xfId="3" applyNumberFormat="1" applyFont="1" applyBorder="1"/>
    <xf numFmtId="0" fontId="4" fillId="0" borderId="8" xfId="0" applyFont="1" applyBorder="1"/>
    <xf numFmtId="43" fontId="9" fillId="2" borderId="1" xfId="1" quotePrefix="1" applyFont="1" applyFill="1" applyBorder="1" applyAlignment="1">
      <alignment horizontal="center" vertical="center"/>
    </xf>
    <xf numFmtId="4" fontId="44" fillId="2" borderId="7" xfId="0" quotePrefix="1" applyNumberFormat="1" applyFont="1" applyFill="1" applyBorder="1" applyAlignment="1">
      <alignment horizontal="center" vertical="center"/>
    </xf>
    <xf numFmtId="14" fontId="17" fillId="0" borderId="1" xfId="3" applyNumberFormat="1" applyFont="1" applyBorder="1"/>
    <xf numFmtId="0" fontId="29" fillId="0" borderId="1" xfId="0" applyFont="1" applyBorder="1" applyAlignment="1">
      <alignment horizontal="center" vertical="center"/>
    </xf>
    <xf numFmtId="0" fontId="29" fillId="0" borderId="16" xfId="0" applyFont="1" applyBorder="1" applyAlignment="1">
      <alignment horizontal="center"/>
    </xf>
    <xf numFmtId="0" fontId="29" fillId="0" borderId="14" xfId="0" applyFont="1" applyBorder="1" applyAlignment="1">
      <alignment horizontal="center"/>
    </xf>
    <xf numFmtId="0" fontId="28" fillId="0" borderId="1" xfId="0" applyFont="1" applyBorder="1" applyAlignment="1">
      <alignment horizontal="center" vertical="center"/>
    </xf>
    <xf numFmtId="10" fontId="29" fillId="0" borderId="1" xfId="0" applyNumberFormat="1" applyFont="1" applyBorder="1" applyAlignment="1">
      <alignment horizontal="center" vertical="center"/>
    </xf>
    <xf numFmtId="10" fontId="29" fillId="2" borderId="1" xfId="0" applyNumberFormat="1" applyFont="1" applyFill="1" applyBorder="1" applyAlignment="1">
      <alignment horizontal="center" vertical="center"/>
    </xf>
    <xf numFmtId="0" fontId="68" fillId="0" borderId="0" xfId="0" applyFont="1"/>
    <xf numFmtId="43" fontId="56" fillId="0" borderId="0" xfId="1" applyFont="1" applyFill="1"/>
    <xf numFmtId="43" fontId="56" fillId="7" borderId="0" xfId="1" applyFont="1" applyFill="1"/>
    <xf numFmtId="0" fontId="72" fillId="8" borderId="1" xfId="0" applyFont="1" applyFill="1" applyBorder="1" applyAlignment="1">
      <alignment horizontal="left" vertical="center" wrapText="1"/>
    </xf>
    <xf numFmtId="0" fontId="72" fillId="8" borderId="1" xfId="0" applyFont="1" applyFill="1" applyBorder="1" applyAlignment="1">
      <alignment horizontal="center" vertical="center" wrapText="1"/>
    </xf>
    <xf numFmtId="0" fontId="72" fillId="8" borderId="1" xfId="0" applyFont="1" applyFill="1" applyBorder="1" applyAlignment="1">
      <alignment horizontal="justify" vertical="center" wrapText="1"/>
    </xf>
    <xf numFmtId="0" fontId="71" fillId="8" borderId="1" xfId="0" applyFont="1" applyFill="1" applyBorder="1" applyAlignment="1">
      <alignment horizontal="justify" vertical="center" wrapText="1"/>
    </xf>
    <xf numFmtId="0" fontId="54" fillId="8" borderId="1" xfId="0" applyFont="1" applyFill="1" applyBorder="1" applyAlignment="1">
      <alignment horizontal="justify" vertical="center" wrapText="1"/>
    </xf>
    <xf numFmtId="0" fontId="54" fillId="8" borderId="1" xfId="0" applyFont="1" applyFill="1" applyBorder="1" applyAlignment="1">
      <alignment horizontal="left" vertical="center" wrapText="1"/>
    </xf>
    <xf numFmtId="177" fontId="6" fillId="0" borderId="14" xfId="1" applyNumberFormat="1" applyFont="1" applyBorder="1" applyAlignment="1">
      <alignment horizontal="center" vertical="center" wrapText="1"/>
    </xf>
    <xf numFmtId="0" fontId="0" fillId="0" borderId="5" xfId="0" applyBorder="1"/>
    <xf numFmtId="43" fontId="70" fillId="0" borderId="1" xfId="1" applyFont="1" applyBorder="1" applyAlignment="1">
      <alignment horizontal="center" vertical="center" wrapText="1"/>
    </xf>
    <xf numFmtId="43" fontId="70" fillId="0" borderId="1" xfId="1" applyFont="1" applyFill="1" applyBorder="1" applyAlignment="1">
      <alignment horizontal="center" vertical="center" wrapText="1"/>
    </xf>
    <xf numFmtId="10" fontId="70" fillId="0" borderId="1" xfId="1" applyNumberFormat="1" applyFont="1" applyBorder="1" applyAlignment="1">
      <alignment horizontal="center" vertical="center" wrapText="1"/>
    </xf>
    <xf numFmtId="4" fontId="70" fillId="0" borderId="1" xfId="0" applyNumberFormat="1" applyFont="1" applyBorder="1" applyAlignment="1">
      <alignment horizontal="center" vertical="center" wrapText="1"/>
    </xf>
    <xf numFmtId="177" fontId="74" fillId="0" borderId="1" xfId="0" applyNumberFormat="1" applyFont="1" applyBorder="1" applyAlignment="1">
      <alignment horizontal="center" vertical="center" wrapText="1"/>
    </xf>
    <xf numFmtId="43" fontId="15" fillId="0" borderId="0" xfId="1" applyFont="1" applyBorder="1" applyAlignment="1">
      <alignment horizontal="center"/>
    </xf>
    <xf numFmtId="4" fontId="75" fillId="0" borderId="1" xfId="0" applyNumberFormat="1" applyFont="1" applyBorder="1" applyAlignment="1">
      <alignment horizontal="center" vertical="center" wrapText="1"/>
    </xf>
    <xf numFmtId="0" fontId="0" fillId="0" borderId="3" xfId="0" applyBorder="1" applyAlignment="1">
      <alignment horizontal="center"/>
    </xf>
    <xf numFmtId="178" fontId="0" fillId="0" borderId="3" xfId="0" applyNumberFormat="1" applyBorder="1"/>
    <xf numFmtId="0" fontId="0" fillId="0" borderId="0" xfId="0" applyAlignment="1">
      <alignment horizontal="center"/>
    </xf>
    <xf numFmtId="178" fontId="0" fillId="0" borderId="0" xfId="0" applyNumberFormat="1"/>
    <xf numFmtId="10" fontId="54" fillId="0" borderId="0" xfId="2" applyNumberFormat="1" applyFont="1" applyBorder="1" applyAlignment="1">
      <alignment horizontal="center" vertical="center"/>
    </xf>
    <xf numFmtId="4" fontId="51" fillId="0" borderId="0" xfId="0" applyNumberFormat="1" applyFont="1" applyAlignment="1">
      <alignment horizontal="center"/>
    </xf>
    <xf numFmtId="43" fontId="57" fillId="0" borderId="0" xfId="1" quotePrefix="1" applyFont="1" applyFill="1"/>
    <xf numFmtId="0" fontId="76" fillId="7" borderId="0" xfId="0" applyFont="1" applyFill="1"/>
    <xf numFmtId="0" fontId="57" fillId="0" borderId="0" xfId="0" applyFont="1"/>
    <xf numFmtId="0" fontId="57" fillId="0" borderId="0" xfId="0" applyFont="1" applyAlignment="1">
      <alignment horizontal="center"/>
    </xf>
    <xf numFmtId="0" fontId="57" fillId="0" borderId="0" xfId="0" applyFont="1" applyAlignment="1">
      <alignment horizontal="left"/>
    </xf>
    <xf numFmtId="2" fontId="54" fillId="0" borderId="1" xfId="0" applyNumberFormat="1" applyFont="1" applyBorder="1"/>
    <xf numFmtId="0" fontId="54" fillId="9" borderId="0" xfId="0" applyFont="1" applyFill="1"/>
    <xf numFmtId="0" fontId="69" fillId="9" borderId="0" xfId="0" applyFont="1" applyFill="1"/>
    <xf numFmtId="164" fontId="69" fillId="9" borderId="0" xfId="0" applyNumberFormat="1" applyFont="1" applyFill="1"/>
    <xf numFmtId="0" fontId="10" fillId="0" borderId="0" xfId="0" applyFont="1" applyAlignment="1">
      <alignment horizontal="left"/>
    </xf>
    <xf numFmtId="0" fontId="54" fillId="0" borderId="0" xfId="0" quotePrefix="1" applyFont="1" applyAlignment="1">
      <alignment horizontal="right"/>
    </xf>
    <xf numFmtId="0" fontId="69" fillId="0" borderId="0" xfId="0" applyFont="1"/>
    <xf numFmtId="0" fontId="29" fillId="0" borderId="5" xfId="0" applyFont="1" applyBorder="1" applyAlignment="1">
      <alignment horizontal="center"/>
    </xf>
    <xf numFmtId="2" fontId="29" fillId="0" borderId="0" xfId="0" applyNumberFormat="1" applyFont="1" applyAlignment="1">
      <alignment horizontal="center" vertical="center"/>
    </xf>
    <xf numFmtId="0" fontId="29" fillId="0" borderId="0" xfId="0" applyFont="1" applyAlignment="1">
      <alignment horizontal="center"/>
    </xf>
    <xf numFmtId="0" fontId="29" fillId="0" borderId="0" xfId="0" applyFont="1" applyAlignment="1">
      <alignment horizontal="center" vertical="center" wrapText="1"/>
    </xf>
    <xf numFmtId="0" fontId="56" fillId="0" borderId="0" xfId="0" applyFont="1" applyAlignment="1">
      <alignment horizontal="left" vertical="center" wrapText="1"/>
    </xf>
    <xf numFmtId="164" fontId="7" fillId="0" borderId="1" xfId="3" applyNumberFormat="1" applyFont="1" applyBorder="1" applyAlignment="1">
      <alignment horizontal="center" vertical="center" wrapText="1"/>
    </xf>
    <xf numFmtId="0" fontId="7" fillId="0" borderId="1" xfId="3" applyFont="1" applyBorder="1" applyAlignment="1">
      <alignment horizontal="center" vertical="center" wrapText="1"/>
    </xf>
    <xf numFmtId="2" fontId="7" fillId="0" borderId="1" xfId="3" applyNumberFormat="1" applyFont="1" applyBorder="1" applyAlignment="1">
      <alignment horizontal="center" vertical="center" wrapText="1"/>
    </xf>
    <xf numFmtId="4" fontId="7" fillId="0" borderId="1" xfId="3" applyNumberFormat="1" applyFont="1" applyBorder="1" applyAlignment="1">
      <alignment horizontal="center" vertical="center" wrapText="1"/>
    </xf>
    <xf numFmtId="0" fontId="77" fillId="0" borderId="1" xfId="3" applyFont="1" applyBorder="1" applyAlignment="1">
      <alignment horizontal="center" vertical="center" wrapText="1"/>
    </xf>
    <xf numFmtId="164" fontId="25" fillId="0" borderId="1" xfId="0" applyNumberFormat="1" applyFont="1" applyBorder="1"/>
    <xf numFmtId="2" fontId="6" fillId="0" borderId="34" xfId="3" quotePrefix="1" applyNumberFormat="1" applyFont="1" applyBorder="1" applyAlignment="1">
      <alignment horizontal="center" vertical="center" wrapText="1"/>
    </xf>
    <xf numFmtId="164" fontId="6" fillId="0" borderId="35" xfId="3" applyNumberFormat="1" applyFont="1" applyBorder="1" applyAlignment="1">
      <alignment horizontal="center" vertical="center" wrapText="1"/>
    </xf>
    <xf numFmtId="4" fontId="37" fillId="0" borderId="1" xfId="0" quotePrefix="1" applyNumberFormat="1" applyFont="1" applyBorder="1" applyAlignment="1">
      <alignment horizontal="center" vertical="center" wrapText="1"/>
    </xf>
    <xf numFmtId="4" fontId="37" fillId="0" borderId="0" xfId="0" quotePrefix="1" applyNumberFormat="1" applyFont="1" applyAlignment="1">
      <alignment horizontal="center" vertical="center" wrapText="1"/>
    </xf>
    <xf numFmtId="0" fontId="37" fillId="0" borderId="0" xfId="0" applyFont="1" applyAlignment="1">
      <alignment horizontal="center" vertical="center" wrapText="1"/>
    </xf>
    <xf numFmtId="43" fontId="56" fillId="7" borderId="0" xfId="1" quotePrefix="1" applyFont="1" applyFill="1"/>
    <xf numFmtId="166" fontId="54" fillId="0" borderId="1" xfId="2" applyNumberFormat="1" applyFont="1" applyBorder="1" applyAlignment="1">
      <alignment horizontal="center" vertical="center"/>
    </xf>
    <xf numFmtId="0" fontId="78" fillId="7" borderId="0" xfId="0" applyFont="1" applyFill="1"/>
    <xf numFmtId="43" fontId="54" fillId="0" borderId="0" xfId="1" applyFont="1" applyAlignment="1">
      <alignment horizontal="center" vertical="center"/>
    </xf>
    <xf numFmtId="0" fontId="51" fillId="0" borderId="9" xfId="0" applyFont="1" applyBorder="1" applyAlignment="1">
      <alignment horizontal="center"/>
    </xf>
    <xf numFmtId="0" fontId="51" fillId="0" borderId="6" xfId="0" applyFont="1" applyBorder="1" applyAlignment="1">
      <alignment horizontal="center"/>
    </xf>
    <xf numFmtId="4" fontId="56" fillId="7" borderId="1" xfId="0" applyNumberFormat="1" applyFont="1" applyFill="1" applyBorder="1" applyAlignment="1">
      <alignment horizontal="center"/>
    </xf>
    <xf numFmtId="4" fontId="56" fillId="7" borderId="0" xfId="0" applyNumberFormat="1" applyFont="1" applyFill="1" applyAlignment="1">
      <alignment horizontal="center"/>
    </xf>
    <xf numFmtId="43" fontId="54" fillId="0" borderId="1" xfId="1" applyFont="1" applyBorder="1" applyAlignment="1">
      <alignment horizontal="center" vertical="center" wrapText="1"/>
    </xf>
    <xf numFmtId="166" fontId="54" fillId="0" borderId="1" xfId="2" applyNumberFormat="1" applyFont="1" applyBorder="1" applyAlignment="1">
      <alignment horizontal="center" vertical="center" wrapText="1"/>
    </xf>
    <xf numFmtId="10" fontId="54" fillId="0" borderId="1" xfId="0" applyNumberFormat="1" applyFont="1" applyBorder="1"/>
    <xf numFmtId="0" fontId="56" fillId="7" borderId="0" xfId="0" quotePrefix="1" applyFont="1" applyFill="1" applyAlignment="1">
      <alignment horizontal="center"/>
    </xf>
    <xf numFmtId="0" fontId="54" fillId="0" borderId="0" xfId="0" applyFont="1" applyAlignment="1">
      <alignment vertical="center"/>
    </xf>
    <xf numFmtId="0" fontId="54" fillId="0" borderId="0" xfId="0" quotePrefix="1" applyFont="1" applyAlignment="1">
      <alignment horizontal="center" vertical="center" wrapText="1"/>
    </xf>
    <xf numFmtId="0" fontId="79" fillId="0" borderId="0" xfId="0" applyFont="1"/>
    <xf numFmtId="43" fontId="54" fillId="0" borderId="0" xfId="0" applyNumberFormat="1" applyFont="1" applyAlignment="1">
      <alignment horizontal="right"/>
    </xf>
    <xf numFmtId="164" fontId="54" fillId="0" borderId="0" xfId="0" applyNumberFormat="1" applyFont="1" applyAlignment="1">
      <alignment horizontal="right"/>
    </xf>
    <xf numFmtId="43" fontId="54" fillId="0" borderId="0" xfId="1" applyFont="1" applyAlignment="1">
      <alignment horizontal="right"/>
    </xf>
    <xf numFmtId="0" fontId="66" fillId="0" borderId="0" xfId="0" applyFont="1"/>
    <xf numFmtId="0" fontId="54" fillId="9" borderId="0" xfId="0" applyFont="1" applyFill="1" applyAlignment="1">
      <alignment horizontal="left"/>
    </xf>
    <xf numFmtId="0" fontId="10" fillId="9" borderId="0" xfId="0" applyFont="1" applyFill="1" applyAlignment="1">
      <alignment horizontal="left"/>
    </xf>
    <xf numFmtId="0" fontId="61" fillId="9" borderId="0" xfId="0" applyFont="1" applyFill="1" applyAlignment="1">
      <alignment horizontal="left"/>
    </xf>
    <xf numFmtId="0" fontId="7" fillId="0" borderId="1" xfId="3" applyFont="1" applyBorder="1" applyAlignment="1">
      <alignment horizontal="right" vertical="center" wrapText="1"/>
    </xf>
    <xf numFmtId="43" fontId="25" fillId="0" borderId="1" xfId="0" applyNumberFormat="1" applyFont="1" applyBorder="1" applyAlignment="1">
      <alignment horizontal="right"/>
    </xf>
    <xf numFmtId="0" fontId="25" fillId="0" borderId="1" xfId="0" applyFont="1" applyBorder="1"/>
    <xf numFmtId="164" fontId="25" fillId="0" borderId="1" xfId="0" quotePrefix="1" applyNumberFormat="1" applyFont="1" applyBorder="1"/>
    <xf numFmtId="0" fontId="7" fillId="0" borderId="1" xfId="3" applyFont="1" applyBorder="1" applyAlignment="1">
      <alignment horizontal="right"/>
    </xf>
    <xf numFmtId="0" fontId="77" fillId="0" borderId="1" xfId="3" applyFont="1" applyBorder="1" applyAlignment="1">
      <alignment horizontal="center"/>
    </xf>
    <xf numFmtId="0" fontId="7" fillId="0" borderId="1" xfId="3" applyFont="1" applyBorder="1"/>
    <xf numFmtId="10" fontId="29" fillId="0" borderId="0" xfId="0" applyNumberFormat="1" applyFont="1" applyAlignment="1">
      <alignment horizontal="center" vertical="center"/>
    </xf>
    <xf numFmtId="43" fontId="56" fillId="0" borderId="0" xfId="1" quotePrefix="1" applyFont="1" applyFill="1" applyBorder="1"/>
    <xf numFmtId="164" fontId="76" fillId="7" borderId="0" xfId="0" applyNumberFormat="1" applyFont="1" applyFill="1"/>
    <xf numFmtId="164" fontId="54" fillId="0" borderId="0" xfId="0" applyNumberFormat="1" applyFont="1" applyAlignment="1">
      <alignment horizontal="center"/>
    </xf>
    <xf numFmtId="43" fontId="10" fillId="0" borderId="1" xfId="1" applyFont="1" applyBorder="1" applyAlignment="1">
      <alignment horizontal="center"/>
    </xf>
    <xf numFmtId="0" fontId="52" fillId="0" borderId="1" xfId="0" applyFont="1" applyBorder="1" applyAlignment="1">
      <alignment horizontal="center" vertical="center" wrapText="1"/>
    </xf>
    <xf numFmtId="43" fontId="10" fillId="0" borderId="1" xfId="1" applyFont="1" applyBorder="1" applyAlignment="1">
      <alignment horizontal="center" vertical="center" wrapText="1"/>
    </xf>
    <xf numFmtId="9" fontId="10" fillId="0" borderId="1" xfId="0" applyNumberFormat="1" applyFont="1" applyBorder="1" applyAlignment="1">
      <alignment horizontal="center" vertical="center" wrapText="1"/>
    </xf>
    <xf numFmtId="10" fontId="10" fillId="0" borderId="1" xfId="0" applyNumberFormat="1" applyFont="1" applyBorder="1" applyAlignment="1">
      <alignment horizontal="center" vertical="center" wrapText="1"/>
    </xf>
    <xf numFmtId="164" fontId="10" fillId="0" borderId="1" xfId="0" applyNumberFormat="1" applyFont="1" applyBorder="1" applyAlignment="1">
      <alignment horizontal="center" vertical="center" wrapText="1"/>
    </xf>
    <xf numFmtId="0" fontId="84" fillId="0" borderId="1" xfId="0" applyFont="1" applyBorder="1"/>
    <xf numFmtId="0" fontId="85" fillId="0" borderId="0" xfId="0" applyFont="1"/>
    <xf numFmtId="164" fontId="10" fillId="0" borderId="0" xfId="0" applyNumberFormat="1" applyFont="1"/>
    <xf numFmtId="0" fontId="86" fillId="0" borderId="0" xfId="0" applyFont="1"/>
    <xf numFmtId="0" fontId="53" fillId="0" borderId="0" xfId="0" applyFont="1"/>
    <xf numFmtId="0" fontId="85" fillId="0" borderId="0" xfId="0" applyFont="1" applyAlignment="1">
      <alignment horizontal="center"/>
    </xf>
    <xf numFmtId="0" fontId="10" fillId="0" borderId="0" xfId="0" applyFont="1" applyAlignment="1">
      <alignment horizontal="left" indent="1"/>
    </xf>
    <xf numFmtId="0" fontId="53" fillId="0" borderId="1" xfId="0" applyFont="1" applyBorder="1" applyAlignment="1">
      <alignment horizontal="center" vertical="center" wrapText="1"/>
    </xf>
    <xf numFmtId="0" fontId="84" fillId="0" borderId="1" xfId="0" applyFont="1" applyBorder="1" applyAlignment="1">
      <alignment horizontal="center"/>
    </xf>
    <xf numFmtId="0" fontId="65" fillId="0" borderId="1" xfId="0" applyFont="1" applyBorder="1" applyAlignment="1">
      <alignment horizontal="center"/>
    </xf>
    <xf numFmtId="0" fontId="10" fillId="0" borderId="9" xfId="0" applyFont="1" applyBorder="1"/>
    <xf numFmtId="0" fontId="65" fillId="0" borderId="9" xfId="0" applyFont="1" applyBorder="1" applyAlignment="1">
      <alignment horizontal="center"/>
    </xf>
    <xf numFmtId="0" fontId="65" fillId="2" borderId="9" xfId="0" applyFont="1" applyFill="1" applyBorder="1" applyAlignment="1">
      <alignment horizontal="center"/>
    </xf>
    <xf numFmtId="0" fontId="84" fillId="0" borderId="9" xfId="0" applyFont="1" applyBorder="1" applyAlignment="1">
      <alignment horizontal="center"/>
    </xf>
    <xf numFmtId="0" fontId="65" fillId="10" borderId="9" xfId="0" applyFont="1" applyFill="1" applyBorder="1" applyAlignment="1">
      <alignment horizontal="center"/>
    </xf>
    <xf numFmtId="0" fontId="10" fillId="10" borderId="1" xfId="0" applyFont="1" applyFill="1" applyBorder="1" applyAlignment="1">
      <alignment horizontal="center"/>
    </xf>
    <xf numFmtId="0" fontId="88" fillId="0" borderId="0" xfId="0" applyFont="1"/>
    <xf numFmtId="43" fontId="10" fillId="0" borderId="0" xfId="1" applyFont="1"/>
    <xf numFmtId="164" fontId="10" fillId="0" borderId="1" xfId="0" applyNumberFormat="1" applyFont="1" applyBorder="1"/>
    <xf numFmtId="43" fontId="10" fillId="0" borderId="1" xfId="0" applyNumberFormat="1" applyFont="1" applyBorder="1"/>
    <xf numFmtId="164" fontId="84" fillId="0" borderId="1" xfId="0" applyNumberFormat="1" applyFont="1" applyBorder="1"/>
    <xf numFmtId="164" fontId="10" fillId="0" borderId="1" xfId="0" applyNumberFormat="1" applyFont="1" applyBorder="1" applyAlignment="1">
      <alignment horizontal="center"/>
    </xf>
    <xf numFmtId="0" fontId="84" fillId="0" borderId="0" xfId="0" applyFont="1"/>
    <xf numFmtId="0" fontId="65" fillId="0" borderId="0" xfId="0" applyFont="1" applyAlignment="1">
      <alignment horizontal="center"/>
    </xf>
    <xf numFmtId="2" fontId="10" fillId="0" borderId="0" xfId="0" applyNumberFormat="1" applyFont="1" applyAlignment="1">
      <alignment horizontal="center"/>
    </xf>
    <xf numFmtId="43" fontId="53" fillId="0" borderId="1" xfId="1" applyFont="1" applyBorder="1" applyAlignment="1">
      <alignment horizontal="center"/>
    </xf>
    <xf numFmtId="0" fontId="84" fillId="0" borderId="0" xfId="0" applyFont="1" applyAlignment="1">
      <alignment horizontal="center"/>
    </xf>
    <xf numFmtId="164" fontId="84" fillId="0" borderId="1" xfId="0" applyNumberFormat="1" applyFont="1" applyBorder="1" applyAlignment="1">
      <alignment horizontal="center"/>
    </xf>
    <xf numFmtId="0" fontId="67" fillId="0" borderId="0" xfId="0" applyFont="1"/>
    <xf numFmtId="4" fontId="10" fillId="0" borderId="1" xfId="0" applyNumberFormat="1" applyFont="1" applyBorder="1" applyAlignment="1">
      <alignment horizontal="center" vertical="center" wrapText="1"/>
    </xf>
    <xf numFmtId="4" fontId="10" fillId="0" borderId="0" xfId="0" applyNumberFormat="1" applyFont="1"/>
    <xf numFmtId="43" fontId="10" fillId="0" borderId="0" xfId="1" applyFont="1" applyAlignment="1">
      <alignment horizontal="center" vertical="center" wrapText="1"/>
    </xf>
    <xf numFmtId="0" fontId="10" fillId="0" borderId="1" xfId="0" applyFont="1" applyBorder="1" applyAlignment="1">
      <alignment horizontal="right"/>
    </xf>
    <xf numFmtId="0" fontId="10" fillId="2" borderId="1" xfId="0" applyFont="1" applyFill="1" applyBorder="1" applyAlignment="1">
      <alignment horizontal="right"/>
    </xf>
    <xf numFmtId="2" fontId="10" fillId="0" borderId="0" xfId="0" applyNumberFormat="1" applyFont="1"/>
    <xf numFmtId="4" fontId="53" fillId="0" borderId="1" xfId="0" applyNumberFormat="1" applyFont="1" applyBorder="1" applyAlignment="1">
      <alignment horizontal="center"/>
    </xf>
    <xf numFmtId="4" fontId="10" fillId="0" borderId="1" xfId="0" applyNumberFormat="1" applyFont="1" applyBorder="1" applyAlignment="1">
      <alignment horizontal="center"/>
    </xf>
    <xf numFmtId="4" fontId="53" fillId="0" borderId="1" xfId="0" applyNumberFormat="1" applyFont="1" applyBorder="1"/>
    <xf numFmtId="43" fontId="53" fillId="0" borderId="0" xfId="1" applyFont="1" applyAlignment="1">
      <alignment horizontal="left"/>
    </xf>
    <xf numFmtId="43" fontId="51" fillId="0" borderId="0" xfId="1" applyFont="1"/>
    <xf numFmtId="43" fontId="84" fillId="0" borderId="1" xfId="1" applyFont="1" applyBorder="1"/>
    <xf numFmtId="0" fontId="0" fillId="0" borderId="1" xfId="0" applyBorder="1" applyAlignment="1">
      <alignment horizontal="center"/>
    </xf>
    <xf numFmtId="0" fontId="89" fillId="0" borderId="1" xfId="0" applyFont="1" applyBorder="1" applyAlignment="1">
      <alignment horizontal="center" vertical="center" wrapText="1"/>
    </xf>
    <xf numFmtId="14" fontId="0" fillId="2" borderId="1" xfId="0" applyNumberFormat="1" applyFill="1" applyBorder="1" applyAlignment="1">
      <alignment horizontal="center" vertical="center" wrapText="1"/>
    </xf>
    <xf numFmtId="14" fontId="0" fillId="0" borderId="0" xfId="0" applyNumberFormat="1" applyAlignment="1">
      <alignment horizontal="center" vertical="center" wrapText="1"/>
    </xf>
    <xf numFmtId="0" fontId="0" fillId="0" borderId="1" xfId="0" applyBorder="1" applyAlignment="1">
      <alignment horizontal="center" vertical="center" wrapText="1"/>
    </xf>
    <xf numFmtId="2" fontId="0" fillId="2" borderId="1" xfId="0" applyNumberFormat="1" applyFill="1" applyBorder="1" applyAlignment="1">
      <alignment horizontal="center" vertical="center" wrapText="1"/>
    </xf>
    <xf numFmtId="0" fontId="1" fillId="0" borderId="0" xfId="5" applyAlignment="1">
      <alignment horizontal="center"/>
    </xf>
    <xf numFmtId="0" fontId="0" fillId="0" borderId="10" xfId="0" applyBorder="1" applyAlignment="1">
      <alignment horizontal="center" vertical="center" wrapText="1"/>
    </xf>
    <xf numFmtId="0" fontId="1" fillId="0" borderId="0" xfId="5"/>
    <xf numFmtId="0" fontId="81" fillId="0" borderId="9" xfId="5" applyFont="1" applyBorder="1" applyAlignment="1">
      <alignment horizontal="center" vertical="center" wrapText="1"/>
    </xf>
    <xf numFmtId="0" fontId="81" fillId="0" borderId="1" xfId="5" applyFont="1" applyBorder="1" applyAlignment="1">
      <alignment horizontal="center" vertical="center" wrapText="1"/>
    </xf>
    <xf numFmtId="0" fontId="90" fillId="0" borderId="9" xfId="0" applyFont="1" applyBorder="1" applyAlignment="1">
      <alignment horizontal="center" vertical="center" wrapText="1"/>
    </xf>
    <xf numFmtId="2" fontId="91" fillId="0" borderId="1" xfId="5" applyNumberFormat="1" applyFont="1" applyBorder="1" applyAlignment="1">
      <alignment horizontal="center" vertical="center" wrapText="1"/>
    </xf>
    <xf numFmtId="2" fontId="1" fillId="0" borderId="1" xfId="5" applyNumberFormat="1" applyBorder="1" applyAlignment="1">
      <alignment horizontal="center" vertical="center" wrapText="1"/>
    </xf>
    <xf numFmtId="43" fontId="1" fillId="2" borderId="1" xfId="1" applyFill="1" applyBorder="1" applyAlignment="1">
      <alignment horizontal="center" vertical="center" wrapText="1"/>
    </xf>
    <xf numFmtId="43" fontId="15" fillId="0" borderId="1" xfId="1" applyFont="1" applyFill="1" applyBorder="1" applyAlignment="1">
      <alignment horizontal="center" vertical="center" wrapText="1"/>
    </xf>
    <xf numFmtId="43" fontId="93" fillId="0" borderId="1" xfId="1" applyFont="1" applyFill="1" applyBorder="1" applyAlignment="1">
      <alignment horizontal="center" vertical="center" wrapText="1"/>
    </xf>
    <xf numFmtId="0" fontId="92" fillId="0" borderId="0" xfId="0" applyFont="1"/>
    <xf numFmtId="2" fontId="1" fillId="0" borderId="0" xfId="5" applyNumberFormat="1" applyAlignment="1">
      <alignment horizontal="center" vertical="center" wrapText="1"/>
    </xf>
    <xf numFmtId="2" fontId="1" fillId="0" borderId="15" xfId="5" applyNumberFormat="1" applyBorder="1" applyAlignment="1">
      <alignment horizontal="center" vertical="center" wrapText="1"/>
    </xf>
    <xf numFmtId="43" fontId="1" fillId="0" borderId="1" xfId="1" applyFill="1" applyBorder="1" applyAlignment="1">
      <alignment horizontal="center" vertical="center" wrapText="1"/>
    </xf>
    <xf numFmtId="0" fontId="94" fillId="0" borderId="1" xfId="5" applyFont="1" applyBorder="1" applyAlignment="1">
      <alignment horizontal="center" vertical="center" wrapText="1"/>
    </xf>
    <xf numFmtId="43" fontId="94" fillId="0" borderId="1" xfId="1" applyFont="1" applyFill="1" applyBorder="1" applyAlignment="1">
      <alignment horizontal="center" vertical="center" wrapText="1"/>
    </xf>
    <xf numFmtId="2" fontId="0" fillId="0" borderId="1" xfId="5" applyNumberFormat="1" applyFont="1" applyBorder="1" applyAlignment="1">
      <alignment horizontal="center" vertical="center" wrapText="1"/>
    </xf>
    <xf numFmtId="2" fontId="0" fillId="0" borderId="0" xfId="5" applyNumberFormat="1" applyFont="1" applyAlignment="1">
      <alignment horizontal="center" vertical="center" wrapText="1"/>
    </xf>
    <xf numFmtId="43" fontId="1" fillId="0" borderId="0" xfId="1" applyFill="1" applyBorder="1" applyAlignment="1">
      <alignment horizontal="center" vertical="center" wrapText="1"/>
    </xf>
    <xf numFmtId="0" fontId="95" fillId="0" borderId="1" xfId="0" applyFont="1" applyBorder="1" applyAlignment="1">
      <alignment horizontal="center" vertical="center" wrapText="1"/>
    </xf>
    <xf numFmtId="14" fontId="95" fillId="3" borderId="1" xfId="0" applyNumberFormat="1" applyFont="1" applyFill="1" applyBorder="1" applyAlignment="1">
      <alignment horizontal="center" vertical="center" wrapText="1"/>
    </xf>
    <xf numFmtId="14" fontId="0" fillId="0" borderId="0" xfId="0" applyNumberFormat="1" applyAlignment="1">
      <alignment horizontal="center"/>
    </xf>
    <xf numFmtId="2" fontId="95" fillId="3" borderId="1" xfId="0" applyNumberFormat="1" applyFont="1" applyFill="1" applyBorder="1" applyAlignment="1">
      <alignment horizontal="center" vertical="center" wrapText="1"/>
    </xf>
    <xf numFmtId="0" fontId="95" fillId="3" borderId="1" xfId="0" applyFont="1" applyFill="1" applyBorder="1" applyAlignment="1">
      <alignment horizontal="center" vertical="center" wrapText="1"/>
    </xf>
    <xf numFmtId="0" fontId="95" fillId="12" borderId="1" xfId="0" applyFont="1" applyFill="1" applyBorder="1" applyAlignment="1">
      <alignment horizontal="center" vertical="center" wrapText="1"/>
    </xf>
    <xf numFmtId="0" fontId="95" fillId="2" borderId="1" xfId="0" applyFont="1" applyFill="1" applyBorder="1" applyAlignment="1">
      <alignment horizontal="center" vertical="center" wrapText="1"/>
    </xf>
    <xf numFmtId="0" fontId="95" fillId="3" borderId="7" xfId="0" applyFont="1" applyFill="1" applyBorder="1" applyAlignment="1">
      <alignment horizontal="center" vertical="center" wrapText="1"/>
    </xf>
    <xf numFmtId="0" fontId="82" fillId="7" borderId="1" xfId="0" applyFont="1" applyFill="1" applyBorder="1" applyAlignment="1">
      <alignment horizontal="center" vertical="center" wrapText="1"/>
    </xf>
    <xf numFmtId="0" fontId="82" fillId="7" borderId="10" xfId="0" applyFont="1" applyFill="1" applyBorder="1" applyAlignment="1">
      <alignment horizontal="center" vertical="center" wrapText="1"/>
    </xf>
    <xf numFmtId="1" fontId="82" fillId="7" borderId="9" xfId="5" applyNumberFormat="1" applyFont="1" applyFill="1" applyBorder="1" applyAlignment="1">
      <alignment horizontal="center" vertical="center" wrapText="1"/>
    </xf>
    <xf numFmtId="0" fontId="97" fillId="7" borderId="1" xfId="0" applyFont="1" applyFill="1" applyBorder="1" applyAlignment="1">
      <alignment horizontal="center" vertical="center" wrapText="1"/>
    </xf>
    <xf numFmtId="43" fontId="82" fillId="7" borderId="1" xfId="1" applyFont="1" applyFill="1" applyBorder="1" applyAlignment="1">
      <alignment horizontal="center" vertical="center" wrapText="1"/>
    </xf>
    <xf numFmtId="43" fontId="68" fillId="7" borderId="0" xfId="1" applyFont="1" applyFill="1"/>
    <xf numFmtId="164" fontId="68" fillId="7" borderId="1" xfId="0" applyNumberFormat="1" applyFont="1" applyFill="1" applyBorder="1"/>
    <xf numFmtId="164" fontId="68" fillId="7" borderId="1" xfId="0" applyNumberFormat="1" applyFont="1" applyFill="1" applyBorder="1" applyAlignment="1">
      <alignment horizontal="center"/>
    </xf>
    <xf numFmtId="164" fontId="68" fillId="7" borderId="15" xfId="0" applyNumberFormat="1" applyFont="1" applyFill="1" applyBorder="1"/>
    <xf numFmtId="0" fontId="6" fillId="0" borderId="0" xfId="3" applyFont="1" applyAlignment="1">
      <alignment horizontal="right" vertical="center" wrapText="1"/>
    </xf>
    <xf numFmtId="0" fontId="12" fillId="0" borderId="0" xfId="3" applyFont="1" applyAlignment="1">
      <alignment horizontal="center" vertical="center" wrapText="1"/>
    </xf>
    <xf numFmtId="2" fontId="6" fillId="0" borderId="0" xfId="3" applyNumberFormat="1" applyFont="1" applyAlignment="1">
      <alignment horizontal="center" vertical="center" wrapText="1"/>
    </xf>
    <xf numFmtId="4" fontId="6" fillId="0" borderId="0" xfId="3" applyNumberFormat="1" applyFont="1" applyAlignment="1">
      <alignment horizontal="center" vertical="center" wrapText="1"/>
    </xf>
    <xf numFmtId="43" fontId="6" fillId="0" borderId="0" xfId="3" applyNumberFormat="1" applyFont="1" applyAlignment="1">
      <alignment horizontal="center" vertical="center" wrapText="1"/>
    </xf>
    <xf numFmtId="0" fontId="6" fillId="0" borderId="0" xfId="3" applyFont="1" applyAlignment="1">
      <alignment horizontal="center" vertical="center" wrapText="1"/>
    </xf>
    <xf numFmtId="0" fontId="12" fillId="0" borderId="0" xfId="3" applyFont="1" applyAlignment="1">
      <alignment horizontal="center"/>
    </xf>
    <xf numFmtId="0" fontId="6" fillId="0" borderId="0" xfId="3" applyFont="1"/>
    <xf numFmtId="4" fontId="6" fillId="0" borderId="0" xfId="3" applyNumberFormat="1" applyFont="1"/>
    <xf numFmtId="164" fontId="68" fillId="0" borderId="0" xfId="0" applyNumberFormat="1" applyFont="1"/>
    <xf numFmtId="164" fontId="68" fillId="0" borderId="0" xfId="0" applyNumberFormat="1" applyFont="1" applyAlignment="1">
      <alignment horizontal="center"/>
    </xf>
    <xf numFmtId="2" fontId="68" fillId="7" borderId="0" xfId="0" applyNumberFormat="1" applyFont="1" applyFill="1" applyAlignment="1">
      <alignment horizontal="center"/>
    </xf>
    <xf numFmtId="2" fontId="68" fillId="0" borderId="0" xfId="0" applyNumberFormat="1" applyFont="1" applyAlignment="1">
      <alignment horizontal="center"/>
    </xf>
    <xf numFmtId="43" fontId="53" fillId="0" borderId="0" xfId="1" applyFont="1" applyBorder="1" applyAlignment="1">
      <alignment horizontal="center"/>
    </xf>
    <xf numFmtId="43" fontId="10" fillId="0" borderId="0" xfId="0" applyNumberFormat="1" applyFont="1"/>
    <xf numFmtId="4" fontId="13" fillId="0" borderId="1" xfId="3" applyNumberFormat="1" applyFont="1" applyBorder="1" applyAlignment="1">
      <alignment horizontal="center" vertical="center" wrapText="1"/>
    </xf>
    <xf numFmtId="43" fontId="9" fillId="0" borderId="10" xfId="0" applyNumberFormat="1" applyFont="1" applyBorder="1" applyAlignment="1">
      <alignment horizontal="center" vertical="center"/>
    </xf>
    <xf numFmtId="4" fontId="10" fillId="0" borderId="1" xfId="0" applyNumberFormat="1" applyFont="1" applyBorder="1"/>
    <xf numFmtId="4" fontId="68" fillId="7" borderId="1" xfId="0" applyNumberFormat="1" applyFont="1" applyFill="1" applyBorder="1"/>
    <xf numFmtId="4" fontId="68" fillId="7" borderId="0" xfId="0" applyNumberFormat="1" applyFont="1" applyFill="1"/>
    <xf numFmtId="4" fontId="68" fillId="0" borderId="0" xfId="0" applyNumberFormat="1" applyFont="1"/>
    <xf numFmtId="2" fontId="10" fillId="0" borderId="1" xfId="0" applyNumberFormat="1" applyFont="1" applyBorder="1"/>
    <xf numFmtId="0" fontId="86" fillId="2" borderId="0" xfId="0" applyFont="1" applyFill="1" applyAlignment="1">
      <alignment horizontal="center"/>
    </xf>
    <xf numFmtId="0" fontId="86" fillId="2" borderId="0" xfId="0" applyFont="1" applyFill="1"/>
    <xf numFmtId="0" fontId="10" fillId="2" borderId="0" xfId="0" applyFont="1" applyFill="1"/>
    <xf numFmtId="0" fontId="99" fillId="2" borderId="0" xfId="0" applyFont="1" applyFill="1"/>
    <xf numFmtId="164" fontId="101" fillId="7" borderId="0" xfId="3" applyNumberFormat="1" applyFont="1" applyFill="1" applyAlignment="1">
      <alignment horizontal="center" vertical="center" wrapText="1"/>
    </xf>
    <xf numFmtId="43" fontId="102" fillId="7" borderId="1" xfId="1" applyFont="1" applyFill="1" applyBorder="1" applyAlignment="1">
      <alignment horizontal="center"/>
    </xf>
    <xf numFmtId="43" fontId="102" fillId="7" borderId="1" xfId="0" applyNumberFormat="1" applyFont="1" applyFill="1" applyBorder="1"/>
    <xf numFmtId="165" fontId="10" fillId="0" borderId="1" xfId="0" applyNumberFormat="1" applyFont="1" applyBorder="1"/>
    <xf numFmtId="165" fontId="10" fillId="0" borderId="0" xfId="0" applyNumberFormat="1" applyFont="1"/>
    <xf numFmtId="4" fontId="13" fillId="0" borderId="1" xfId="3" applyNumberFormat="1" applyFont="1" applyBorder="1" applyAlignment="1">
      <alignment horizontal="right" vertical="center" wrapText="1"/>
    </xf>
    <xf numFmtId="0" fontId="10" fillId="2" borderId="0" xfId="0" applyFont="1" applyFill="1" applyAlignment="1">
      <alignment horizontal="center"/>
    </xf>
    <xf numFmtId="43" fontId="10" fillId="0" borderId="1" xfId="1" applyFont="1" applyBorder="1" applyAlignment="1">
      <alignment horizontal="center" vertical="center"/>
    </xf>
    <xf numFmtId="43" fontId="10" fillId="0" borderId="1" xfId="0" applyNumberFormat="1" applyFont="1" applyBorder="1" applyAlignment="1">
      <alignment horizontal="center" vertical="center"/>
    </xf>
    <xf numFmtId="43" fontId="68" fillId="7" borderId="1" xfId="1" applyFont="1" applyFill="1" applyBorder="1" applyAlignment="1">
      <alignment horizontal="center"/>
    </xf>
    <xf numFmtId="0" fontId="68" fillId="7" borderId="1" xfId="0" applyFont="1" applyFill="1" applyBorder="1" applyAlignment="1">
      <alignment horizontal="center" vertical="center" wrapText="1"/>
    </xf>
    <xf numFmtId="0" fontId="4" fillId="0" borderId="1" xfId="0" applyFont="1" applyBorder="1" applyAlignment="1">
      <alignment horizontal="right"/>
    </xf>
    <xf numFmtId="43" fontId="4" fillId="0" borderId="10" xfId="0" applyNumberFormat="1" applyFont="1" applyBorder="1" applyAlignment="1">
      <alignment horizontal="center" vertical="center"/>
    </xf>
    <xf numFmtId="176" fontId="7" fillId="0" borderId="1" xfId="3" applyNumberFormat="1" applyFont="1" applyBorder="1" applyAlignment="1">
      <alignment horizontal="center"/>
    </xf>
    <xf numFmtId="4" fontId="101" fillId="7" borderId="1" xfId="3" applyNumberFormat="1" applyFont="1" applyFill="1" applyBorder="1" applyAlignment="1">
      <alignment horizontal="center" vertical="center" wrapText="1"/>
    </xf>
    <xf numFmtId="0" fontId="58" fillId="0" borderId="0" xfId="0" applyFont="1" applyAlignment="1">
      <alignment horizontal="center" vertical="center" wrapText="1"/>
    </xf>
    <xf numFmtId="164" fontId="68" fillId="2" borderId="0" xfId="0" applyNumberFormat="1" applyFont="1" applyFill="1" applyAlignment="1">
      <alignment horizontal="center"/>
    </xf>
    <xf numFmtId="0" fontId="53" fillId="0" borderId="0" xfId="0" applyFont="1" applyAlignment="1">
      <alignment horizontal="center" vertical="center" wrapText="1"/>
    </xf>
    <xf numFmtId="0" fontId="103" fillId="7" borderId="0" xfId="0" applyFont="1" applyFill="1"/>
    <xf numFmtId="0" fontId="103" fillId="0" borderId="0" xfId="0" applyFont="1"/>
    <xf numFmtId="0" fontId="103" fillId="7" borderId="0" xfId="0" quotePrefix="1" applyFont="1" applyFill="1"/>
    <xf numFmtId="164" fontId="68" fillId="7" borderId="0" xfId="0" quotePrefix="1" applyNumberFormat="1" applyFont="1" applyFill="1" applyAlignment="1">
      <alignment horizontal="center"/>
    </xf>
    <xf numFmtId="0" fontId="88" fillId="2" borderId="0" xfId="0" applyFont="1" applyFill="1"/>
    <xf numFmtId="164" fontId="88" fillId="2" borderId="0" xfId="0" applyNumberFormat="1" applyFont="1" applyFill="1"/>
    <xf numFmtId="4" fontId="6" fillId="0" borderId="1" xfId="3" applyNumberFormat="1" applyFont="1" applyBorder="1" applyAlignment="1">
      <alignment horizontal="center" vertical="center"/>
    </xf>
    <xf numFmtId="0" fontId="86" fillId="0" borderId="0" xfId="0" applyFont="1" applyAlignment="1">
      <alignment horizontal="center"/>
    </xf>
    <xf numFmtId="0" fontId="85" fillId="2" borderId="0" xfId="0" applyFont="1" applyFill="1" applyAlignment="1">
      <alignment horizontal="center" vertical="center"/>
    </xf>
    <xf numFmtId="164" fontId="68" fillId="7" borderId="1" xfId="0" applyNumberFormat="1" applyFont="1" applyFill="1" applyBorder="1" applyAlignment="1">
      <alignment horizontal="center" vertical="center" wrapText="1"/>
    </xf>
    <xf numFmtId="0" fontId="10" fillId="0" borderId="0" xfId="0" applyFont="1" applyAlignment="1">
      <alignment horizontal="left" vertical="center" wrapText="1"/>
    </xf>
    <xf numFmtId="0" fontId="83" fillId="0" borderId="0" xfId="0" applyFont="1" applyAlignment="1">
      <alignment horizontal="center"/>
    </xf>
    <xf numFmtId="43" fontId="68" fillId="7" borderId="0" xfId="1" applyFont="1" applyFill="1" applyBorder="1"/>
    <xf numFmtId="43" fontId="68" fillId="7" borderId="1" xfId="0" applyNumberFormat="1" applyFont="1" applyFill="1" applyBorder="1" applyAlignment="1">
      <alignment horizontal="center" vertical="center" wrapText="1"/>
    </xf>
    <xf numFmtId="164" fontId="6" fillId="0" borderId="0" xfId="3" applyNumberFormat="1" applyFont="1" applyAlignment="1">
      <alignment horizontal="center" vertical="center" wrapText="1"/>
    </xf>
    <xf numFmtId="0" fontId="67" fillId="0" borderId="0" xfId="0" applyFont="1" applyAlignment="1">
      <alignment horizontal="center" vertical="center" wrapText="1"/>
    </xf>
    <xf numFmtId="0" fontId="84" fillId="0" borderId="0" xfId="0" applyFont="1" applyAlignment="1">
      <alignment horizontal="center" vertical="center" wrapText="1"/>
    </xf>
    <xf numFmtId="164" fontId="68" fillId="0" borderId="0" xfId="0" applyNumberFormat="1" applyFont="1" applyAlignment="1">
      <alignment horizontal="center" vertical="center" wrapText="1"/>
    </xf>
    <xf numFmtId="0" fontId="103" fillId="7" borderId="0" xfId="0" quotePrefix="1" applyFont="1" applyFill="1" applyAlignment="1">
      <alignment horizontal="center" vertical="center" wrapText="1"/>
    </xf>
    <xf numFmtId="0" fontId="103" fillId="0" borderId="0" xfId="0" quotePrefix="1" applyFont="1" applyAlignment="1">
      <alignment horizontal="center" vertical="center" wrapText="1"/>
    </xf>
    <xf numFmtId="0" fontId="103" fillId="0" borderId="0" xfId="0" applyFont="1" applyAlignment="1">
      <alignment horizontal="center" vertical="center" wrapText="1"/>
    </xf>
    <xf numFmtId="43" fontId="102" fillId="7" borderId="1" xfId="1" applyFont="1" applyFill="1" applyBorder="1" applyAlignment="1">
      <alignment horizontal="center" vertical="center" wrapText="1"/>
    </xf>
    <xf numFmtId="43" fontId="10" fillId="0" borderId="0" xfId="1" applyFont="1" applyBorder="1" applyAlignment="1">
      <alignment horizontal="center" vertical="center" wrapText="1"/>
    </xf>
    <xf numFmtId="0" fontId="10" fillId="0" borderId="0" xfId="1" applyNumberFormat="1" applyFont="1" applyBorder="1" applyAlignment="1">
      <alignment horizontal="center" vertical="center" wrapText="1"/>
    </xf>
    <xf numFmtId="9" fontId="10" fillId="0" borderId="1" xfId="1" applyNumberFormat="1" applyFont="1" applyBorder="1" applyAlignment="1">
      <alignment horizontal="center" vertical="center" wrapText="1"/>
    </xf>
    <xf numFmtId="0" fontId="10" fillId="0" borderId="1" xfId="1" applyNumberFormat="1" applyFont="1" applyBorder="1" applyAlignment="1">
      <alignment horizontal="center" vertical="center" wrapText="1"/>
    </xf>
    <xf numFmtId="0" fontId="53" fillId="0" borderId="1" xfId="1" applyNumberFormat="1" applyFont="1" applyBorder="1" applyAlignment="1">
      <alignment horizontal="center" vertical="center" wrapText="1"/>
    </xf>
    <xf numFmtId="43" fontId="102" fillId="0" borderId="0" xfId="0" applyNumberFormat="1" applyFont="1"/>
    <xf numFmtId="0" fontId="68" fillId="7" borderId="0" xfId="0" applyFont="1" applyFill="1" applyAlignment="1">
      <alignment horizontal="center" vertical="center" wrapText="1"/>
    </xf>
    <xf numFmtId="43" fontId="68" fillId="0" borderId="0" xfId="0" applyNumberFormat="1" applyFont="1" applyAlignment="1">
      <alignment horizontal="center" vertical="center" wrapText="1"/>
    </xf>
    <xf numFmtId="4" fontId="106" fillId="7" borderId="10" xfId="0" applyNumberFormat="1" applyFont="1" applyFill="1" applyBorder="1" applyAlignment="1">
      <alignment horizontal="center" vertical="center"/>
    </xf>
    <xf numFmtId="2" fontId="107" fillId="7" borderId="10" xfId="0" applyNumberFormat="1" applyFont="1" applyFill="1" applyBorder="1" applyAlignment="1">
      <alignment horizontal="center" vertical="center"/>
    </xf>
    <xf numFmtId="0" fontId="56" fillId="7" borderId="0" xfId="0" applyFont="1" applyFill="1" applyAlignment="1">
      <alignment horizontal="center" vertical="center" wrapText="1"/>
    </xf>
    <xf numFmtId="4" fontId="56" fillId="7" borderId="1" xfId="0" applyNumberFormat="1" applyFont="1" applyFill="1" applyBorder="1"/>
    <xf numFmtId="0" fontId="108" fillId="2" borderId="0" xfId="0" applyFont="1" applyFill="1"/>
    <xf numFmtId="0" fontId="109" fillId="2" borderId="0" xfId="0" applyFont="1" applyFill="1"/>
    <xf numFmtId="4" fontId="57" fillId="7" borderId="1" xfId="0" applyNumberFormat="1" applyFont="1" applyFill="1" applyBorder="1"/>
    <xf numFmtId="0" fontId="99" fillId="2" borderId="0" xfId="0" applyFont="1" applyFill="1" applyAlignment="1">
      <alignment horizontal="center"/>
    </xf>
    <xf numFmtId="0" fontId="109" fillId="2" borderId="0" xfId="0" applyFont="1" applyFill="1" applyAlignment="1">
      <alignment horizontal="center"/>
    </xf>
    <xf numFmtId="0" fontId="57" fillId="7" borderId="1" xfId="0" applyFont="1" applyFill="1" applyBorder="1" applyAlignment="1">
      <alignment horizontal="center"/>
    </xf>
    <xf numFmtId="43" fontId="56" fillId="7" borderId="0" xfId="1" applyFont="1" applyFill="1" applyBorder="1"/>
    <xf numFmtId="43" fontId="56" fillId="0" borderId="0" xfId="1" applyFont="1" applyFill="1" applyBorder="1"/>
    <xf numFmtId="164" fontId="56" fillId="7" borderId="1" xfId="0" applyNumberFormat="1" applyFont="1" applyFill="1" applyBorder="1"/>
    <xf numFmtId="0" fontId="58" fillId="2" borderId="0" xfId="0" applyFont="1" applyFill="1"/>
    <xf numFmtId="0" fontId="5" fillId="2" borderId="0" xfId="0" applyFont="1" applyFill="1"/>
    <xf numFmtId="43" fontId="54" fillId="0" borderId="1" xfId="0" applyNumberFormat="1" applyFont="1" applyBorder="1"/>
    <xf numFmtId="43" fontId="56" fillId="7" borderId="1" xfId="1" applyFont="1" applyFill="1" applyBorder="1" applyAlignment="1">
      <alignment horizontal="center"/>
    </xf>
    <xf numFmtId="173" fontId="56" fillId="7" borderId="1" xfId="2" applyNumberFormat="1" applyFont="1" applyFill="1" applyBorder="1" applyAlignment="1">
      <alignment horizontal="center"/>
    </xf>
    <xf numFmtId="43" fontId="54" fillId="0" borderId="0" xfId="1" applyFont="1" applyBorder="1"/>
    <xf numFmtId="10" fontId="56" fillId="0" borderId="1" xfId="2" applyNumberFormat="1" applyFont="1" applyFill="1" applyBorder="1" applyAlignment="1">
      <alignment horizontal="center"/>
    </xf>
    <xf numFmtId="4" fontId="57" fillId="7" borderId="15" xfId="0" applyNumberFormat="1" applyFont="1" applyFill="1" applyBorder="1"/>
    <xf numFmtId="4" fontId="57" fillId="0" borderId="0" xfId="0" applyNumberFormat="1" applyFont="1"/>
    <xf numFmtId="0" fontId="66" fillId="0" borderId="1" xfId="0" applyFont="1" applyBorder="1"/>
    <xf numFmtId="9" fontId="56" fillId="7" borderId="1" xfId="2" applyFont="1" applyFill="1" applyBorder="1"/>
    <xf numFmtId="173" fontId="56" fillId="7" borderId="1" xfId="2" applyNumberFormat="1" applyFont="1" applyFill="1" applyBorder="1"/>
    <xf numFmtId="173" fontId="56" fillId="7" borderId="7" xfId="2" applyNumberFormat="1" applyFont="1" applyFill="1" applyBorder="1"/>
    <xf numFmtId="173" fontId="56" fillId="0" borderId="5" xfId="2" applyNumberFormat="1" applyFont="1" applyFill="1" applyBorder="1"/>
    <xf numFmtId="0" fontId="99" fillId="0" borderId="0" xfId="0" applyFont="1"/>
    <xf numFmtId="0" fontId="108" fillId="0" borderId="0" xfId="0" applyFont="1"/>
    <xf numFmtId="0" fontId="61" fillId="0" borderId="0" xfId="0" applyFont="1"/>
    <xf numFmtId="0" fontId="57" fillId="0" borderId="0" xfId="0" quotePrefix="1" applyFont="1"/>
    <xf numFmtId="0" fontId="110" fillId="2" borderId="0" xfId="0" applyFont="1" applyFill="1"/>
    <xf numFmtId="0" fontId="61" fillId="0" borderId="0" xfId="0" applyFont="1" applyAlignment="1">
      <alignment horizontal="center"/>
    </xf>
    <xf numFmtId="43" fontId="57" fillId="7" borderId="1" xfId="0" applyNumberFormat="1" applyFont="1" applyFill="1" applyBorder="1"/>
    <xf numFmtId="0" fontId="84" fillId="2" borderId="0" xfId="0" applyFont="1" applyFill="1"/>
    <xf numFmtId="4" fontId="56" fillId="0" borderId="0" xfId="0" applyNumberFormat="1" applyFont="1" applyAlignment="1">
      <alignment horizontal="center"/>
    </xf>
    <xf numFmtId="4" fontId="57" fillId="7" borderId="1" xfId="0" applyNumberFormat="1" applyFont="1" applyFill="1" applyBorder="1" applyAlignment="1">
      <alignment horizontal="center"/>
    </xf>
    <xf numFmtId="0" fontId="111" fillId="2" borderId="0" xfId="0" applyFont="1" applyFill="1"/>
    <xf numFmtId="14" fontId="7" fillId="0" borderId="0" xfId="3" applyNumberFormat="1" applyFont="1" applyAlignment="1">
      <alignment horizontal="center"/>
    </xf>
    <xf numFmtId="0" fontId="112" fillId="2" borderId="0" xfId="0" applyFont="1" applyFill="1"/>
    <xf numFmtId="10" fontId="56" fillId="7" borderId="1" xfId="2" applyNumberFormat="1" applyFont="1" applyFill="1" applyBorder="1" applyAlignment="1">
      <alignment horizontal="center" vertical="center"/>
    </xf>
    <xf numFmtId="0" fontId="109" fillId="0" borderId="0" xfId="0" applyFont="1"/>
    <xf numFmtId="4" fontId="56" fillId="0" borderId="0" xfId="0" applyNumberFormat="1" applyFont="1"/>
    <xf numFmtId="43" fontId="56" fillId="7" borderId="1" xfId="0" applyNumberFormat="1" applyFont="1" applyFill="1" applyBorder="1" applyAlignment="1">
      <alignment horizontal="center"/>
    </xf>
    <xf numFmtId="0" fontId="109" fillId="0" borderId="0" xfId="0" applyFont="1" applyAlignment="1">
      <alignment horizontal="left"/>
    </xf>
    <xf numFmtId="10" fontId="56" fillId="7" borderId="0" xfId="2" applyNumberFormat="1" applyFont="1" applyFill="1"/>
    <xf numFmtId="0" fontId="54" fillId="0" borderId="7" xfId="0" applyFont="1" applyBorder="1" applyAlignment="1">
      <alignment horizontal="center"/>
    </xf>
    <xf numFmtId="0" fontId="7" fillId="0" borderId="7" xfId="3" applyFont="1" applyBorder="1" applyAlignment="1">
      <alignment horizontal="center"/>
    </xf>
    <xf numFmtId="0" fontId="7" fillId="0" borderId="8" xfId="3" applyFont="1" applyBorder="1" applyAlignment="1">
      <alignment horizontal="center"/>
    </xf>
    <xf numFmtId="0" fontId="7" fillId="0" borderId="9" xfId="3" applyFont="1" applyBorder="1" applyAlignment="1">
      <alignment horizontal="center"/>
    </xf>
    <xf numFmtId="3" fontId="6" fillId="0" borderId="7" xfId="3" applyNumberFormat="1" applyFont="1" applyBorder="1" applyAlignment="1">
      <alignment horizontal="center"/>
    </xf>
    <xf numFmtId="3" fontId="6" fillId="0" borderId="8" xfId="3" applyNumberFormat="1" applyFont="1" applyBorder="1" applyAlignment="1">
      <alignment horizontal="center"/>
    </xf>
    <xf numFmtId="3" fontId="6" fillId="0" borderId="9" xfId="3" applyNumberFormat="1" applyFont="1" applyBorder="1" applyAlignment="1">
      <alignment horizontal="center"/>
    </xf>
    <xf numFmtId="0" fontId="6" fillId="0" borderId="12" xfId="3" applyFont="1" applyBorder="1" applyAlignment="1">
      <alignment horizontal="center"/>
    </xf>
    <xf numFmtId="0" fontId="6" fillId="0" borderId="9" xfId="3" applyFont="1" applyBorder="1" applyAlignment="1">
      <alignment horizontal="center"/>
    </xf>
    <xf numFmtId="0" fontId="6" fillId="0" borderId="7" xfId="0" applyFont="1" applyBorder="1" applyAlignment="1">
      <alignment horizontal="left"/>
    </xf>
    <xf numFmtId="0" fontId="6" fillId="0" borderId="9" xfId="0" applyFont="1" applyBorder="1" applyAlignment="1">
      <alignment horizontal="left"/>
    </xf>
    <xf numFmtId="0" fontId="6" fillId="0" borderId="7" xfId="3" applyFont="1" applyBorder="1" applyAlignment="1">
      <alignment horizontal="center"/>
    </xf>
    <xf numFmtId="9" fontId="68" fillId="7" borderId="1" xfId="0" applyNumberFormat="1" applyFont="1" applyFill="1" applyBorder="1" applyAlignment="1">
      <alignment horizontal="center" vertical="center" wrapText="1"/>
    </xf>
    <xf numFmtId="10" fontId="68" fillId="7" borderId="1" xfId="0" applyNumberFormat="1" applyFont="1" applyFill="1" applyBorder="1" applyAlignment="1">
      <alignment horizontal="center" vertical="center" wrapText="1"/>
    </xf>
    <xf numFmtId="0" fontId="115" fillId="2" borderId="0" xfId="0" applyFont="1" applyFill="1"/>
    <xf numFmtId="0" fontId="86" fillId="2" borderId="0" xfId="0" applyFont="1" applyFill="1" applyAlignment="1">
      <alignment horizontal="left"/>
    </xf>
    <xf numFmtId="43" fontId="84" fillId="0" borderId="0" xfId="1" applyFont="1" applyBorder="1"/>
    <xf numFmtId="0" fontId="112" fillId="2" borderId="0" xfId="0" applyFont="1" applyFill="1" applyAlignment="1">
      <alignment horizontal="center"/>
    </xf>
    <xf numFmtId="0" fontId="112" fillId="2" borderId="6" xfId="0" applyFont="1" applyFill="1" applyBorder="1"/>
    <xf numFmtId="0" fontId="99" fillId="0" borderId="0" xfId="0" applyFont="1" applyAlignment="1">
      <alignment horizontal="center"/>
    </xf>
    <xf numFmtId="0" fontId="61" fillId="0" borderId="1" xfId="0" applyFont="1" applyBorder="1"/>
    <xf numFmtId="0" fontId="51" fillId="0" borderId="0" xfId="0" applyFont="1" applyAlignment="1">
      <alignment horizontal="center" vertical="center" wrapText="1"/>
    </xf>
    <xf numFmtId="43" fontId="54" fillId="0" borderId="0" xfId="1" applyFont="1" applyBorder="1" applyAlignment="1">
      <alignment horizontal="center" vertical="center" wrapText="1"/>
    </xf>
    <xf numFmtId="9" fontId="54" fillId="0" borderId="1" xfId="1" applyNumberFormat="1" applyFont="1" applyBorder="1" applyAlignment="1">
      <alignment horizontal="center" vertical="center" wrapText="1"/>
    </xf>
    <xf numFmtId="0" fontId="51" fillId="0" borderId="1" xfId="1" applyNumberFormat="1" applyFont="1" applyBorder="1" applyAlignment="1">
      <alignment horizontal="center" vertical="center" wrapText="1"/>
    </xf>
    <xf numFmtId="9" fontId="54" fillId="0" borderId="1" xfId="0" applyNumberFormat="1" applyFont="1" applyBorder="1" applyAlignment="1">
      <alignment horizontal="center" vertical="center" wrapText="1"/>
    </xf>
    <xf numFmtId="0" fontId="54" fillId="0" borderId="0" xfId="1" applyNumberFormat="1" applyFont="1" applyBorder="1" applyAlignment="1">
      <alignment horizontal="center" vertical="center" wrapText="1"/>
    </xf>
    <xf numFmtId="0" fontId="54" fillId="0" borderId="1" xfId="1" applyNumberFormat="1" applyFont="1" applyBorder="1" applyAlignment="1">
      <alignment horizontal="center" vertical="center" wrapText="1"/>
    </xf>
    <xf numFmtId="164" fontId="54" fillId="0" borderId="1" xfId="0" applyNumberFormat="1" applyFont="1" applyBorder="1" applyAlignment="1">
      <alignment horizontal="center" vertical="center" wrapText="1"/>
    </xf>
    <xf numFmtId="0" fontId="61" fillId="0" borderId="1" xfId="0" applyFont="1" applyBorder="1" applyAlignment="1">
      <alignment horizontal="center"/>
    </xf>
    <xf numFmtId="0" fontId="69" fillId="0" borderId="1" xfId="0" applyFont="1" applyBorder="1" applyAlignment="1">
      <alignment horizontal="center"/>
    </xf>
    <xf numFmtId="0" fontId="54" fillId="0" borderId="9" xfId="0" applyFont="1" applyBorder="1"/>
    <xf numFmtId="0" fontId="69" fillId="0" borderId="9" xfId="0" applyFont="1" applyBorder="1" applyAlignment="1">
      <alignment horizontal="center"/>
    </xf>
    <xf numFmtId="0" fontId="69" fillId="2" borderId="9" xfId="0" applyFont="1" applyFill="1" applyBorder="1" applyAlignment="1">
      <alignment horizontal="center"/>
    </xf>
    <xf numFmtId="0" fontId="61" fillId="0" borderId="9" xfId="0" applyFont="1" applyBorder="1" applyAlignment="1">
      <alignment horizontal="center"/>
    </xf>
    <xf numFmtId="0" fontId="69" fillId="10" borderId="9" xfId="0" applyFont="1" applyFill="1" applyBorder="1" applyAlignment="1">
      <alignment horizontal="center"/>
    </xf>
    <xf numFmtId="0" fontId="54" fillId="10" borderId="1" xfId="0" applyFont="1" applyFill="1" applyBorder="1" applyAlignment="1">
      <alignment horizontal="center"/>
    </xf>
    <xf numFmtId="164" fontId="61" fillId="0" borderId="1" xfId="0" applyNumberFormat="1" applyFont="1" applyBorder="1"/>
    <xf numFmtId="164" fontId="54" fillId="0" borderId="1" xfId="0" applyNumberFormat="1" applyFont="1" applyBorder="1" applyAlignment="1">
      <alignment horizontal="center"/>
    </xf>
    <xf numFmtId="2" fontId="54" fillId="0" borderId="0" xfId="0" applyNumberFormat="1" applyFont="1" applyAlignment="1">
      <alignment horizontal="center"/>
    </xf>
    <xf numFmtId="43" fontId="51" fillId="0" borderId="1" xfId="1" applyFont="1" applyBorder="1" applyAlignment="1">
      <alignment horizontal="center"/>
    </xf>
    <xf numFmtId="0" fontId="55" fillId="0" borderId="0" xfId="0" applyFont="1" applyAlignment="1">
      <alignment horizontal="center"/>
    </xf>
    <xf numFmtId="164" fontId="61" fillId="0" borderId="1" xfId="0" applyNumberFormat="1" applyFont="1" applyBorder="1" applyAlignment="1">
      <alignment horizontal="center"/>
    </xf>
    <xf numFmtId="4" fontId="56" fillId="7" borderId="1" xfId="0" applyNumberFormat="1" applyFont="1" applyFill="1" applyBorder="1" applyAlignment="1">
      <alignment horizontal="center" vertical="center" wrapText="1"/>
    </xf>
    <xf numFmtId="43" fontId="56" fillId="7" borderId="1" xfId="0" applyNumberFormat="1" applyFont="1" applyFill="1" applyBorder="1" applyAlignment="1">
      <alignment horizontal="center" vertical="center" wrapText="1"/>
    </xf>
    <xf numFmtId="43" fontId="56" fillId="0" borderId="0" xfId="0" applyNumberFormat="1" applyFont="1" applyAlignment="1">
      <alignment horizontal="center" vertical="center" wrapText="1"/>
    </xf>
    <xf numFmtId="164" fontId="56" fillId="7" borderId="1" xfId="0" applyNumberFormat="1" applyFont="1" applyFill="1" applyBorder="1" applyAlignment="1">
      <alignment horizontal="center" vertical="center" wrapText="1"/>
    </xf>
    <xf numFmtId="0" fontId="61" fillId="0" borderId="0" xfId="0" applyFont="1" applyAlignment="1">
      <alignment horizontal="center" vertical="center" wrapText="1"/>
    </xf>
    <xf numFmtId="164" fontId="56" fillId="0" borderId="0" xfId="0" applyNumberFormat="1" applyFont="1" applyAlignment="1">
      <alignment horizontal="center" vertical="center" wrapText="1"/>
    </xf>
    <xf numFmtId="0" fontId="69" fillId="0" borderId="0" xfId="0" applyFont="1" applyAlignment="1">
      <alignment horizontal="center"/>
    </xf>
    <xf numFmtId="43" fontId="57" fillId="7" borderId="1" xfId="1" applyFont="1" applyFill="1" applyBorder="1" applyAlignment="1">
      <alignment horizontal="center" vertical="center" wrapText="1"/>
    </xf>
    <xf numFmtId="4" fontId="56" fillId="7" borderId="0" xfId="0" applyNumberFormat="1" applyFont="1" applyFill="1"/>
    <xf numFmtId="165" fontId="54" fillId="0" borderId="1" xfId="0" applyNumberFormat="1" applyFont="1" applyBorder="1"/>
    <xf numFmtId="165" fontId="54" fillId="0" borderId="0" xfId="0" applyNumberFormat="1" applyFont="1"/>
    <xf numFmtId="0" fontId="58" fillId="0" borderId="0" xfId="0" quotePrefix="1" applyFont="1" applyAlignment="1">
      <alignment horizontal="center" vertical="center" wrapText="1"/>
    </xf>
    <xf numFmtId="4" fontId="56" fillId="7" borderId="7" xfId="0" applyNumberFormat="1" applyFont="1" applyFill="1" applyBorder="1"/>
    <xf numFmtId="43" fontId="57" fillId="7" borderId="1" xfId="1" applyFont="1" applyFill="1" applyBorder="1" applyAlignment="1">
      <alignment horizontal="center"/>
    </xf>
    <xf numFmtId="4" fontId="56" fillId="7" borderId="10" xfId="0" applyNumberFormat="1" applyFont="1" applyFill="1" applyBorder="1"/>
    <xf numFmtId="0" fontId="117" fillId="0" borderId="1" xfId="0" applyFont="1" applyBorder="1" applyAlignment="1">
      <alignment horizontal="center" vertical="center" wrapText="1"/>
    </xf>
    <xf numFmtId="4" fontId="61" fillId="0" borderId="0" xfId="3" applyNumberFormat="1" applyFont="1" applyAlignment="1">
      <alignment horizontal="center" vertical="center" wrapText="1"/>
    </xf>
    <xf numFmtId="4" fontId="61" fillId="0" borderId="0" xfId="3" applyNumberFormat="1" applyFont="1"/>
    <xf numFmtId="0" fontId="10" fillId="0" borderId="16" xfId="0" applyFont="1" applyBorder="1"/>
    <xf numFmtId="0" fontId="10" fillId="0" borderId="14" xfId="0" applyFont="1" applyBorder="1"/>
    <xf numFmtId="4" fontId="10" fillId="0" borderId="14" xfId="0" applyNumberFormat="1" applyFont="1" applyBorder="1"/>
    <xf numFmtId="0" fontId="10" fillId="0" borderId="17" xfId="0" applyFont="1" applyBorder="1"/>
    <xf numFmtId="0" fontId="10" fillId="2" borderId="5" xfId="0" applyFont="1" applyFill="1" applyBorder="1"/>
    <xf numFmtId="164" fontId="0" fillId="0" borderId="0" xfId="0" applyNumberFormat="1"/>
    <xf numFmtId="0" fontId="10" fillId="0" borderId="6" xfId="0" applyFont="1" applyBorder="1"/>
    <xf numFmtId="0" fontId="10" fillId="0" borderId="5" xfId="0" applyFont="1" applyBorder="1"/>
    <xf numFmtId="43" fontId="0" fillId="0" borderId="0" xfId="0" applyNumberFormat="1"/>
    <xf numFmtId="0" fontId="10" fillId="0" borderId="3" xfId="0" applyFont="1" applyBorder="1"/>
    <xf numFmtId="0" fontId="10" fillId="0" borderId="2" xfId="0" applyFont="1" applyBorder="1"/>
    <xf numFmtId="0" fontId="10" fillId="0" borderId="4" xfId="0" applyFont="1" applyBorder="1"/>
    <xf numFmtId="4" fontId="6" fillId="2" borderId="1" xfId="3" applyNumberFormat="1" applyFont="1" applyFill="1" applyBorder="1"/>
    <xf numFmtId="43" fontId="113" fillId="7" borderId="0" xfId="0" applyNumberFormat="1" applyFont="1" applyFill="1"/>
    <xf numFmtId="4" fontId="102" fillId="7" borderId="14" xfId="0" applyNumberFormat="1" applyFont="1" applyFill="1" applyBorder="1"/>
    <xf numFmtId="4" fontId="53" fillId="0" borderId="0" xfId="0" applyNumberFormat="1" applyFont="1"/>
    <xf numFmtId="43" fontId="0" fillId="0" borderId="1" xfId="0" applyNumberFormat="1" applyBorder="1"/>
    <xf numFmtId="4" fontId="53" fillId="0" borderId="0" xfId="0" applyNumberFormat="1" applyFont="1" applyAlignment="1">
      <alignment horizontal="center"/>
    </xf>
    <xf numFmtId="164" fontId="6" fillId="0" borderId="35" xfId="3" quotePrefix="1" applyNumberFormat="1" applyFont="1" applyBorder="1" applyAlignment="1">
      <alignment horizontal="center" vertical="center" wrapText="1"/>
    </xf>
    <xf numFmtId="164" fontId="6" fillId="0" borderId="1" xfId="3" applyNumberFormat="1" applyFont="1" applyBorder="1" applyAlignment="1">
      <alignment vertical="center" wrapText="1"/>
    </xf>
    <xf numFmtId="10" fontId="56" fillId="7" borderId="1" xfId="0" applyNumberFormat="1" applyFont="1" applyFill="1" applyBorder="1" applyAlignment="1">
      <alignment horizontal="center" vertical="center" wrapText="1"/>
    </xf>
    <xf numFmtId="0" fontId="56" fillId="7" borderId="1" xfId="0" applyFont="1" applyFill="1" applyBorder="1" applyAlignment="1">
      <alignment horizontal="center" vertical="center" wrapText="1"/>
    </xf>
    <xf numFmtId="9" fontId="56" fillId="7" borderId="1" xfId="0" applyNumberFormat="1" applyFont="1" applyFill="1" applyBorder="1" applyAlignment="1">
      <alignment horizontal="center" vertical="center" wrapText="1"/>
    </xf>
    <xf numFmtId="14" fontId="54" fillId="0" borderId="0" xfId="0" applyNumberFormat="1" applyFont="1" applyAlignment="1">
      <alignment horizontal="center"/>
    </xf>
    <xf numFmtId="2" fontId="57" fillId="7" borderId="1" xfId="0" applyNumberFormat="1" applyFont="1" applyFill="1" applyBorder="1"/>
    <xf numFmtId="2" fontId="56" fillId="7" borderId="1" xfId="0" applyNumberFormat="1" applyFont="1" applyFill="1" applyBorder="1"/>
    <xf numFmtId="2" fontId="56" fillId="0" borderId="0" xfId="0" applyNumberFormat="1" applyFont="1"/>
    <xf numFmtId="164" fontId="57" fillId="7" borderId="1" xfId="0" applyNumberFormat="1" applyFont="1" applyFill="1" applyBorder="1"/>
    <xf numFmtId="4" fontId="13" fillId="0" borderId="1" xfId="0" applyNumberFormat="1" applyFont="1" applyBorder="1" applyAlignment="1">
      <alignment horizontal="center" vertical="center"/>
    </xf>
    <xf numFmtId="0" fontId="99" fillId="0" borderId="0" xfId="0" applyFont="1" applyAlignment="1">
      <alignment horizontal="center" vertical="center" wrapText="1"/>
    </xf>
    <xf numFmtId="0" fontId="56" fillId="0" borderId="3" xfId="0" applyFont="1" applyBorder="1" applyAlignment="1">
      <alignment horizontal="center"/>
    </xf>
    <xf numFmtId="43" fontId="54" fillId="0" borderId="7" xfId="1" applyFont="1" applyBorder="1"/>
    <xf numFmtId="0" fontId="56" fillId="7" borderId="7" xfId="0" applyFont="1" applyFill="1" applyBorder="1"/>
    <xf numFmtId="4" fontId="54" fillId="0" borderId="7" xfId="0" applyNumberFormat="1" applyFont="1" applyBorder="1"/>
    <xf numFmtId="43" fontId="54" fillId="0" borderId="7" xfId="0" applyNumberFormat="1" applyFont="1" applyBorder="1"/>
    <xf numFmtId="4" fontId="13" fillId="0" borderId="10" xfId="0" applyNumberFormat="1" applyFont="1" applyBorder="1" applyAlignment="1">
      <alignment horizontal="center" vertical="center"/>
    </xf>
    <xf numFmtId="2" fontId="54" fillId="0" borderId="1" xfId="0" applyNumberFormat="1" applyFont="1" applyBorder="1" applyAlignment="1">
      <alignment horizontal="center"/>
    </xf>
    <xf numFmtId="0" fontId="54" fillId="0" borderId="1" xfId="0" applyFont="1" applyBorder="1" applyAlignment="1">
      <alignment horizontal="right"/>
    </xf>
    <xf numFmtId="0" fontId="54" fillId="0" borderId="7" xfId="0" applyFont="1" applyBorder="1" applyAlignment="1">
      <alignment horizontal="right"/>
    </xf>
    <xf numFmtId="164" fontId="53" fillId="0" borderId="1" xfId="0" applyNumberFormat="1" applyFont="1" applyBorder="1"/>
    <xf numFmtId="164" fontId="53" fillId="0" borderId="0" xfId="0" applyNumberFormat="1" applyFont="1"/>
    <xf numFmtId="2" fontId="6" fillId="0" borderId="1" xfId="3" applyNumberFormat="1" applyFont="1" applyBorder="1" applyAlignment="1">
      <alignment horizontal="center" vertical="center"/>
    </xf>
    <xf numFmtId="43" fontId="33" fillId="0" borderId="1" xfId="1" applyFont="1" applyBorder="1" applyAlignment="1">
      <alignment horizontal="center" vertical="center" wrapText="1"/>
    </xf>
    <xf numFmtId="164" fontId="9" fillId="0" borderId="1" xfId="0" applyNumberFormat="1" applyFont="1" applyBorder="1" applyAlignment="1">
      <alignment horizontal="center" vertical="center"/>
    </xf>
    <xf numFmtId="2" fontId="68" fillId="7" borderId="0" xfId="0" applyNumberFormat="1" applyFont="1" applyFill="1"/>
    <xf numFmtId="2" fontId="68" fillId="7" borderId="1" xfId="0" applyNumberFormat="1" applyFont="1" applyFill="1" applyBorder="1"/>
    <xf numFmtId="164" fontId="102" fillId="7" borderId="1" xfId="0" applyNumberFormat="1" applyFont="1" applyFill="1" applyBorder="1"/>
    <xf numFmtId="43" fontId="118" fillId="7" borderId="1" xfId="1" quotePrefix="1" applyFont="1" applyFill="1" applyBorder="1"/>
    <xf numFmtId="0" fontId="10" fillId="0" borderId="10" xfId="0" applyFont="1" applyBorder="1" applyAlignment="1">
      <alignment horizontal="center" vertical="center" wrapText="1"/>
    </xf>
    <xf numFmtId="0" fontId="52" fillId="0" borderId="1" xfId="0" applyFont="1" applyBorder="1" applyAlignment="1">
      <alignment horizontal="center"/>
    </xf>
    <xf numFmtId="0" fontId="52" fillId="0" borderId="1" xfId="0" applyFont="1" applyBorder="1"/>
    <xf numFmtId="0" fontId="9" fillId="0" borderId="1" xfId="0" applyFont="1" applyBorder="1"/>
    <xf numFmtId="43" fontId="0" fillId="0" borderId="1" xfId="1" applyFont="1" applyBorder="1" applyAlignment="1">
      <alignment horizontal="center"/>
    </xf>
    <xf numFmtId="43" fontId="0" fillId="0" borderId="0" xfId="1" applyFont="1" applyBorder="1" applyAlignment="1">
      <alignment horizontal="center"/>
    </xf>
    <xf numFmtId="0" fontId="53" fillId="0" borderId="1" xfId="0" applyFont="1" applyBorder="1" applyAlignment="1">
      <alignment horizontal="center"/>
    </xf>
    <xf numFmtId="0" fontId="81" fillId="0" borderId="1" xfId="0" applyFont="1" applyBorder="1" applyAlignment="1">
      <alignment horizontal="center" vertical="center" wrapText="1"/>
    </xf>
    <xf numFmtId="0" fontId="119" fillId="0" borderId="0" xfId="0" applyFont="1" applyAlignment="1">
      <alignment vertical="center"/>
    </xf>
    <xf numFmtId="0" fontId="81" fillId="0" borderId="39" xfId="0" applyFont="1" applyBorder="1" applyAlignment="1">
      <alignment horizontal="center" vertical="center" wrapText="1"/>
    </xf>
    <xf numFmtId="10" fontId="0" fillId="0" borderId="39" xfId="0" applyNumberFormat="1" applyBorder="1" applyAlignment="1">
      <alignment horizontal="center" vertical="center" wrapText="1"/>
    </xf>
    <xf numFmtId="0" fontId="0" fillId="0" borderId="0" xfId="0" applyAlignment="1">
      <alignment horizontal="left" vertical="center" indent="1"/>
    </xf>
    <xf numFmtId="10" fontId="54" fillId="0" borderId="0" xfId="0" applyNumberFormat="1" applyFont="1" applyAlignment="1">
      <alignment horizontal="center" vertical="center" wrapText="1"/>
    </xf>
    <xf numFmtId="14" fontId="10" fillId="0" borderId="0" xfId="0" applyNumberFormat="1" applyFont="1"/>
    <xf numFmtId="9" fontId="10" fillId="0" borderId="0" xfId="0" applyNumberFormat="1" applyFont="1"/>
    <xf numFmtId="43" fontId="53" fillId="0" borderId="1" xfId="1" applyFont="1" applyBorder="1"/>
    <xf numFmtId="0" fontId="87" fillId="0" borderId="0" xfId="4"/>
    <xf numFmtId="0" fontId="121" fillId="0" borderId="0" xfId="0" applyFont="1"/>
    <xf numFmtId="164" fontId="10" fillId="0" borderId="1" xfId="0" quotePrefix="1" applyNumberFormat="1" applyFont="1" applyBorder="1"/>
    <xf numFmtId="0" fontId="111" fillId="0" borderId="0" xfId="0" applyFont="1"/>
    <xf numFmtId="0" fontId="122" fillId="0" borderId="0" xfId="0" applyFont="1"/>
    <xf numFmtId="179" fontId="10" fillId="0" borderId="1" xfId="1" applyNumberFormat="1" applyFont="1" applyBorder="1"/>
    <xf numFmtId="180" fontId="10" fillId="0" borderId="0" xfId="0" applyNumberFormat="1" applyFont="1"/>
    <xf numFmtId="179" fontId="10" fillId="0" borderId="0" xfId="0" applyNumberFormat="1" applyFont="1"/>
    <xf numFmtId="0" fontId="88" fillId="0" borderId="3" xfId="0" applyFont="1" applyBorder="1"/>
    <xf numFmtId="16" fontId="10" fillId="0" borderId="0" xfId="0" applyNumberFormat="1" applyFont="1"/>
    <xf numFmtId="0" fontId="0" fillId="0" borderId="1" xfId="0" applyBorder="1" applyAlignment="1">
      <alignment vertical="center" wrapText="1"/>
    </xf>
    <xf numFmtId="43" fontId="102" fillId="7" borderId="1" xfId="1" applyFont="1" applyFill="1" applyBorder="1"/>
    <xf numFmtId="0" fontId="53" fillId="0" borderId="0" xfId="0" applyFont="1" applyAlignment="1">
      <alignment horizontal="center"/>
    </xf>
    <xf numFmtId="9" fontId="57" fillId="7" borderId="1" xfId="0" applyNumberFormat="1" applyFont="1" applyFill="1" applyBorder="1" applyAlignment="1">
      <alignment horizontal="center"/>
    </xf>
    <xf numFmtId="0" fontId="68" fillId="7" borderId="7" xfId="0" applyFont="1" applyFill="1" applyBorder="1" applyAlignment="1">
      <alignment horizontal="center"/>
    </xf>
    <xf numFmtId="43" fontId="68" fillId="7" borderId="1" xfId="0" applyNumberFormat="1" applyFont="1" applyFill="1" applyBorder="1"/>
    <xf numFmtId="43" fontId="10" fillId="0" borderId="0" xfId="1" applyFont="1" applyBorder="1" applyAlignment="1">
      <alignment horizontal="center"/>
    </xf>
    <xf numFmtId="0" fontId="29" fillId="0" borderId="1" xfId="0" applyFont="1" applyBorder="1" applyAlignment="1">
      <alignment horizontal="center" vertical="center" wrapText="1"/>
    </xf>
    <xf numFmtId="0" fontId="28" fillId="0" borderId="1" xfId="0" applyFont="1" applyBorder="1" applyAlignment="1">
      <alignment horizontal="center" vertical="center" wrapText="1"/>
    </xf>
    <xf numFmtId="177" fontId="6" fillId="0" borderId="1" xfId="1" applyNumberFormat="1" applyFont="1" applyBorder="1" applyAlignment="1">
      <alignment horizontal="center" vertical="center" wrapText="1"/>
    </xf>
    <xf numFmtId="0" fontId="58" fillId="0" borderId="1" xfId="0" quotePrefix="1" applyFont="1" applyBorder="1" applyAlignment="1">
      <alignment horizontal="center" vertical="center" wrapText="1"/>
    </xf>
    <xf numFmtId="0" fontId="53" fillId="0" borderId="9" xfId="0" applyFont="1" applyBorder="1" applyAlignment="1">
      <alignment horizontal="center" vertical="center" wrapText="1"/>
    </xf>
    <xf numFmtId="0" fontId="9" fillId="0" borderId="0" xfId="0" quotePrefix="1" applyFont="1"/>
    <xf numFmtId="180" fontId="10" fillId="2" borderId="1" xfId="0" applyNumberFormat="1" applyFont="1" applyFill="1" applyBorder="1"/>
    <xf numFmtId="0" fontId="13" fillId="0" borderId="0" xfId="0" applyFont="1"/>
    <xf numFmtId="0" fontId="13" fillId="0" borderId="1" xfId="0" applyFont="1" applyBorder="1" applyAlignment="1">
      <alignment horizontal="center" vertical="center" wrapText="1"/>
    </xf>
    <xf numFmtId="43" fontId="13" fillId="2" borderId="1" xfId="1" applyFont="1" applyFill="1" applyBorder="1" applyAlignment="1">
      <alignment horizontal="center" vertical="center" wrapText="1"/>
    </xf>
    <xf numFmtId="0" fontId="10" fillId="0" borderId="0" xfId="0" applyFont="1" applyAlignment="1">
      <alignment wrapText="1"/>
    </xf>
    <xf numFmtId="0" fontId="10" fillId="0" borderId="0" xfId="0" applyFont="1" applyAlignment="1">
      <alignment horizontal="center" wrapText="1"/>
    </xf>
    <xf numFmtId="0" fontId="108" fillId="0" borderId="33" xfId="0" applyFont="1" applyBorder="1" applyAlignment="1">
      <alignment horizontal="center" vertical="center" wrapText="1"/>
    </xf>
    <xf numFmtId="0" fontId="108" fillId="0" borderId="1" xfId="0" applyFont="1" applyBorder="1" applyAlignment="1">
      <alignment horizontal="center" vertical="center" wrapText="1"/>
    </xf>
    <xf numFmtId="177" fontId="13" fillId="0" borderId="9" xfId="1" applyNumberFormat="1" applyFont="1" applyBorder="1" applyAlignment="1">
      <alignment horizontal="left" vertical="center"/>
    </xf>
    <xf numFmtId="43" fontId="61" fillId="2" borderId="1" xfId="1" quotePrefix="1" applyFont="1" applyFill="1" applyBorder="1" applyAlignment="1">
      <alignment horizontal="center" vertical="center"/>
    </xf>
    <xf numFmtId="177" fontId="6" fillId="2" borderId="1" xfId="1" applyNumberFormat="1" applyFont="1" applyFill="1" applyBorder="1" applyAlignment="1">
      <alignment horizontal="center" vertical="center" wrapText="1"/>
    </xf>
    <xf numFmtId="43" fontId="10" fillId="0" borderId="0" xfId="1" applyFont="1" applyBorder="1" applyAlignment="1">
      <alignment wrapText="1"/>
    </xf>
    <xf numFmtId="164" fontId="10" fillId="2" borderId="1" xfId="0" applyNumberFormat="1" applyFont="1" applyFill="1" applyBorder="1" applyAlignment="1">
      <alignment horizontal="center" vertical="center" wrapText="1"/>
    </xf>
    <xf numFmtId="177" fontId="10" fillId="2" borderId="1" xfId="0" applyNumberFormat="1" applyFont="1" applyFill="1" applyBorder="1" applyAlignment="1">
      <alignment horizontal="center" vertical="center" wrapText="1"/>
    </xf>
    <xf numFmtId="177" fontId="10" fillId="0" borderId="1" xfId="0" applyNumberFormat="1" applyFont="1" applyBorder="1" applyAlignment="1">
      <alignment horizontal="center" vertical="center" wrapText="1"/>
    </xf>
    <xf numFmtId="0" fontId="10" fillId="0" borderId="33" xfId="0" applyFont="1" applyBorder="1" applyAlignment="1">
      <alignment horizontal="center" vertical="center" wrapText="1"/>
    </xf>
    <xf numFmtId="177" fontId="7" fillId="0" borderId="1" xfId="1" applyNumberFormat="1" applyFont="1" applyBorder="1" applyAlignment="1">
      <alignment horizontal="left" vertical="center"/>
    </xf>
    <xf numFmtId="177" fontId="6" fillId="0" borderId="1" xfId="1" quotePrefix="1" applyNumberFormat="1" applyFont="1" applyBorder="1" applyAlignment="1">
      <alignment horizontal="center" vertical="center" wrapText="1"/>
    </xf>
    <xf numFmtId="181" fontId="124" fillId="0" borderId="0" xfId="1" applyNumberFormat="1" applyFont="1"/>
    <xf numFmtId="43" fontId="61" fillId="2" borderId="1" xfId="1" applyFont="1" applyFill="1" applyBorder="1" applyAlignment="1">
      <alignment horizontal="center" vertical="center" wrapText="1"/>
    </xf>
    <xf numFmtId="0" fontId="61" fillId="0" borderId="1" xfId="0" applyFont="1" applyBorder="1" applyAlignment="1">
      <alignment horizontal="center" vertical="center" wrapText="1"/>
    </xf>
    <xf numFmtId="10" fontId="61" fillId="0" borderId="1" xfId="2" applyNumberFormat="1" applyFont="1" applyFill="1" applyBorder="1" applyAlignment="1">
      <alignment horizontal="center" vertical="center" wrapText="1"/>
    </xf>
    <xf numFmtId="43" fontId="61" fillId="0" borderId="1" xfId="1" applyFont="1" applyFill="1" applyBorder="1" applyAlignment="1">
      <alignment horizontal="center" vertical="center" wrapText="1"/>
    </xf>
    <xf numFmtId="43" fontId="54" fillId="0" borderId="1" xfId="1" applyFont="1" applyFill="1" applyBorder="1" applyAlignment="1">
      <alignment horizontal="center" vertical="center" wrapText="1"/>
    </xf>
    <xf numFmtId="0" fontId="28" fillId="0" borderId="0" xfId="0" applyFont="1" applyAlignment="1">
      <alignment horizontal="center" vertical="center" wrapText="1"/>
    </xf>
    <xf numFmtId="177" fontId="39" fillId="0" borderId="1" xfId="1" applyNumberFormat="1" applyFont="1" applyBorder="1" applyAlignment="1">
      <alignment horizontal="center" vertical="center" wrapText="1"/>
    </xf>
    <xf numFmtId="43" fontId="39" fillId="2" borderId="1" xfId="1" quotePrefix="1" applyFont="1" applyFill="1" applyBorder="1" applyAlignment="1">
      <alignment horizontal="center" vertical="center" wrapText="1"/>
    </xf>
    <xf numFmtId="43" fontId="39" fillId="0" borderId="1" xfId="1" applyFont="1" applyBorder="1" applyAlignment="1">
      <alignment horizontal="center" vertical="center" wrapText="1"/>
    </xf>
    <xf numFmtId="43" fontId="39" fillId="0" borderId="1" xfId="1" quotePrefix="1" applyFont="1" applyBorder="1" applyAlignment="1">
      <alignment horizontal="center" vertical="center" wrapText="1"/>
    </xf>
    <xf numFmtId="43" fontId="29" fillId="0" borderId="1" xfId="1" quotePrefix="1" applyFont="1" applyBorder="1" applyAlignment="1">
      <alignment horizontal="center" vertical="center" wrapText="1"/>
    </xf>
    <xf numFmtId="43" fontId="39" fillId="0" borderId="0" xfId="1" quotePrefix="1" applyFont="1" applyBorder="1" applyAlignment="1">
      <alignment horizontal="center" vertical="center" wrapText="1"/>
    </xf>
    <xf numFmtId="0" fontId="10" fillId="2" borderId="15" xfId="0" applyFont="1" applyFill="1" applyBorder="1" applyAlignment="1" applyProtection="1">
      <alignment horizontal="center"/>
      <protection locked="0"/>
    </xf>
    <xf numFmtId="0" fontId="10" fillId="0" borderId="0" xfId="0" applyFont="1" applyAlignment="1">
      <alignment horizontal="center" vertical="center"/>
    </xf>
    <xf numFmtId="0" fontId="10" fillId="2" borderId="1" xfId="0" applyFont="1" applyFill="1" applyBorder="1" applyAlignment="1" applyProtection="1">
      <alignment horizontal="center"/>
      <protection locked="0"/>
    </xf>
    <xf numFmtId="43" fontId="10" fillId="2" borderId="1" xfId="1" applyFont="1" applyFill="1" applyBorder="1" applyAlignment="1">
      <alignment horizontal="center" vertical="center" wrapText="1"/>
    </xf>
    <xf numFmtId="164" fontId="10" fillId="0" borderId="1" xfId="0" applyNumberFormat="1" applyFont="1" applyBorder="1" applyAlignment="1">
      <alignment horizontal="center" vertical="center"/>
    </xf>
    <xf numFmtId="177" fontId="7" fillId="0" borderId="0" xfId="1" applyNumberFormat="1" applyFont="1" applyFill="1" applyBorder="1" applyAlignment="1">
      <alignment horizontal="left" vertical="center"/>
    </xf>
    <xf numFmtId="164" fontId="10" fillId="0" borderId="0" xfId="0" applyNumberFormat="1" applyFont="1" applyAlignment="1">
      <alignment horizontal="center" vertical="center" wrapText="1"/>
    </xf>
    <xf numFmtId="177" fontId="6" fillId="0" borderId="0" xfId="1" applyNumberFormat="1" applyFont="1" applyFill="1" applyBorder="1" applyAlignment="1">
      <alignment horizontal="center" vertical="center" wrapText="1"/>
    </xf>
    <xf numFmtId="177" fontId="6" fillId="0" borderId="0" xfId="1" quotePrefix="1" applyNumberFormat="1" applyFont="1" applyFill="1" applyBorder="1" applyAlignment="1">
      <alignment horizontal="center" vertical="center" wrapText="1"/>
    </xf>
    <xf numFmtId="181" fontId="124" fillId="0" borderId="0" xfId="1" applyNumberFormat="1" applyFont="1" applyFill="1"/>
    <xf numFmtId="4" fontId="19" fillId="2" borderId="1" xfId="0" quotePrefix="1" applyNumberFormat="1" applyFont="1" applyFill="1" applyBorder="1" applyAlignment="1">
      <alignment horizontal="center" vertical="center"/>
    </xf>
    <xf numFmtId="10" fontId="20" fillId="2" borderId="1" xfId="2" quotePrefix="1" applyNumberFormat="1" applyFont="1" applyFill="1" applyBorder="1" applyAlignment="1">
      <alignment horizontal="center" vertical="center"/>
    </xf>
    <xf numFmtId="10" fontId="19" fillId="2" borderId="1" xfId="2" quotePrefix="1" applyNumberFormat="1" applyFont="1" applyFill="1" applyBorder="1" applyAlignment="1">
      <alignment horizontal="center" vertical="center"/>
    </xf>
    <xf numFmtId="4" fontId="44" fillId="2" borderId="1" xfId="0" applyNumberFormat="1" applyFont="1" applyFill="1" applyBorder="1" applyAlignment="1">
      <alignment horizontal="center" vertical="center"/>
    </xf>
    <xf numFmtId="4" fontId="17" fillId="2" borderId="1" xfId="0" applyNumberFormat="1" applyFont="1" applyFill="1" applyBorder="1" applyAlignment="1">
      <alignment horizontal="center" vertical="center"/>
    </xf>
    <xf numFmtId="10" fontId="17" fillId="2" borderId="1" xfId="2" quotePrefix="1" applyNumberFormat="1" applyFont="1" applyFill="1" applyBorder="1" applyAlignment="1">
      <alignment horizontal="center" vertical="center"/>
    </xf>
    <xf numFmtId="0" fontId="10" fillId="0" borderId="15" xfId="0" applyFont="1" applyBorder="1" applyAlignment="1">
      <alignment horizontal="center" vertical="center" wrapText="1"/>
    </xf>
    <xf numFmtId="4" fontId="10" fillId="2" borderId="1" xfId="0" applyNumberFormat="1" applyFont="1" applyFill="1" applyBorder="1" applyAlignment="1">
      <alignment horizontal="center" vertical="center" wrapText="1"/>
    </xf>
    <xf numFmtId="170" fontId="10" fillId="0" borderId="1" xfId="0" applyNumberFormat="1" applyFont="1" applyBorder="1" applyAlignment="1">
      <alignment horizontal="center" vertical="center" wrapText="1"/>
    </xf>
    <xf numFmtId="43" fontId="56" fillId="7" borderId="7" xfId="0" applyNumberFormat="1" applyFont="1" applyFill="1" applyBorder="1"/>
    <xf numFmtId="9" fontId="54" fillId="0" borderId="0" xfId="0" applyNumberFormat="1" applyFont="1" applyAlignment="1">
      <alignment horizontal="center" vertical="center" wrapText="1"/>
    </xf>
    <xf numFmtId="0" fontId="68" fillId="0" borderId="0" xfId="0" applyFont="1" applyAlignment="1">
      <alignment horizontal="center"/>
    </xf>
    <xf numFmtId="0" fontId="29" fillId="2" borderId="1" xfId="0" applyFont="1" applyFill="1" applyBorder="1" applyAlignment="1">
      <alignment horizontal="center"/>
    </xf>
    <xf numFmtId="0" fontId="28" fillId="0" borderId="1" xfId="0" applyFont="1" applyBorder="1" applyAlignment="1">
      <alignment horizontal="center"/>
    </xf>
    <xf numFmtId="0" fontId="54" fillId="0" borderId="0" xfId="0" applyFont="1" applyAlignment="1">
      <alignment horizontal="left" vertical="center" wrapText="1"/>
    </xf>
    <xf numFmtId="0" fontId="125" fillId="0" borderId="0" xfId="0" applyFont="1"/>
    <xf numFmtId="0" fontId="29" fillId="0" borderId="16" xfId="0" applyFont="1" applyBorder="1"/>
    <xf numFmtId="0" fontId="29" fillId="0" borderId="14" xfId="0" applyFont="1" applyBorder="1"/>
    <xf numFmtId="0" fontId="29" fillId="0" borderId="5" xfId="0" applyFont="1" applyBorder="1"/>
    <xf numFmtId="0" fontId="29" fillId="0" borderId="2" xfId="0" applyFont="1" applyBorder="1"/>
    <xf numFmtId="0" fontId="29" fillId="0" borderId="3" xfId="0" applyFont="1" applyBorder="1"/>
    <xf numFmtId="9" fontId="29" fillId="0" borderId="1" xfId="0" applyNumberFormat="1" applyFont="1" applyBorder="1" applyAlignment="1">
      <alignment horizontal="center" vertical="center"/>
    </xf>
    <xf numFmtId="0" fontId="29" fillId="0" borderId="0" xfId="0" quotePrefix="1" applyFont="1" applyAlignment="1">
      <alignment horizontal="center"/>
    </xf>
    <xf numFmtId="9" fontId="29" fillId="0" borderId="0" xfId="0" applyNumberFormat="1" applyFont="1" applyAlignment="1">
      <alignment horizontal="center"/>
    </xf>
    <xf numFmtId="0" fontId="29" fillId="0" borderId="17" xfId="0" applyFont="1" applyBorder="1"/>
    <xf numFmtId="0" fontId="29" fillId="0" borderId="6" xfId="0" applyFont="1" applyBorder="1"/>
    <xf numFmtId="0" fontId="29" fillId="0" borderId="1" xfId="0" applyFont="1" applyBorder="1"/>
    <xf numFmtId="0" fontId="29" fillId="0" borderId="4" xfId="0" applyFont="1" applyBorder="1"/>
    <xf numFmtId="14" fontId="54" fillId="2" borderId="1" xfId="0" applyNumberFormat="1" applyFont="1" applyFill="1" applyBorder="1" applyAlignment="1">
      <alignment horizontal="center" vertical="center" wrapText="1"/>
    </xf>
    <xf numFmtId="14" fontId="54" fillId="0" borderId="0" xfId="0" applyNumberFormat="1" applyFont="1" applyAlignment="1">
      <alignment horizontal="center" vertical="center" wrapText="1"/>
    </xf>
    <xf numFmtId="43" fontId="29" fillId="2" borderId="1" xfId="1" applyFont="1" applyFill="1" applyBorder="1"/>
    <xf numFmtId="43" fontId="29" fillId="2" borderId="1" xfId="1" applyFont="1" applyFill="1" applyBorder="1" applyAlignment="1">
      <alignment horizontal="left"/>
    </xf>
    <xf numFmtId="43" fontId="54" fillId="0" borderId="0" xfId="1" applyFont="1" applyBorder="1" applyAlignment="1">
      <alignment horizontal="left" vertical="center" wrapText="1"/>
    </xf>
    <xf numFmtId="2" fontId="54" fillId="0" borderId="0" xfId="0" applyNumberFormat="1" applyFont="1" applyAlignment="1">
      <alignment horizontal="right" vertical="center" wrapText="1"/>
    </xf>
    <xf numFmtId="43" fontId="29" fillId="0" borderId="1" xfId="1" applyFont="1" applyBorder="1" applyAlignment="1">
      <alignment horizontal="left"/>
    </xf>
    <xf numFmtId="2" fontId="54" fillId="0" borderId="1" xfId="0" applyNumberFormat="1" applyFont="1" applyBorder="1" applyAlignment="1">
      <alignment horizontal="center" vertical="center" wrapText="1"/>
    </xf>
    <xf numFmtId="4" fontId="127" fillId="0" borderId="1" xfId="0" applyNumberFormat="1" applyFont="1" applyBorder="1" applyAlignment="1">
      <alignment horizontal="center" vertical="center"/>
    </xf>
    <xf numFmtId="10" fontId="127" fillId="0" borderId="1" xfId="2" applyNumberFormat="1" applyFont="1" applyFill="1" applyBorder="1" applyAlignment="1">
      <alignment horizontal="center" vertical="center"/>
    </xf>
    <xf numFmtId="4" fontId="29" fillId="0" borderId="0" xfId="0" applyNumberFormat="1" applyFont="1"/>
    <xf numFmtId="4" fontId="29" fillId="0" borderId="1" xfId="0" applyNumberFormat="1" applyFont="1" applyBorder="1" applyAlignment="1">
      <alignment horizontal="center" vertical="center"/>
    </xf>
    <xf numFmtId="169" fontId="127" fillId="0" borderId="1" xfId="0" applyNumberFormat="1" applyFont="1" applyBorder="1" applyAlignment="1">
      <alignment horizontal="center" vertical="center"/>
    </xf>
    <xf numFmtId="165" fontId="29" fillId="0" borderId="1" xfId="0" applyNumberFormat="1" applyFont="1" applyBorder="1" applyAlignment="1">
      <alignment horizontal="center" vertical="center"/>
    </xf>
    <xf numFmtId="165" fontId="127" fillId="0" borderId="1" xfId="0" applyNumberFormat="1" applyFont="1" applyBorder="1" applyAlignment="1">
      <alignment horizontal="center" vertical="center"/>
    </xf>
    <xf numFmtId="0" fontId="39" fillId="0" borderId="0" xfId="0" applyFont="1" applyAlignment="1">
      <alignment horizontal="center" vertical="center" wrapText="1"/>
    </xf>
    <xf numFmtId="4" fontId="127" fillId="0" borderId="0" xfId="0" applyNumberFormat="1" applyFont="1" applyAlignment="1">
      <alignment horizontal="center" vertical="center"/>
    </xf>
    <xf numFmtId="169" fontId="127" fillId="0" borderId="0" xfId="0" applyNumberFormat="1" applyFont="1" applyAlignment="1">
      <alignment horizontal="center" vertical="center"/>
    </xf>
    <xf numFmtId="165" fontId="29" fillId="0" borderId="0" xfId="0" applyNumberFormat="1" applyFont="1" applyAlignment="1">
      <alignment horizontal="center" vertical="center"/>
    </xf>
    <xf numFmtId="165" fontId="127" fillId="0" borderId="0" xfId="0" applyNumberFormat="1" applyFont="1" applyAlignment="1">
      <alignment horizontal="center" vertical="center"/>
    </xf>
    <xf numFmtId="4" fontId="29" fillId="0" borderId="0" xfId="0" applyNumberFormat="1" applyFont="1" applyAlignment="1">
      <alignment horizontal="center" vertical="center"/>
    </xf>
    <xf numFmtId="0" fontId="129" fillId="0" borderId="0" xfId="0" applyFont="1"/>
    <xf numFmtId="0" fontId="29" fillId="0" borderId="0" xfId="0" applyFont="1" applyAlignment="1">
      <alignment horizontal="left"/>
    </xf>
    <xf numFmtId="14" fontId="7" fillId="2" borderId="1" xfId="3" applyNumberFormat="1" applyFont="1" applyFill="1" applyBorder="1" applyAlignment="1">
      <alignment horizontal="center"/>
    </xf>
    <xf numFmtId="14" fontId="9" fillId="2" borderId="1" xfId="0" applyNumberFormat="1" applyFont="1" applyFill="1" applyBorder="1" applyAlignment="1">
      <alignment horizontal="center" vertical="center" wrapText="1"/>
    </xf>
    <xf numFmtId="10" fontId="54" fillId="0" borderId="1" xfId="2" applyNumberFormat="1" applyFont="1" applyBorder="1" applyAlignment="1">
      <alignment horizontal="center" vertical="center" wrapText="1"/>
    </xf>
    <xf numFmtId="43" fontId="29" fillId="0" borderId="1" xfId="1" applyFont="1" applyFill="1" applyBorder="1" applyAlignment="1">
      <alignment horizontal="left"/>
    </xf>
    <xf numFmtId="4" fontId="57" fillId="0" borderId="1" xfId="0" applyNumberFormat="1" applyFont="1" applyBorder="1"/>
    <xf numFmtId="43" fontId="51" fillId="0" borderId="1" xfId="0" applyNumberFormat="1" applyFont="1" applyBorder="1" applyAlignment="1">
      <alignment horizontal="center" vertical="center" wrapText="1"/>
    </xf>
    <xf numFmtId="0" fontId="29" fillId="2" borderId="1" xfId="0" applyFont="1" applyFill="1" applyBorder="1" applyAlignment="1">
      <alignment horizontal="center" vertical="center"/>
    </xf>
    <xf numFmtId="2" fontId="6" fillId="2" borderId="11" xfId="3" quotePrefix="1" applyNumberFormat="1" applyFont="1" applyFill="1" applyBorder="1" applyAlignment="1">
      <alignment horizontal="center" vertical="center" wrapText="1"/>
    </xf>
    <xf numFmtId="164" fontId="6" fillId="2" borderId="1" xfId="3" applyNumberFormat="1" applyFont="1" applyFill="1" applyBorder="1" applyAlignment="1">
      <alignment horizontal="center" vertical="center" wrapText="1"/>
    </xf>
    <xf numFmtId="2" fontId="6" fillId="2" borderId="1" xfId="3" applyNumberFormat="1" applyFont="1" applyFill="1" applyBorder="1" applyAlignment="1">
      <alignment horizontal="center"/>
    </xf>
    <xf numFmtId="43" fontId="57" fillId="0" borderId="0" xfId="1" applyFont="1" applyFill="1"/>
    <xf numFmtId="43" fontId="57" fillId="7" borderId="1" xfId="0" applyNumberFormat="1" applyFont="1" applyFill="1" applyBorder="1" applyAlignment="1">
      <alignment horizontal="center" vertical="center" wrapText="1"/>
    </xf>
    <xf numFmtId="43" fontId="87" fillId="0" borderId="0" xfId="4" applyNumberFormat="1"/>
    <xf numFmtId="2" fontId="29" fillId="2" borderId="1" xfId="0" applyNumberFormat="1" applyFont="1" applyFill="1" applyBorder="1" applyAlignment="1">
      <alignment horizontal="center" vertical="center"/>
    </xf>
    <xf numFmtId="2" fontId="29" fillId="0" borderId="1" xfId="0" applyNumberFormat="1" applyFont="1" applyBorder="1" applyAlignment="1">
      <alignment horizontal="center" vertical="center"/>
    </xf>
    <xf numFmtId="14" fontId="29" fillId="2" borderId="1" xfId="0" applyNumberFormat="1" applyFont="1" applyFill="1" applyBorder="1" applyAlignment="1">
      <alignment horizontal="center" vertical="center"/>
    </xf>
    <xf numFmtId="43" fontId="29" fillId="2" borderId="1" xfId="1" applyFont="1" applyFill="1" applyBorder="1" applyAlignment="1">
      <alignment horizontal="center" vertical="center"/>
    </xf>
    <xf numFmtId="2" fontId="29" fillId="2" borderId="1" xfId="0" applyNumberFormat="1" applyFont="1" applyFill="1" applyBorder="1"/>
    <xf numFmtId="0" fontId="76" fillId="0" borderId="0" xfId="0" applyFont="1"/>
    <xf numFmtId="164" fontId="76" fillId="0" borderId="0" xfId="0" applyNumberFormat="1" applyFont="1"/>
    <xf numFmtId="4" fontId="7" fillId="0" borderId="1" xfId="3" applyNumberFormat="1" applyFont="1" applyBorder="1" applyAlignment="1">
      <alignment horizontal="center" vertical="center"/>
    </xf>
    <xf numFmtId="43" fontId="51" fillId="0" borderId="1" xfId="1" applyFont="1" applyBorder="1"/>
    <xf numFmtId="43" fontId="29" fillId="2" borderId="1" xfId="1" quotePrefix="1" applyFont="1" applyFill="1" applyBorder="1" applyAlignment="1">
      <alignment horizontal="left"/>
    </xf>
    <xf numFmtId="9" fontId="56" fillId="7" borderId="1" xfId="1" applyNumberFormat="1" applyFont="1" applyFill="1" applyBorder="1" applyAlignment="1">
      <alignment horizontal="center" vertical="center" wrapText="1"/>
    </xf>
    <xf numFmtId="164" fontId="68" fillId="7" borderId="0" xfId="0" applyNumberFormat="1" applyFont="1" applyFill="1"/>
    <xf numFmtId="4" fontId="102" fillId="7" borderId="1" xfId="0" applyNumberFormat="1" applyFont="1" applyFill="1" applyBorder="1" applyAlignment="1">
      <alignment horizontal="center"/>
    </xf>
    <xf numFmtId="4" fontId="102" fillId="7" borderId="1" xfId="0" applyNumberFormat="1" applyFont="1" applyFill="1" applyBorder="1"/>
    <xf numFmtId="0" fontId="21" fillId="0" borderId="0" xfId="0" applyFont="1" applyAlignment="1">
      <alignment horizontal="center"/>
    </xf>
    <xf numFmtId="1" fontId="7" fillId="0" borderId="0" xfId="3" applyNumberFormat="1" applyFont="1" applyAlignment="1">
      <alignment horizontal="center"/>
    </xf>
    <xf numFmtId="0" fontId="131" fillId="7" borderId="0" xfId="0" applyFont="1" applyFill="1" applyAlignment="1">
      <alignment horizontal="center" vertical="center" wrapText="1"/>
    </xf>
    <xf numFmtId="2" fontId="118" fillId="7" borderId="1" xfId="0" quotePrefix="1" applyNumberFormat="1" applyFont="1" applyFill="1" applyBorder="1" applyAlignment="1">
      <alignment horizontal="center" vertical="center" wrapText="1"/>
    </xf>
    <xf numFmtId="0" fontId="36" fillId="0" borderId="1" xfId="0" applyFont="1" applyBorder="1" applyAlignment="1">
      <alignment horizontal="left" vertical="center"/>
    </xf>
    <xf numFmtId="0" fontId="36" fillId="0" borderId="7" xfId="0" applyFont="1" applyBorder="1" applyAlignment="1">
      <alignment horizontal="left" vertical="center"/>
    </xf>
    <xf numFmtId="0" fontId="27" fillId="0" borderId="1" xfId="0" applyFont="1" applyBorder="1" applyAlignment="1">
      <alignment horizontal="left" vertical="center"/>
    </xf>
    <xf numFmtId="0" fontId="27" fillId="0" borderId="7" xfId="0" applyFont="1" applyBorder="1" applyAlignment="1">
      <alignment horizontal="left" vertical="center"/>
    </xf>
    <xf numFmtId="0" fontId="27" fillId="0" borderId="9" xfId="0" applyFont="1" applyBorder="1" applyAlignment="1">
      <alignment horizontal="left" vertical="center"/>
    </xf>
    <xf numFmtId="0" fontId="27" fillId="0" borderId="1" xfId="0" applyFont="1" applyBorder="1" applyAlignment="1">
      <alignment vertical="center"/>
    </xf>
    <xf numFmtId="0" fontId="54" fillId="0" borderId="0" xfId="0" applyFont="1" applyAlignment="1">
      <alignment horizontal="center" vertical="center"/>
    </xf>
    <xf numFmtId="10" fontId="132" fillId="0" borderId="1" xfId="0" applyNumberFormat="1" applyFont="1" applyBorder="1" applyAlignment="1">
      <alignment horizontal="center" vertical="center" wrapText="1"/>
    </xf>
    <xf numFmtId="2" fontId="132" fillId="0" borderId="1" xfId="0" quotePrefix="1" applyNumberFormat="1" applyFont="1" applyBorder="1" applyAlignment="1">
      <alignment horizontal="center" vertical="center" wrapText="1"/>
    </xf>
    <xf numFmtId="0" fontId="37" fillId="0" borderId="9" xfId="0" applyFont="1" applyBorder="1" applyAlignment="1">
      <alignment horizontal="center" vertical="center" wrapText="1"/>
    </xf>
    <xf numFmtId="0" fontId="132" fillId="0" borderId="1" xfId="0" applyFont="1" applyBorder="1"/>
    <xf numFmtId="0" fontId="27" fillId="0" borderId="5" xfId="0" applyFont="1" applyBorder="1" applyAlignment="1">
      <alignment vertical="center"/>
    </xf>
    <xf numFmtId="0" fontId="27" fillId="0" borderId="0" xfId="0" applyFont="1" applyAlignment="1">
      <alignment vertical="center"/>
    </xf>
    <xf numFmtId="0" fontId="27" fillId="0" borderId="6" xfId="0" applyFont="1" applyBorder="1" applyAlignment="1">
      <alignment vertical="center"/>
    </xf>
    <xf numFmtId="0" fontId="132" fillId="0" borderId="1" xfId="0" applyFont="1" applyBorder="1" applyAlignment="1">
      <alignment horizontal="center" vertical="center" wrapText="1"/>
    </xf>
    <xf numFmtId="43" fontId="135" fillId="7" borderId="1" xfId="1" quotePrefix="1" applyFont="1" applyFill="1" applyBorder="1"/>
    <xf numFmtId="0" fontId="133" fillId="0" borderId="0" xfId="0" applyFont="1"/>
    <xf numFmtId="0" fontId="136" fillId="0" borderId="0" xfId="0" applyFont="1"/>
    <xf numFmtId="0" fontId="82" fillId="0" borderId="0" xfId="0" applyFont="1"/>
    <xf numFmtId="0" fontId="106" fillId="0" borderId="0" xfId="0" applyFont="1"/>
    <xf numFmtId="0" fontId="132" fillId="0" borderId="0" xfId="0" applyFont="1"/>
    <xf numFmtId="0" fontId="24" fillId="0" borderId="0" xfId="0" applyFont="1" applyAlignment="1">
      <alignment horizontal="center"/>
    </xf>
    <xf numFmtId="0" fontId="131" fillId="0" borderId="0" xfId="0" applyFont="1" applyAlignment="1">
      <alignment horizontal="center" vertical="center" wrapText="1"/>
    </xf>
    <xf numFmtId="2" fontId="137" fillId="7" borderId="1" xfId="0" quotePrefix="1" applyNumberFormat="1" applyFont="1" applyFill="1" applyBorder="1" applyAlignment="1">
      <alignment horizontal="center" vertical="center" wrapText="1"/>
    </xf>
    <xf numFmtId="43" fontId="37" fillId="0" borderId="1" xfId="1" quotePrefix="1" applyFont="1" applyBorder="1" applyAlignment="1">
      <alignment horizontal="center" vertical="center" wrapText="1"/>
    </xf>
    <xf numFmtId="166" fontId="27" fillId="0" borderId="1" xfId="2" applyNumberFormat="1" applyFont="1" applyBorder="1" applyAlignment="1">
      <alignment horizontal="center" vertical="center" wrapText="1"/>
    </xf>
    <xf numFmtId="0" fontId="35" fillId="0" borderId="0" xfId="0" applyFont="1" applyAlignment="1">
      <alignment horizontal="center" vertical="center" wrapText="1"/>
    </xf>
    <xf numFmtId="43" fontId="37" fillId="0" borderId="9" xfId="1" quotePrefix="1" applyFont="1" applyBorder="1"/>
    <xf numFmtId="0" fontId="56" fillId="15" borderId="0" xfId="0" applyFont="1" applyFill="1" applyAlignment="1">
      <alignment horizontal="center" vertical="center" wrapText="1"/>
    </xf>
    <xf numFmtId="0" fontId="10" fillId="0" borderId="7" xfId="0" applyFont="1" applyBorder="1" applyAlignment="1">
      <alignment horizontal="center" vertical="center" wrapText="1"/>
    </xf>
    <xf numFmtId="0" fontId="10" fillId="0" borderId="9" xfId="0" applyFont="1" applyBorder="1" applyAlignment="1">
      <alignment horizontal="center" vertical="center" wrapText="1"/>
    </xf>
    <xf numFmtId="0" fontId="10" fillId="0" borderId="1" xfId="0" applyFont="1" applyBorder="1" applyAlignment="1">
      <alignment horizontal="center" vertical="center" wrapText="1"/>
    </xf>
    <xf numFmtId="0" fontId="10" fillId="0" borderId="0" xfId="0" applyFont="1" applyAlignment="1">
      <alignment horizontal="center" vertical="center" wrapText="1"/>
    </xf>
    <xf numFmtId="0" fontId="17" fillId="0" borderId="7" xfId="0" applyFont="1" applyBorder="1" applyAlignment="1">
      <alignment horizontal="left" vertical="center"/>
    </xf>
    <xf numFmtId="0" fontId="17" fillId="0" borderId="9" xfId="0" applyFont="1" applyBorder="1" applyAlignment="1">
      <alignment horizontal="left" vertical="center"/>
    </xf>
    <xf numFmtId="167" fontId="51" fillId="0" borderId="1" xfId="0" applyNumberFormat="1" applyFont="1" applyBorder="1" applyAlignment="1">
      <alignment horizontal="center" vertical="center" wrapText="1"/>
    </xf>
    <xf numFmtId="0" fontId="51" fillId="0" borderId="1" xfId="0" applyFont="1" applyBorder="1" applyAlignment="1">
      <alignment horizontal="center" vertical="center" wrapText="1"/>
    </xf>
    <xf numFmtId="0" fontId="10" fillId="0" borderId="8" xfId="0" applyFont="1" applyBorder="1" applyAlignment="1">
      <alignment horizontal="center" vertical="center" wrapText="1"/>
    </xf>
    <xf numFmtId="0" fontId="53" fillId="0" borderId="7" xfId="0" applyFont="1" applyBorder="1" applyAlignment="1">
      <alignment horizontal="center" vertical="center" wrapText="1"/>
    </xf>
    <xf numFmtId="0" fontId="53" fillId="0" borderId="9" xfId="0" applyFont="1" applyBorder="1" applyAlignment="1">
      <alignment horizontal="center" vertical="center" wrapText="1"/>
    </xf>
    <xf numFmtId="0" fontId="7" fillId="0" borderId="7" xfId="0" applyFont="1" applyBorder="1" applyAlignment="1">
      <alignment vertical="center" wrapText="1"/>
    </xf>
    <xf numFmtId="0" fontId="7" fillId="0" borderId="9" xfId="0" applyFont="1" applyBorder="1" applyAlignment="1">
      <alignment vertical="center" wrapText="1"/>
    </xf>
    <xf numFmtId="0" fontId="17" fillId="0" borderId="7" xfId="0" applyFont="1" applyBorder="1" applyAlignment="1">
      <alignment vertical="center" wrapText="1"/>
    </xf>
    <xf numFmtId="0" fontId="17" fillId="0" borderId="9" xfId="0" applyFont="1" applyBorder="1" applyAlignment="1">
      <alignment vertical="center" wrapText="1"/>
    </xf>
    <xf numFmtId="43" fontId="9" fillId="0" borderId="7" xfId="1" applyFont="1" applyBorder="1" applyAlignment="1">
      <alignment horizontal="center" vertical="center" wrapText="1"/>
    </xf>
    <xf numFmtId="43" fontId="9" fillId="0" borderId="8" xfId="1" applyFont="1" applyBorder="1" applyAlignment="1">
      <alignment horizontal="center" vertical="center" wrapText="1"/>
    </xf>
    <xf numFmtId="43" fontId="9" fillId="0" borderId="9" xfId="1" applyFont="1" applyBorder="1" applyAlignment="1">
      <alignment horizontal="center" vertical="center" wrapText="1"/>
    </xf>
    <xf numFmtId="0" fontId="17" fillId="0" borderId="7" xfId="0" applyFont="1" applyBorder="1" applyAlignment="1">
      <alignment vertical="center"/>
    </xf>
    <xf numFmtId="0" fontId="17" fillId="0" borderId="9" xfId="0" applyFont="1" applyBorder="1" applyAlignment="1">
      <alignment vertical="center"/>
    </xf>
    <xf numFmtId="0" fontId="27" fillId="0" borderId="9" xfId="0" applyFont="1" applyBorder="1" applyAlignment="1">
      <alignment vertical="center" wrapText="1"/>
    </xf>
    <xf numFmtId="0" fontId="27" fillId="0" borderId="1" xfId="0" applyFont="1" applyBorder="1" applyAlignment="1">
      <alignment vertical="center" wrapText="1"/>
    </xf>
    <xf numFmtId="0" fontId="19" fillId="0" borderId="1" xfId="0" applyFont="1" applyBorder="1" applyAlignment="1">
      <alignment vertical="center" wrapText="1"/>
    </xf>
    <xf numFmtId="0" fontId="7" fillId="2" borderId="7"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3" fillId="0" borderId="7" xfId="0" applyFont="1" applyBorder="1" applyAlignment="1">
      <alignment horizontal="center" vertical="center"/>
    </xf>
    <xf numFmtId="0" fontId="3" fillId="0" borderId="9" xfId="0" applyFont="1" applyBorder="1" applyAlignment="1">
      <alignment horizontal="center" vertical="center"/>
    </xf>
    <xf numFmtId="0" fontId="10" fillId="2" borderId="7" xfId="0" applyFont="1" applyFill="1" applyBorder="1" applyAlignment="1">
      <alignment horizontal="center"/>
    </xf>
    <xf numFmtId="0" fontId="10" fillId="2" borderId="9" xfId="0" applyFont="1" applyFill="1" applyBorder="1" applyAlignment="1">
      <alignment horizontal="center"/>
    </xf>
    <xf numFmtId="0" fontId="17" fillId="2" borderId="7" xfId="0" applyFont="1" applyFill="1" applyBorder="1" applyAlignment="1">
      <alignment horizontal="center" vertical="center"/>
    </xf>
    <xf numFmtId="0" fontId="17" fillId="2" borderId="8" xfId="0" applyFont="1" applyFill="1" applyBorder="1" applyAlignment="1">
      <alignment horizontal="center" vertical="center"/>
    </xf>
    <xf numFmtId="0" fontId="17" fillId="2" borderId="9" xfId="0" applyFont="1" applyFill="1" applyBorder="1" applyAlignment="1">
      <alignment horizontal="center" vertical="center"/>
    </xf>
    <xf numFmtId="0" fontId="44" fillId="0" borderId="7" xfId="0" applyFont="1" applyBorder="1" applyAlignment="1">
      <alignment horizontal="left" vertical="center"/>
    </xf>
    <xf numFmtId="0" fontId="44" fillId="0" borderId="9" xfId="0" applyFont="1" applyBorder="1" applyAlignment="1">
      <alignment horizontal="left" vertical="center"/>
    </xf>
    <xf numFmtId="0" fontId="7" fillId="0" borderId="7" xfId="0" applyFont="1" applyBorder="1" applyAlignment="1">
      <alignment horizontal="left" vertical="center" wrapText="1" indent="1"/>
    </xf>
    <xf numFmtId="0" fontId="7" fillId="0" borderId="9" xfId="0" applyFont="1" applyBorder="1" applyAlignment="1">
      <alignment horizontal="left" vertical="center" wrapText="1" indent="1"/>
    </xf>
    <xf numFmtId="0" fontId="46" fillId="2" borderId="7" xfId="0" applyFont="1" applyFill="1" applyBorder="1" applyAlignment="1">
      <alignment horizontal="center" vertical="center"/>
    </xf>
    <xf numFmtId="0" fontId="46" fillId="2" borderId="9" xfId="0" applyFont="1" applyFill="1" applyBorder="1" applyAlignment="1">
      <alignment horizontal="center" vertical="center"/>
    </xf>
    <xf numFmtId="0" fontId="27" fillId="0" borderId="8" xfId="0" applyFont="1" applyBorder="1" applyAlignment="1">
      <alignment horizontal="left" vertical="center" wrapText="1"/>
    </xf>
    <xf numFmtId="0" fontId="27" fillId="0" borderId="9" xfId="0" applyFont="1" applyBorder="1" applyAlignment="1">
      <alignment horizontal="left" vertical="center" wrapText="1"/>
    </xf>
    <xf numFmtId="0" fontId="17" fillId="0" borderId="8" xfId="0" applyFont="1" applyBorder="1" applyAlignment="1">
      <alignment horizontal="left" vertical="center" wrapText="1"/>
    </xf>
    <xf numFmtId="0" fontId="17" fillId="0" borderId="9" xfId="0" applyFont="1" applyBorder="1" applyAlignment="1">
      <alignment horizontal="left" vertical="center" wrapText="1"/>
    </xf>
    <xf numFmtId="0" fontId="52" fillId="2" borderId="7" xfId="0" applyFont="1" applyFill="1" applyBorder="1" applyAlignment="1">
      <alignment horizontal="center"/>
    </xf>
    <xf numFmtId="0" fontId="52" fillId="2" borderId="9" xfId="0" applyFont="1" applyFill="1" applyBorder="1" applyAlignment="1">
      <alignment horizontal="center"/>
    </xf>
    <xf numFmtId="0" fontId="27" fillId="0" borderId="8" xfId="0" applyFont="1" applyBorder="1" applyAlignment="1">
      <alignment vertical="center" wrapText="1"/>
    </xf>
    <xf numFmtId="0" fontId="53" fillId="2" borderId="16" xfId="0" applyFont="1" applyFill="1" applyBorder="1" applyAlignment="1">
      <alignment horizontal="center"/>
    </xf>
    <xf numFmtId="0" fontId="53" fillId="2" borderId="14" xfId="0" applyFont="1" applyFill="1" applyBorder="1" applyAlignment="1">
      <alignment horizontal="center"/>
    </xf>
    <xf numFmtId="0" fontId="60" fillId="0" borderId="0" xfId="0" applyFont="1" applyAlignment="1">
      <alignment horizontal="center" vertical="center" wrapText="1"/>
    </xf>
    <xf numFmtId="0" fontId="7" fillId="0" borderId="7" xfId="0" applyFont="1" applyBorder="1" applyAlignment="1">
      <alignment horizontal="left" vertical="center" wrapText="1"/>
    </xf>
    <xf numFmtId="0" fontId="7" fillId="0" borderId="9" xfId="0" applyFont="1" applyBorder="1" applyAlignment="1">
      <alignment horizontal="left" vertical="center" wrapText="1"/>
    </xf>
    <xf numFmtId="0" fontId="59" fillId="0" borderId="7" xfId="0" applyFont="1" applyBorder="1" applyAlignment="1">
      <alignment horizontal="center" vertical="center"/>
    </xf>
    <xf numFmtId="0" fontId="59" fillId="0" borderId="9" xfId="0" applyFont="1" applyBorder="1" applyAlignment="1">
      <alignment horizontal="center" vertical="center"/>
    </xf>
    <xf numFmtId="0" fontId="59" fillId="0" borderId="7" xfId="0" applyFont="1" applyBorder="1" applyAlignment="1">
      <alignment horizontal="left" vertical="center"/>
    </xf>
    <xf numFmtId="0" fontId="59" fillId="0" borderId="9" xfId="0" applyFont="1" applyBorder="1" applyAlignment="1">
      <alignment horizontal="left" vertical="center"/>
    </xf>
    <xf numFmtId="0" fontId="27" fillId="0" borderId="8" xfId="0" applyFont="1" applyBorder="1" applyAlignment="1">
      <alignment horizontal="center" vertical="center" wrapText="1"/>
    </xf>
    <xf numFmtId="0" fontId="27" fillId="0" borderId="9" xfId="0" applyFont="1" applyBorder="1" applyAlignment="1">
      <alignment horizontal="center" vertical="center" wrapText="1"/>
    </xf>
    <xf numFmtId="0" fontId="51" fillId="0" borderId="3" xfId="0" applyFont="1" applyBorder="1" applyAlignment="1">
      <alignment horizontal="center" vertical="center"/>
    </xf>
    <xf numFmtId="0" fontId="54" fillId="0" borderId="1" xfId="0" applyFont="1" applyBorder="1" applyAlignment="1">
      <alignment horizontal="center"/>
    </xf>
    <xf numFmtId="0" fontId="54" fillId="0" borderId="0" xfId="0" applyFont="1" applyAlignment="1">
      <alignment horizontal="center"/>
    </xf>
    <xf numFmtId="0" fontId="54" fillId="0" borderId="0" xfId="0" applyFont="1" applyAlignment="1">
      <alignment horizontal="center" vertical="center" wrapText="1"/>
    </xf>
    <xf numFmtId="0" fontId="56" fillId="15" borderId="0" xfId="0" applyFont="1" applyFill="1" applyAlignment="1">
      <alignment horizontal="center" vertical="center"/>
    </xf>
    <xf numFmtId="0" fontId="54" fillId="0" borderId="0" xfId="0" applyFont="1" applyAlignment="1">
      <alignment horizontal="left" vertical="center" wrapText="1"/>
    </xf>
    <xf numFmtId="0" fontId="84" fillId="2" borderId="0" xfId="0" applyFont="1" applyFill="1" applyAlignment="1">
      <alignment horizontal="center" vertical="center" wrapText="1"/>
    </xf>
    <xf numFmtId="0" fontId="54" fillId="0" borderId="1" xfId="0" applyFont="1" applyBorder="1" applyAlignment="1">
      <alignment horizontal="center" vertical="center" wrapText="1"/>
    </xf>
    <xf numFmtId="0" fontId="54" fillId="0" borderId="7" xfId="0" applyFont="1" applyBorder="1" applyAlignment="1">
      <alignment horizontal="center" vertical="center" wrapText="1"/>
    </xf>
    <xf numFmtId="0" fontId="56" fillId="7" borderId="0" xfId="0" applyFont="1" applyFill="1" applyAlignment="1">
      <alignment horizontal="center" vertical="center" wrapText="1"/>
    </xf>
    <xf numFmtId="0" fontId="109" fillId="2" borderId="0" xfId="0" applyFont="1" applyFill="1" applyAlignment="1">
      <alignment horizontal="left"/>
    </xf>
    <xf numFmtId="0" fontId="39" fillId="0" borderId="1" xfId="0" applyFont="1" applyBorder="1" applyAlignment="1">
      <alignment horizontal="center" vertical="center" wrapText="1"/>
    </xf>
    <xf numFmtId="0" fontId="128" fillId="0" borderId="0" xfId="0" applyFont="1" applyAlignment="1">
      <alignment horizontal="center" vertical="center" wrapText="1"/>
    </xf>
    <xf numFmtId="0" fontId="29" fillId="0" borderId="0" xfId="0" applyFont="1" applyAlignment="1">
      <alignment horizontal="center"/>
    </xf>
    <xf numFmtId="0" fontId="29" fillId="0" borderId="1" xfId="0" applyFont="1" applyBorder="1" applyAlignment="1">
      <alignment horizontal="center" vertical="center" wrapText="1"/>
    </xf>
    <xf numFmtId="43" fontId="54" fillId="0" borderId="16" xfId="1" applyFont="1" applyBorder="1" applyAlignment="1">
      <alignment horizontal="center" vertical="center" wrapText="1"/>
    </xf>
    <xf numFmtId="43" fontId="54" fillId="0" borderId="17" xfId="1" applyFont="1" applyBorder="1" applyAlignment="1">
      <alignment horizontal="center" vertical="center" wrapText="1"/>
    </xf>
    <xf numFmtId="0" fontId="29" fillId="0" borderId="7" xfId="0" applyFont="1" applyBorder="1" applyAlignment="1">
      <alignment horizontal="center"/>
    </xf>
    <xf numFmtId="0" fontId="29" fillId="0" borderId="9" xfId="0" applyFont="1" applyBorder="1" applyAlignment="1">
      <alignment horizontal="center"/>
    </xf>
    <xf numFmtId="0" fontId="29" fillId="0" borderId="7" xfId="0" applyFont="1" applyBorder="1" applyAlignment="1">
      <alignment horizontal="center" vertical="center" wrapText="1"/>
    </xf>
    <xf numFmtId="0" fontId="29" fillId="0" borderId="9" xfId="0" applyFont="1" applyBorder="1" applyAlignment="1">
      <alignment horizontal="center" vertical="center" wrapText="1"/>
    </xf>
    <xf numFmtId="0" fontId="29" fillId="16" borderId="1" xfId="0" applyFont="1" applyFill="1" applyBorder="1" applyAlignment="1">
      <alignment horizontal="center"/>
    </xf>
    <xf numFmtId="0" fontId="28" fillId="0" borderId="1" xfId="0" applyFont="1" applyBorder="1" applyAlignment="1">
      <alignment horizontal="center" vertical="center" wrapText="1"/>
    </xf>
    <xf numFmtId="0" fontId="126" fillId="0" borderId="1" xfId="0" applyFont="1" applyBorder="1" applyAlignment="1">
      <alignment horizontal="center" vertical="center" wrapText="1"/>
    </xf>
    <xf numFmtId="2" fontId="29" fillId="2" borderId="1" xfId="0" applyNumberFormat="1" applyFont="1" applyFill="1" applyBorder="1" applyAlignment="1">
      <alignment horizontal="center" vertical="center"/>
    </xf>
    <xf numFmtId="0" fontId="29" fillId="0" borderId="1" xfId="0" applyFont="1" applyBorder="1" applyAlignment="1">
      <alignment horizontal="center" vertical="center"/>
    </xf>
    <xf numFmtId="0" fontId="54" fillId="0" borderId="1" xfId="0" applyFont="1" applyBorder="1" applyAlignment="1">
      <alignment horizontal="center" vertical="center"/>
    </xf>
    <xf numFmtId="1" fontId="29" fillId="0" borderId="1" xfId="0" applyNumberFormat="1" applyFont="1" applyBorder="1" applyAlignment="1">
      <alignment horizontal="center" vertical="center"/>
    </xf>
    <xf numFmtId="0" fontId="39" fillId="2" borderId="1" xfId="0" applyFont="1" applyFill="1" applyBorder="1" applyAlignment="1">
      <alignment horizontal="center" vertical="center" wrapText="1"/>
    </xf>
    <xf numFmtId="3" fontId="6" fillId="0" borderId="7" xfId="3" applyNumberFormat="1" applyFont="1" applyBorder="1" applyAlignment="1">
      <alignment horizontal="center"/>
    </xf>
    <xf numFmtId="3" fontId="6" fillId="0" borderId="8" xfId="3" applyNumberFormat="1" applyFont="1" applyBorder="1" applyAlignment="1">
      <alignment horizontal="center"/>
    </xf>
    <xf numFmtId="3" fontId="6" fillId="0" borderId="9" xfId="3" applyNumberFormat="1" applyFont="1" applyBorder="1" applyAlignment="1">
      <alignment horizontal="center"/>
    </xf>
    <xf numFmtId="0" fontId="7" fillId="0" borderId="7" xfId="3" applyFont="1" applyBorder="1" applyAlignment="1">
      <alignment horizontal="center"/>
    </xf>
    <xf numFmtId="0" fontId="7" fillId="0" borderId="8" xfId="3" applyFont="1" applyBorder="1" applyAlignment="1">
      <alignment horizontal="center"/>
    </xf>
    <xf numFmtId="0" fontId="7" fillId="0" borderId="9" xfId="3" applyFont="1" applyBorder="1" applyAlignment="1">
      <alignment horizontal="center"/>
    </xf>
    <xf numFmtId="0" fontId="6" fillId="0" borderId="7" xfId="3" applyFont="1" applyBorder="1" applyAlignment="1">
      <alignment horizontal="center"/>
    </xf>
    <xf numFmtId="0" fontId="6" fillId="0" borderId="8" xfId="3" applyFont="1" applyBorder="1" applyAlignment="1">
      <alignment horizontal="center"/>
    </xf>
    <xf numFmtId="0" fontId="6" fillId="0" borderId="9" xfId="3" applyFont="1" applyBorder="1" applyAlignment="1">
      <alignment horizontal="center"/>
    </xf>
    <xf numFmtId="1" fontId="7" fillId="0" borderId="7" xfId="3" applyNumberFormat="1" applyFont="1" applyBorder="1" applyAlignment="1">
      <alignment horizontal="center"/>
    </xf>
    <xf numFmtId="1" fontId="7" fillId="0" borderId="8" xfId="3" applyNumberFormat="1" applyFont="1" applyBorder="1" applyAlignment="1">
      <alignment horizontal="center"/>
    </xf>
    <xf numFmtId="1" fontId="7" fillId="0" borderId="9" xfId="3" applyNumberFormat="1" applyFont="1" applyBorder="1" applyAlignment="1">
      <alignment horizontal="center"/>
    </xf>
    <xf numFmtId="0" fontId="3" fillId="0" borderId="7" xfId="3" applyFont="1" applyBorder="1" applyAlignment="1">
      <alignment horizontal="center"/>
    </xf>
    <xf numFmtId="0" fontId="3" fillId="0" borderId="8" xfId="3" applyFont="1" applyBorder="1" applyAlignment="1">
      <alignment horizontal="center"/>
    </xf>
    <xf numFmtId="0" fontId="3" fillId="0" borderId="9" xfId="3" applyFont="1" applyBorder="1" applyAlignment="1">
      <alignment horizontal="center"/>
    </xf>
    <xf numFmtId="0" fontId="5" fillId="0" borderId="7" xfId="3" applyFont="1" applyBorder="1" applyAlignment="1">
      <alignment horizontal="center"/>
    </xf>
    <xf numFmtId="0" fontId="5" fillId="0" borderId="8" xfId="3" applyFont="1" applyBorder="1" applyAlignment="1">
      <alignment horizontal="center"/>
    </xf>
    <xf numFmtId="0" fontId="5" fillId="0" borderId="9" xfId="3" applyFont="1" applyBorder="1" applyAlignment="1">
      <alignment horizontal="center"/>
    </xf>
    <xf numFmtId="0" fontId="134" fillId="7" borderId="2" xfId="3" applyFont="1" applyFill="1" applyBorder="1" applyAlignment="1">
      <alignment horizontal="center" vertical="center" wrapText="1"/>
    </xf>
    <xf numFmtId="0" fontId="134" fillId="7" borderId="3" xfId="3" applyFont="1" applyFill="1" applyBorder="1" applyAlignment="1">
      <alignment horizontal="center" vertical="center" wrapText="1"/>
    </xf>
    <xf numFmtId="0" fontId="6" fillId="0" borderId="7" xfId="3" applyFont="1" applyBorder="1" applyAlignment="1">
      <alignment horizontal="center" vertical="center" wrapText="1"/>
    </xf>
    <xf numFmtId="0" fontId="6" fillId="0" borderId="8" xfId="3" applyFont="1" applyBorder="1" applyAlignment="1">
      <alignment horizontal="center" vertical="center" wrapText="1"/>
    </xf>
    <xf numFmtId="0" fontId="6" fillId="0" borderId="9" xfId="3" applyFont="1" applyBorder="1" applyAlignment="1">
      <alignment horizontal="center" vertical="center" wrapText="1"/>
    </xf>
    <xf numFmtId="0" fontId="6" fillId="0" borderId="12" xfId="3" applyFont="1" applyBorder="1" applyAlignment="1">
      <alignment horizontal="center"/>
    </xf>
    <xf numFmtId="0" fontId="6" fillId="0" borderId="7" xfId="0" applyFont="1" applyBorder="1" applyAlignment="1">
      <alignment horizontal="left"/>
    </xf>
    <xf numFmtId="0" fontId="6" fillId="0" borderId="9" xfId="0" applyFont="1" applyBorder="1" applyAlignment="1">
      <alignment horizontal="left"/>
    </xf>
    <xf numFmtId="14" fontId="7" fillId="2" borderId="7" xfId="0" applyNumberFormat="1" applyFont="1" applyFill="1" applyBorder="1" applyAlignment="1">
      <alignment horizontal="center" vertical="center" wrapText="1"/>
    </xf>
    <xf numFmtId="14" fontId="7" fillId="2" borderId="8" xfId="0" applyNumberFormat="1" applyFont="1" applyFill="1" applyBorder="1" applyAlignment="1">
      <alignment horizontal="center" vertical="center" wrapText="1"/>
    </xf>
    <xf numFmtId="14" fontId="7" fillId="2" borderId="9" xfId="0" applyNumberFormat="1" applyFont="1" applyFill="1" applyBorder="1" applyAlignment="1">
      <alignment horizontal="center" vertical="center" wrapText="1"/>
    </xf>
    <xf numFmtId="0" fontId="19" fillId="0" borderId="7" xfId="0" applyFont="1" applyBorder="1" applyAlignment="1">
      <alignment vertical="center" wrapText="1"/>
    </xf>
    <xf numFmtId="0" fontId="19" fillId="0" borderId="9" xfId="0" applyFont="1" applyBorder="1" applyAlignment="1">
      <alignment vertical="center" wrapText="1"/>
    </xf>
    <xf numFmtId="0" fontId="18" fillId="4" borderId="1" xfId="0" applyFont="1" applyFill="1" applyBorder="1" applyAlignment="1">
      <alignment horizontal="center" vertical="center" wrapText="1"/>
    </xf>
    <xf numFmtId="0" fontId="6" fillId="0" borderId="13" xfId="3" applyFont="1" applyBorder="1" applyAlignment="1">
      <alignment horizontal="center" vertical="center" wrapText="1"/>
    </xf>
    <xf numFmtId="0" fontId="6" fillId="0" borderId="14" xfId="3" applyFont="1" applyBorder="1" applyAlignment="1">
      <alignment horizontal="center" vertical="center" wrapText="1"/>
    </xf>
    <xf numFmtId="0" fontId="5" fillId="0" borderId="1" xfId="0" applyFont="1" applyBorder="1" applyAlignment="1">
      <alignment horizontal="right"/>
    </xf>
    <xf numFmtId="0" fontId="14" fillId="0" borderId="1" xfId="0" applyFont="1" applyBorder="1" applyAlignment="1">
      <alignment horizontal="center" vertical="center" wrapText="1"/>
    </xf>
    <xf numFmtId="0" fontId="19" fillId="0" borderId="1" xfId="0" applyFont="1" applyBorder="1" applyAlignment="1">
      <alignment horizontal="center" vertical="center" wrapText="1"/>
    </xf>
    <xf numFmtId="0" fontId="21" fillId="5" borderId="1" xfId="0" applyFont="1" applyFill="1" applyBorder="1" applyAlignment="1">
      <alignment horizontal="center" vertical="center" wrapText="1"/>
    </xf>
    <xf numFmtId="0" fontId="0" fillId="0" borderId="0" xfId="0" applyAlignment="1">
      <alignment horizontal="center" vertical="center" wrapText="1"/>
    </xf>
    <xf numFmtId="0" fontId="19" fillId="0" borderId="1" xfId="0" applyFont="1" applyBorder="1" applyAlignment="1">
      <alignment horizontal="left" vertical="center" wrapText="1"/>
    </xf>
    <xf numFmtId="0" fontId="4" fillId="0" borderId="0" xfId="0" applyFont="1" applyAlignment="1">
      <alignment horizontal="center"/>
    </xf>
    <xf numFmtId="0" fontId="0" fillId="0" borderId="7" xfId="0" applyBorder="1" applyAlignment="1">
      <alignment horizontal="center"/>
    </xf>
    <xf numFmtId="0" fontId="0" fillId="0" borderId="9" xfId="0" applyBorder="1" applyAlignment="1">
      <alignment horizontal="center"/>
    </xf>
    <xf numFmtId="0" fontId="21" fillId="4" borderId="1" xfId="0" applyFont="1" applyFill="1" applyBorder="1" applyAlignment="1">
      <alignment horizontal="center" vertical="center" wrapText="1"/>
    </xf>
    <xf numFmtId="0" fontId="21" fillId="6" borderId="1" xfId="0" applyFont="1" applyFill="1" applyBorder="1" applyAlignment="1">
      <alignment horizontal="center" vertical="center" wrapText="1"/>
    </xf>
    <xf numFmtId="0" fontId="17" fillId="0" borderId="1" xfId="0" applyFont="1" applyBorder="1" applyAlignment="1">
      <alignment horizontal="left" vertical="center" wrapText="1"/>
    </xf>
    <xf numFmtId="0" fontId="17" fillId="0" borderId="7" xfId="0" applyFont="1" applyBorder="1" applyAlignment="1">
      <alignment horizontal="left" vertical="center" wrapText="1"/>
    </xf>
    <xf numFmtId="4" fontId="29" fillId="2" borderId="1" xfId="0" applyNumberFormat="1" applyFont="1" applyFill="1" applyBorder="1" applyAlignment="1">
      <alignment horizontal="center"/>
    </xf>
    <xf numFmtId="0" fontId="29" fillId="2" borderId="1" xfId="0" applyFont="1" applyFill="1" applyBorder="1" applyAlignment="1">
      <alignment horizontal="center"/>
    </xf>
    <xf numFmtId="0" fontId="30" fillId="0" borderId="1" xfId="0" applyFont="1" applyBorder="1" applyAlignment="1">
      <alignment horizontal="right" vertical="center" wrapText="1"/>
    </xf>
    <xf numFmtId="2" fontId="25" fillId="2" borderId="1" xfId="0" applyNumberFormat="1" applyFont="1" applyFill="1" applyBorder="1" applyAlignment="1">
      <alignment horizontal="center"/>
    </xf>
    <xf numFmtId="0" fontId="25" fillId="2" borderId="1" xfId="0" applyFont="1" applyFill="1" applyBorder="1" applyAlignment="1">
      <alignment horizontal="center"/>
    </xf>
    <xf numFmtId="0" fontId="31" fillId="0" borderId="16" xfId="0" applyFont="1" applyBorder="1" applyAlignment="1">
      <alignment horizontal="center" vertical="center" wrapText="1"/>
    </xf>
    <xf numFmtId="0" fontId="31" fillId="0" borderId="14" xfId="0" applyFont="1" applyBorder="1" applyAlignment="1">
      <alignment horizontal="center" vertical="center" wrapText="1"/>
    </xf>
    <xf numFmtId="0" fontId="31" fillId="0" borderId="17" xfId="0" applyFont="1" applyBorder="1" applyAlignment="1">
      <alignment horizontal="center" vertical="center" wrapText="1"/>
    </xf>
    <xf numFmtId="0" fontId="31" fillId="0" borderId="2" xfId="0" applyFont="1" applyBorder="1" applyAlignment="1">
      <alignment horizontal="center" vertical="center" wrapText="1"/>
    </xf>
    <xf numFmtId="0" fontId="31" fillId="0" borderId="3" xfId="0" applyFont="1" applyBorder="1" applyAlignment="1">
      <alignment horizontal="center" vertical="center" wrapText="1"/>
    </xf>
    <xf numFmtId="0" fontId="31" fillId="0" borderId="4" xfId="0" applyFont="1" applyBorder="1" applyAlignment="1">
      <alignment horizontal="center" vertical="center" wrapText="1"/>
    </xf>
    <xf numFmtId="0" fontId="31" fillId="0" borderId="15" xfId="0" applyFont="1" applyBorder="1" applyAlignment="1">
      <alignment horizontal="center" vertical="center" wrapText="1"/>
    </xf>
    <xf numFmtId="4" fontId="25" fillId="2" borderId="16" xfId="0" applyNumberFormat="1" applyFont="1" applyFill="1" applyBorder="1" applyAlignment="1">
      <alignment horizontal="center"/>
    </xf>
    <xf numFmtId="0" fontId="25" fillId="2" borderId="17" xfId="0" applyFont="1" applyFill="1" applyBorder="1" applyAlignment="1">
      <alignment horizontal="center"/>
    </xf>
    <xf numFmtId="10" fontId="25" fillId="2" borderId="1" xfId="0" applyNumberFormat="1" applyFont="1" applyFill="1" applyBorder="1" applyAlignment="1">
      <alignment horizontal="center"/>
    </xf>
    <xf numFmtId="0" fontId="31" fillId="0" borderId="1" xfId="0" applyFont="1" applyBorder="1" applyAlignment="1">
      <alignment horizontal="right"/>
    </xf>
    <xf numFmtId="0" fontId="19" fillId="0" borderId="10" xfId="0" applyFont="1" applyBorder="1" applyAlignment="1">
      <alignment horizontal="center" vertical="center" wrapText="1"/>
    </xf>
    <xf numFmtId="0" fontId="28" fillId="0" borderId="1" xfId="0" applyFont="1" applyBorder="1" applyAlignment="1">
      <alignment horizontal="center"/>
    </xf>
    <xf numFmtId="0" fontId="32" fillId="0" borderId="2" xfId="0" applyFont="1" applyBorder="1" applyAlignment="1">
      <alignment horizontal="center" vertical="center" wrapText="1"/>
    </xf>
    <xf numFmtId="0" fontId="32" fillId="0" borderId="4" xfId="0" applyFont="1" applyBorder="1" applyAlignment="1">
      <alignment horizontal="center" vertical="center" wrapText="1"/>
    </xf>
    <xf numFmtId="0" fontId="32" fillId="0" borderId="15" xfId="0" applyFont="1" applyBorder="1" applyAlignment="1">
      <alignment horizontal="center" vertical="center" wrapText="1"/>
    </xf>
    <xf numFmtId="0" fontId="30" fillId="0" borderId="0" xfId="0" applyFont="1" applyAlignment="1">
      <alignment horizontal="left" vertical="center" wrapText="1"/>
    </xf>
    <xf numFmtId="0" fontId="36" fillId="0" borderId="1" xfId="0" applyFont="1" applyBorder="1" applyAlignment="1">
      <alignment horizontal="left" vertical="center"/>
    </xf>
    <xf numFmtId="0" fontId="36" fillId="0" borderId="7" xfId="0" applyFont="1" applyBorder="1" applyAlignment="1">
      <alignment horizontal="left" vertical="center"/>
    </xf>
    <xf numFmtId="4" fontId="25" fillId="2" borderId="1" xfId="0" applyNumberFormat="1" applyFont="1" applyFill="1" applyBorder="1"/>
    <xf numFmtId="0" fontId="25" fillId="2" borderId="1" xfId="0" applyFont="1" applyFill="1" applyBorder="1"/>
    <xf numFmtId="43" fontId="25" fillId="2" borderId="1" xfId="1" quotePrefix="1" applyFont="1" applyFill="1" applyBorder="1" applyAlignment="1"/>
    <xf numFmtId="43" fontId="25" fillId="2" borderId="1" xfId="1" applyFont="1" applyFill="1" applyBorder="1" applyAlignment="1"/>
    <xf numFmtId="4" fontId="25" fillId="2" borderId="10" xfId="0" quotePrefix="1" applyNumberFormat="1" applyFont="1" applyFill="1" applyBorder="1"/>
    <xf numFmtId="0" fontId="25" fillId="2" borderId="10" xfId="0" applyFont="1" applyFill="1" applyBorder="1"/>
    <xf numFmtId="0" fontId="131" fillId="7" borderId="0" xfId="0" applyFont="1" applyFill="1" applyAlignment="1">
      <alignment horizontal="center" vertical="center" wrapText="1"/>
    </xf>
    <xf numFmtId="0" fontId="39" fillId="0" borderId="0" xfId="3" applyFont="1" applyAlignment="1">
      <alignment horizontal="left" vertical="center" wrapText="1"/>
    </xf>
    <xf numFmtId="0" fontId="27" fillId="0" borderId="1" xfId="0" applyFont="1" applyBorder="1" applyAlignment="1">
      <alignment horizontal="left" vertical="center"/>
    </xf>
    <xf numFmtId="0" fontId="27" fillId="0" borderId="7" xfId="0" applyFont="1" applyBorder="1" applyAlignment="1">
      <alignment horizontal="left" vertical="center"/>
    </xf>
    <xf numFmtId="0" fontId="4" fillId="0" borderId="15" xfId="0" applyFont="1" applyBorder="1" applyAlignment="1">
      <alignment horizontal="center" vertical="center" wrapText="1"/>
    </xf>
    <xf numFmtId="0" fontId="4" fillId="0" borderId="1" xfId="0" applyFont="1" applyBorder="1" applyAlignment="1">
      <alignment horizontal="center" vertical="center" wrapText="1"/>
    </xf>
    <xf numFmtId="0" fontId="4" fillId="0" borderId="6" xfId="0" applyFont="1" applyBorder="1" applyAlignment="1">
      <alignment horizontal="center"/>
    </xf>
    <xf numFmtId="0" fontId="27" fillId="0" borderId="9" xfId="0" applyFont="1" applyBorder="1" applyAlignment="1">
      <alignment horizontal="left" vertical="center"/>
    </xf>
    <xf numFmtId="9" fontId="43" fillId="0" borderId="4" xfId="2" applyFont="1" applyBorder="1" applyAlignment="1">
      <alignment horizontal="center" vertical="center" wrapText="1"/>
    </xf>
    <xf numFmtId="9" fontId="43" fillId="0" borderId="15" xfId="2" applyFont="1" applyBorder="1" applyAlignment="1">
      <alignment horizontal="center" vertical="center" wrapText="1"/>
    </xf>
    <xf numFmtId="0" fontId="45" fillId="4" borderId="4" xfId="0" applyFont="1" applyFill="1" applyBorder="1" applyAlignment="1">
      <alignment horizontal="center" vertical="center" wrapText="1"/>
    </xf>
    <xf numFmtId="0" fontId="45" fillId="4" borderId="15" xfId="0" applyFont="1" applyFill="1" applyBorder="1" applyAlignment="1">
      <alignment horizontal="center" vertical="center" wrapText="1"/>
    </xf>
    <xf numFmtId="0" fontId="10" fillId="0" borderId="7" xfId="0" applyFont="1" applyBorder="1" applyAlignment="1">
      <alignment horizontal="center"/>
    </xf>
    <xf numFmtId="0" fontId="10" fillId="0" borderId="8" xfId="0" applyFont="1" applyBorder="1" applyAlignment="1">
      <alignment horizontal="center"/>
    </xf>
    <xf numFmtId="0" fontId="10" fillId="0" borderId="9" xfId="0" applyFont="1" applyBorder="1" applyAlignment="1">
      <alignment horizontal="center"/>
    </xf>
    <xf numFmtId="0" fontId="5" fillId="0" borderId="11" xfId="0" applyFont="1" applyBorder="1" applyAlignment="1">
      <alignment horizontal="center"/>
    </xf>
    <xf numFmtId="0" fontId="5" fillId="0" borderId="18" xfId="0" applyFont="1" applyBorder="1" applyAlignment="1">
      <alignment horizontal="center"/>
    </xf>
    <xf numFmtId="0" fontId="5" fillId="0" borderId="19" xfId="0" applyFont="1" applyBorder="1" applyAlignment="1">
      <alignment horizontal="center"/>
    </xf>
    <xf numFmtId="0" fontId="11" fillId="7" borderId="7" xfId="3" applyFont="1" applyFill="1" applyBorder="1" applyAlignment="1">
      <alignment horizontal="center" vertical="center" wrapText="1"/>
    </xf>
    <xf numFmtId="0" fontId="11" fillId="7" borderId="8" xfId="3" applyFont="1" applyFill="1" applyBorder="1" applyAlignment="1">
      <alignment horizontal="center" vertical="center" wrapText="1"/>
    </xf>
    <xf numFmtId="0" fontId="11" fillId="7" borderId="9" xfId="3" applyFont="1" applyFill="1" applyBorder="1" applyAlignment="1">
      <alignment horizontal="center" vertical="center" wrapText="1"/>
    </xf>
    <xf numFmtId="0" fontId="7" fillId="0" borderId="1" xfId="0" applyFont="1" applyBorder="1" applyAlignment="1">
      <alignment horizontal="left" vertical="center" wrapText="1"/>
    </xf>
    <xf numFmtId="0" fontId="7" fillId="0" borderId="1" xfId="0" applyFont="1" applyBorder="1" applyAlignment="1">
      <alignment horizontal="center" vertical="center" wrapText="1"/>
    </xf>
    <xf numFmtId="0" fontId="46" fillId="5" borderId="8" xfId="0" applyFont="1" applyFill="1" applyBorder="1" applyAlignment="1">
      <alignment horizontal="center" vertical="center" wrapText="1"/>
    </xf>
    <xf numFmtId="0" fontId="46" fillId="5" borderId="9" xfId="0" applyFont="1" applyFill="1" applyBorder="1" applyAlignment="1">
      <alignment horizontal="center" vertical="center" wrapText="1"/>
    </xf>
    <xf numFmtId="0" fontId="4" fillId="0" borderId="0" xfId="0" applyFont="1" applyAlignment="1">
      <alignment horizontal="center" vertical="center" wrapText="1"/>
    </xf>
    <xf numFmtId="0" fontId="17" fillId="0" borderId="8" xfId="0" applyFont="1" applyBorder="1" applyAlignment="1">
      <alignment horizontal="center" vertical="center" wrapText="1"/>
    </xf>
    <xf numFmtId="0" fontId="17" fillId="0" borderId="9" xfId="0" applyFont="1" applyBorder="1" applyAlignment="1">
      <alignment horizontal="center" vertical="center" wrapText="1"/>
    </xf>
    <xf numFmtId="0" fontId="49" fillId="5" borderId="3" xfId="0" applyFont="1" applyFill="1" applyBorder="1" applyAlignment="1">
      <alignment horizontal="center" vertical="center" wrapText="1"/>
    </xf>
    <xf numFmtId="0" fontId="49" fillId="5" borderId="4" xfId="0" applyFont="1" applyFill="1" applyBorder="1" applyAlignment="1">
      <alignment horizontal="center" vertical="center" wrapText="1"/>
    </xf>
    <xf numFmtId="0" fontId="25" fillId="0" borderId="0" xfId="0" applyFont="1" applyAlignment="1">
      <alignment horizontal="center"/>
    </xf>
    <xf numFmtId="0" fontId="49" fillId="6" borderId="14" xfId="0" applyFont="1" applyFill="1" applyBorder="1" applyAlignment="1">
      <alignment horizontal="center" vertical="center" wrapText="1"/>
    </xf>
    <xf numFmtId="0" fontId="49" fillId="6" borderId="17" xfId="0" applyFont="1" applyFill="1" applyBorder="1" applyAlignment="1">
      <alignment horizontal="center" vertical="center" wrapText="1"/>
    </xf>
    <xf numFmtId="0" fontId="17" fillId="0" borderId="1" xfId="0" applyFont="1" applyBorder="1" applyAlignment="1">
      <alignment vertical="center" wrapText="1"/>
    </xf>
    <xf numFmtId="0" fontId="51" fillId="0" borderId="8" xfId="0" applyFont="1" applyBorder="1" applyAlignment="1">
      <alignment horizontal="center" vertical="center" wrapText="1"/>
    </xf>
    <xf numFmtId="0" fontId="51" fillId="0" borderId="9" xfId="0" applyFont="1" applyBorder="1" applyAlignment="1">
      <alignment horizontal="center" vertical="center" wrapText="1"/>
    </xf>
    <xf numFmtId="0" fontId="51" fillId="0" borderId="1" xfId="0" applyFont="1" applyBorder="1" applyAlignment="1">
      <alignment horizontal="right" vertical="center" wrapText="1"/>
    </xf>
    <xf numFmtId="0" fontId="43" fillId="0" borderId="4" xfId="0" applyFont="1" applyBorder="1" applyAlignment="1">
      <alignment horizontal="center" vertical="center" wrapText="1"/>
    </xf>
    <xf numFmtId="0" fontId="43" fillId="0" borderId="15" xfId="0" applyFont="1" applyBorder="1" applyAlignment="1">
      <alignment horizontal="center" vertical="center" wrapText="1"/>
    </xf>
    <xf numFmtId="0" fontId="53" fillId="0" borderId="5" xfId="0" applyFont="1" applyBorder="1" applyAlignment="1">
      <alignment horizontal="center" vertical="center" wrapText="1"/>
    </xf>
    <xf numFmtId="0" fontId="53" fillId="0" borderId="0" xfId="0" applyFont="1" applyAlignment="1">
      <alignment horizontal="center" vertical="center" wrapText="1"/>
    </xf>
    <xf numFmtId="0" fontId="53" fillId="0" borderId="6" xfId="0" applyFont="1" applyBorder="1" applyAlignment="1">
      <alignment horizontal="center" vertical="center" wrapText="1"/>
    </xf>
    <xf numFmtId="0" fontId="53" fillId="0" borderId="2" xfId="0" applyFont="1" applyBorder="1" applyAlignment="1">
      <alignment horizontal="center" vertical="center" wrapText="1"/>
    </xf>
    <xf numFmtId="0" fontId="53" fillId="0" borderId="3" xfId="0" applyFont="1" applyBorder="1" applyAlignment="1">
      <alignment horizontal="center" vertical="center" wrapText="1"/>
    </xf>
    <xf numFmtId="0" fontId="53" fillId="0" borderId="4" xfId="0" applyFont="1" applyBorder="1" applyAlignment="1">
      <alignment horizontal="center" vertical="center" wrapText="1"/>
    </xf>
    <xf numFmtId="0" fontId="10" fillId="0" borderId="0" xfId="0" applyFont="1" applyAlignment="1">
      <alignment horizontal="center"/>
    </xf>
    <xf numFmtId="4" fontId="32" fillId="0" borderId="16" xfId="0" applyNumberFormat="1" applyFont="1" applyBorder="1" applyAlignment="1">
      <alignment horizontal="center" vertical="center" wrapText="1"/>
    </xf>
    <xf numFmtId="0" fontId="32" fillId="0" borderId="17" xfId="0" applyFont="1" applyBorder="1" applyAlignment="1">
      <alignment horizontal="center" vertical="center" wrapText="1"/>
    </xf>
    <xf numFmtId="10" fontId="32" fillId="0" borderId="1" xfId="0" applyNumberFormat="1" applyFont="1" applyBorder="1" applyAlignment="1">
      <alignment horizontal="center" vertical="center" wrapText="1"/>
    </xf>
    <xf numFmtId="0" fontId="32" fillId="0" borderId="1" xfId="0" applyFont="1" applyBorder="1" applyAlignment="1">
      <alignment horizontal="center" vertical="center" wrapText="1"/>
    </xf>
    <xf numFmtId="4" fontId="37" fillId="0" borderId="1" xfId="0" applyNumberFormat="1" applyFont="1" applyBorder="1" applyAlignment="1">
      <alignment horizontal="center"/>
    </xf>
    <xf numFmtId="0" fontId="37" fillId="0" borderId="1" xfId="0" applyFont="1" applyBorder="1" applyAlignment="1">
      <alignment horizontal="center"/>
    </xf>
    <xf numFmtId="0" fontId="53" fillId="0" borderId="1" xfId="0" applyFont="1" applyBorder="1" applyAlignment="1">
      <alignment horizontal="right" vertical="center" wrapText="1"/>
    </xf>
    <xf numFmtId="4" fontId="37" fillId="0" borderId="1" xfId="0" quotePrefix="1" applyNumberFormat="1" applyFont="1" applyBorder="1" applyAlignment="1">
      <alignment horizontal="center"/>
    </xf>
    <xf numFmtId="0" fontId="32" fillId="0" borderId="7" xfId="0" applyFont="1" applyBorder="1" applyAlignment="1">
      <alignment horizontal="center" vertical="center" wrapText="1"/>
    </xf>
    <xf numFmtId="0" fontId="32" fillId="0" borderId="9" xfId="0" applyFont="1" applyBorder="1" applyAlignment="1">
      <alignment horizontal="center" vertical="center" wrapText="1"/>
    </xf>
    <xf numFmtId="0" fontId="32" fillId="0" borderId="1" xfId="0" applyFont="1" applyBorder="1" applyAlignment="1">
      <alignment horizontal="right"/>
    </xf>
    <xf numFmtId="4" fontId="33" fillId="0" borderId="1" xfId="0" applyNumberFormat="1" applyFont="1" applyBorder="1" applyAlignment="1">
      <alignment horizontal="center"/>
    </xf>
    <xf numFmtId="0" fontId="32" fillId="0" borderId="7" xfId="0" applyFont="1" applyBorder="1" applyAlignment="1">
      <alignment horizontal="right"/>
    </xf>
    <xf numFmtId="0" fontId="32" fillId="0" borderId="8" xfId="0" applyFont="1" applyBorder="1" applyAlignment="1">
      <alignment horizontal="right"/>
    </xf>
    <xf numFmtId="0" fontId="32" fillId="0" borderId="9" xfId="0" applyFont="1" applyBorder="1" applyAlignment="1">
      <alignment horizontal="right"/>
    </xf>
    <xf numFmtId="164" fontId="33" fillId="0" borderId="1" xfId="0" applyNumberFormat="1" applyFont="1" applyBorder="1" applyAlignment="1">
      <alignment horizontal="center"/>
    </xf>
    <xf numFmtId="0" fontId="33" fillId="0" borderId="1" xfId="0" applyFont="1" applyBorder="1" applyAlignment="1">
      <alignment horizontal="center"/>
    </xf>
    <xf numFmtId="0" fontId="3" fillId="0" borderId="1" xfId="3" applyFont="1" applyBorder="1" applyAlignment="1">
      <alignment horizontal="center"/>
    </xf>
    <xf numFmtId="0" fontId="5" fillId="0" borderId="2" xfId="3" applyFont="1" applyBorder="1" applyAlignment="1">
      <alignment horizontal="center"/>
    </xf>
    <xf numFmtId="0" fontId="5" fillId="0" borderId="3" xfId="3" applyFont="1" applyBorder="1" applyAlignment="1">
      <alignment horizontal="center"/>
    </xf>
    <xf numFmtId="0" fontId="5" fillId="0" borderId="4" xfId="3" applyFont="1" applyBorder="1" applyAlignment="1">
      <alignment horizontal="center"/>
    </xf>
    <xf numFmtId="0" fontId="5" fillId="0" borderId="5" xfId="3" applyFont="1" applyBorder="1" applyAlignment="1">
      <alignment horizontal="center"/>
    </xf>
    <xf numFmtId="0" fontId="5" fillId="0" borderId="0" xfId="3" applyFont="1" applyAlignment="1">
      <alignment horizontal="center"/>
    </xf>
    <xf numFmtId="0" fontId="5" fillId="0" borderId="6" xfId="3" applyFont="1" applyBorder="1" applyAlignment="1">
      <alignment horizontal="center"/>
    </xf>
    <xf numFmtId="0" fontId="7" fillId="0" borderId="1" xfId="3" applyFont="1" applyBorder="1" applyAlignment="1">
      <alignment horizontal="center"/>
    </xf>
    <xf numFmtId="14" fontId="7" fillId="2" borderId="2" xfId="0" applyNumberFormat="1" applyFont="1" applyFill="1" applyBorder="1" applyAlignment="1">
      <alignment horizontal="center" vertical="center" wrapText="1"/>
    </xf>
    <xf numFmtId="14" fontId="7" fillId="2" borderId="3" xfId="0" applyNumberFormat="1" applyFont="1" applyFill="1" applyBorder="1" applyAlignment="1">
      <alignment horizontal="center" vertical="center" wrapText="1"/>
    </xf>
    <xf numFmtId="14" fontId="7" fillId="2" borderId="4" xfId="0" applyNumberFormat="1" applyFont="1" applyFill="1" applyBorder="1" applyAlignment="1">
      <alignment horizontal="center" vertical="center" wrapText="1"/>
    </xf>
    <xf numFmtId="1" fontId="7" fillId="0" borderId="1" xfId="3" applyNumberFormat="1" applyFont="1" applyBorder="1" applyAlignment="1">
      <alignment horizontal="center"/>
    </xf>
    <xf numFmtId="0" fontId="11" fillId="7" borderId="2" xfId="3" applyFont="1" applyFill="1" applyBorder="1" applyAlignment="1">
      <alignment horizontal="center" vertical="center" wrapText="1"/>
    </xf>
    <xf numFmtId="0" fontId="11" fillId="7" borderId="3" xfId="3" applyFont="1" applyFill="1" applyBorder="1" applyAlignment="1">
      <alignment horizontal="center" vertical="center" wrapText="1"/>
    </xf>
    <xf numFmtId="0" fontId="19" fillId="0" borderId="0" xfId="0" applyFont="1" applyAlignment="1">
      <alignment horizontal="center" vertical="center" wrapText="1"/>
    </xf>
    <xf numFmtId="0" fontId="26" fillId="0" borderId="0" xfId="0" applyFont="1" applyAlignment="1">
      <alignment horizontal="left" vertical="center"/>
    </xf>
    <xf numFmtId="0" fontId="24" fillId="0" borderId="0" xfId="0" applyFont="1" applyAlignment="1">
      <alignment horizontal="center"/>
    </xf>
    <xf numFmtId="0" fontId="18" fillId="0" borderId="0" xfId="0" applyFont="1" applyAlignment="1">
      <alignment horizontal="left"/>
    </xf>
    <xf numFmtId="14" fontId="7" fillId="0" borderId="2" xfId="0" applyNumberFormat="1" applyFont="1" applyBorder="1" applyAlignment="1">
      <alignment horizontal="center" vertical="center" wrapText="1"/>
    </xf>
    <xf numFmtId="14" fontId="7" fillId="0" borderId="3" xfId="0" applyNumberFormat="1" applyFont="1" applyBorder="1" applyAlignment="1">
      <alignment horizontal="center" vertical="center" wrapText="1"/>
    </xf>
    <xf numFmtId="14" fontId="7" fillId="0" borderId="4" xfId="0" applyNumberFormat="1" applyFont="1" applyBorder="1" applyAlignment="1">
      <alignment horizontal="center" vertical="center" wrapText="1"/>
    </xf>
    <xf numFmtId="0" fontId="19" fillId="0" borderId="0" xfId="0" applyFont="1" applyAlignment="1">
      <alignment horizontal="left" vertical="center"/>
    </xf>
    <xf numFmtId="0" fontId="21" fillId="0" borderId="0" xfId="0" applyFont="1" applyAlignment="1">
      <alignment horizontal="center"/>
    </xf>
    <xf numFmtId="0" fontId="48" fillId="0" borderId="0" xfId="0" applyFont="1" applyAlignment="1">
      <alignment horizontal="left"/>
    </xf>
    <xf numFmtId="0" fontId="29" fillId="7" borderId="1" xfId="0" applyFont="1" applyFill="1" applyBorder="1" applyAlignment="1">
      <alignment horizontal="center"/>
    </xf>
    <xf numFmtId="3" fontId="6" fillId="0" borderId="7" xfId="3" applyNumberFormat="1" applyFont="1" applyBorder="1" applyAlignment="1" applyProtection="1">
      <alignment horizontal="center"/>
      <protection locked="0"/>
    </xf>
    <xf numFmtId="3" fontId="6" fillId="0" borderId="8" xfId="3" applyNumberFormat="1" applyFont="1" applyBorder="1" applyAlignment="1" applyProtection="1">
      <alignment horizontal="center"/>
      <protection locked="0"/>
    </xf>
    <xf numFmtId="3" fontId="6" fillId="0" borderId="9" xfId="3" applyNumberFormat="1" applyFont="1" applyBorder="1" applyAlignment="1" applyProtection="1">
      <alignment horizontal="center"/>
      <protection locked="0"/>
    </xf>
    <xf numFmtId="0" fontId="7" fillId="0" borderId="1" xfId="3" applyFont="1" applyBorder="1" applyAlignment="1" applyProtection="1">
      <alignment horizontal="center"/>
      <protection locked="0"/>
    </xf>
    <xf numFmtId="0" fontId="6" fillId="0" borderId="7" xfId="3" applyFont="1" applyBorder="1" applyAlignment="1" applyProtection="1">
      <alignment horizontal="center"/>
      <protection locked="0"/>
    </xf>
    <xf numFmtId="0" fontId="6" fillId="0" borderId="8" xfId="3" applyFont="1" applyBorder="1" applyAlignment="1" applyProtection="1">
      <alignment horizontal="center"/>
      <protection locked="0"/>
    </xf>
    <xf numFmtId="0" fontId="6" fillId="0" borderId="9" xfId="3" applyFont="1" applyBorder="1" applyAlignment="1" applyProtection="1">
      <alignment horizontal="center"/>
      <protection locked="0"/>
    </xf>
    <xf numFmtId="1" fontId="7" fillId="0" borderId="1" xfId="3" applyNumberFormat="1" applyFont="1" applyBorder="1" applyAlignment="1" applyProtection="1">
      <alignment horizontal="center"/>
      <protection locked="0"/>
    </xf>
    <xf numFmtId="0" fontId="3" fillId="0" borderId="1" xfId="3" applyFont="1" applyBorder="1" applyAlignment="1" applyProtection="1">
      <alignment horizontal="center"/>
      <protection locked="0"/>
    </xf>
    <xf numFmtId="0" fontId="5" fillId="0" borderId="2" xfId="3" applyFont="1" applyBorder="1" applyAlignment="1" applyProtection="1">
      <alignment horizontal="center"/>
      <protection locked="0"/>
    </xf>
    <xf numFmtId="0" fontId="5" fillId="0" borderId="3" xfId="3" applyFont="1" applyBorder="1" applyAlignment="1" applyProtection="1">
      <alignment horizontal="center"/>
      <protection locked="0"/>
    </xf>
    <xf numFmtId="0" fontId="5" fillId="0" borderId="4" xfId="3" applyFont="1" applyBorder="1" applyAlignment="1" applyProtection="1">
      <alignment horizontal="center"/>
      <protection locked="0"/>
    </xf>
    <xf numFmtId="0" fontId="5" fillId="0" borderId="5" xfId="3" applyFont="1" applyBorder="1" applyAlignment="1" applyProtection="1">
      <alignment horizontal="center"/>
      <protection locked="0"/>
    </xf>
    <xf numFmtId="0" fontId="5" fillId="0" borderId="0" xfId="3" applyFont="1" applyAlignment="1" applyProtection="1">
      <alignment horizontal="center"/>
      <protection locked="0"/>
    </xf>
    <xf numFmtId="0" fontId="5" fillId="0" borderId="6" xfId="3" applyFont="1" applyBorder="1" applyAlignment="1" applyProtection="1">
      <alignment horizontal="center"/>
      <protection locked="0"/>
    </xf>
    <xf numFmtId="0" fontId="7" fillId="0" borderId="7" xfId="3" applyFont="1" applyBorder="1" applyAlignment="1" applyProtection="1">
      <alignment horizontal="center"/>
      <protection locked="0"/>
    </xf>
    <xf numFmtId="0" fontId="7" fillId="0" borderId="8" xfId="3" applyFont="1" applyBorder="1" applyAlignment="1" applyProtection="1">
      <alignment horizontal="center"/>
      <protection locked="0"/>
    </xf>
    <xf numFmtId="0" fontId="7" fillId="0" borderId="9" xfId="3" applyFont="1" applyBorder="1" applyAlignment="1" applyProtection="1">
      <alignment horizontal="center"/>
      <protection locked="0"/>
    </xf>
    <xf numFmtId="0" fontId="11" fillId="16" borderId="2" xfId="3" applyFont="1" applyFill="1" applyBorder="1" applyAlignment="1">
      <alignment horizontal="center" vertical="center" wrapText="1"/>
    </xf>
    <xf numFmtId="0" fontId="11" fillId="16" borderId="3" xfId="3" applyFont="1" applyFill="1" applyBorder="1" applyAlignment="1">
      <alignment horizontal="center" vertical="center" wrapText="1"/>
    </xf>
    <xf numFmtId="0" fontId="6" fillId="0" borderId="7" xfId="3" applyFont="1" applyBorder="1" applyAlignment="1">
      <alignment horizontal="right" vertical="center" wrapText="1"/>
    </xf>
    <xf numFmtId="0" fontId="6" fillId="0" borderId="8" xfId="3" applyFont="1" applyBorder="1" applyAlignment="1">
      <alignment horizontal="right" vertical="center" wrapText="1"/>
    </xf>
    <xf numFmtId="0" fontId="6" fillId="0" borderId="9" xfId="3" applyFont="1" applyBorder="1" applyAlignment="1">
      <alignment horizontal="right" vertical="center" wrapText="1"/>
    </xf>
    <xf numFmtId="43" fontId="6" fillId="2" borderId="12" xfId="3" applyNumberFormat="1" applyFont="1" applyFill="1" applyBorder="1" applyAlignment="1" applyProtection="1">
      <alignment horizontal="center"/>
      <protection locked="0"/>
    </xf>
    <xf numFmtId="0" fontId="6" fillId="2" borderId="9" xfId="3" applyFont="1" applyFill="1" applyBorder="1" applyAlignment="1" applyProtection="1">
      <alignment horizontal="center"/>
      <protection locked="0"/>
    </xf>
    <xf numFmtId="0" fontId="6" fillId="0" borderId="7" xfId="0" applyFont="1" applyBorder="1" applyAlignment="1" applyProtection="1">
      <alignment horizontal="left"/>
      <protection locked="0"/>
    </xf>
    <xf numFmtId="0" fontId="6" fillId="0" borderId="9" xfId="0" applyFont="1" applyBorder="1" applyAlignment="1" applyProtection="1">
      <alignment horizontal="left"/>
      <protection locked="0"/>
    </xf>
    <xf numFmtId="14" fontId="7" fillId="2" borderId="2" xfId="0" applyNumberFormat="1" applyFont="1" applyFill="1" applyBorder="1" applyAlignment="1" applyProtection="1">
      <alignment horizontal="center" vertical="center" wrapText="1"/>
      <protection locked="0"/>
    </xf>
    <xf numFmtId="14" fontId="7" fillId="2" borderId="3" xfId="0" applyNumberFormat="1" applyFont="1" applyFill="1" applyBorder="1" applyAlignment="1" applyProtection="1">
      <alignment horizontal="center" vertical="center" wrapText="1"/>
      <protection locked="0"/>
    </xf>
    <xf numFmtId="14" fontId="7" fillId="2" borderId="4" xfId="0" applyNumberFormat="1" applyFont="1" applyFill="1" applyBorder="1" applyAlignment="1" applyProtection="1">
      <alignment horizontal="center" vertical="center" wrapText="1"/>
      <protection locked="0"/>
    </xf>
    <xf numFmtId="43" fontId="6" fillId="2" borderId="12" xfId="3" applyNumberFormat="1" applyFont="1" applyFill="1" applyBorder="1" applyAlignment="1">
      <alignment horizontal="center"/>
    </xf>
    <xf numFmtId="0" fontId="6" fillId="2" borderId="9" xfId="3" applyFont="1" applyFill="1" applyBorder="1" applyAlignment="1">
      <alignment horizontal="center"/>
    </xf>
    <xf numFmtId="0" fontId="108" fillId="2" borderId="0" xfId="0" applyFont="1" applyFill="1" applyAlignment="1">
      <alignment horizontal="left"/>
    </xf>
    <xf numFmtId="0" fontId="54" fillId="0" borderId="0" xfId="0" quotePrefix="1" applyFont="1" applyAlignment="1">
      <alignment horizontal="center"/>
    </xf>
    <xf numFmtId="0" fontId="54" fillId="0" borderId="0" xfId="0" applyFont="1" applyAlignment="1">
      <alignment horizontal="left"/>
    </xf>
    <xf numFmtId="0" fontId="54" fillId="0" borderId="7" xfId="0" applyFont="1" applyBorder="1" applyAlignment="1">
      <alignment horizontal="center"/>
    </xf>
    <xf numFmtId="0" fontId="29" fillId="0" borderId="5" xfId="0" applyFont="1" applyBorder="1" applyAlignment="1">
      <alignment horizontal="left" vertical="center" wrapText="1"/>
    </xf>
    <xf numFmtId="0" fontId="29" fillId="0" borderId="0" xfId="0" applyFont="1" applyAlignment="1">
      <alignment horizontal="left" vertical="center" wrapText="1"/>
    </xf>
    <xf numFmtId="0" fontId="29" fillId="0" borderId="6" xfId="0" applyFont="1" applyBorder="1" applyAlignment="1">
      <alignment horizontal="left" vertical="center" wrapText="1"/>
    </xf>
    <xf numFmtId="0" fontId="54" fillId="0" borderId="0" xfId="0" applyFont="1" applyAlignment="1">
      <alignment horizontal="right"/>
    </xf>
    <xf numFmtId="0" fontId="56" fillId="7" borderId="0" xfId="0" applyFont="1" applyFill="1" applyAlignment="1">
      <alignment horizontal="center"/>
    </xf>
    <xf numFmtId="0" fontId="29" fillId="0" borderId="1" xfId="0" applyFont="1" applyBorder="1" applyAlignment="1">
      <alignment horizontal="left" vertical="center" wrapText="1"/>
    </xf>
    <xf numFmtId="0" fontId="132" fillId="0" borderId="1" xfId="0" applyFont="1" applyBorder="1" applyAlignment="1">
      <alignment horizontal="center" vertical="center" wrapText="1"/>
    </xf>
    <xf numFmtId="0" fontId="133" fillId="7" borderId="0" xfId="0" applyFont="1" applyFill="1" applyAlignment="1">
      <alignment horizontal="center"/>
    </xf>
    <xf numFmtId="0" fontId="133" fillId="7" borderId="6" xfId="0" applyFont="1" applyFill="1" applyBorder="1" applyAlignment="1">
      <alignment horizontal="center"/>
    </xf>
    <xf numFmtId="0" fontId="37" fillId="0" borderId="1" xfId="0" applyFont="1" applyBorder="1" applyAlignment="1">
      <alignment horizontal="center" vertical="center" wrapText="1"/>
    </xf>
    <xf numFmtId="0" fontId="27" fillId="0" borderId="0" xfId="0" applyFont="1" applyAlignment="1">
      <alignment horizontal="left" vertical="center"/>
    </xf>
    <xf numFmtId="0" fontId="36" fillId="0" borderId="0" xfId="0" applyFont="1" applyAlignment="1">
      <alignment horizontal="left" vertical="center"/>
    </xf>
    <xf numFmtId="0" fontId="131" fillId="0" borderId="0" xfId="0" applyFont="1" applyAlignment="1">
      <alignment horizontal="center" vertical="center" wrapText="1"/>
    </xf>
    <xf numFmtId="0" fontId="11" fillId="16" borderId="7" xfId="3" applyFont="1" applyFill="1" applyBorder="1" applyAlignment="1">
      <alignment horizontal="center" vertical="center" wrapText="1"/>
    </xf>
    <xf numFmtId="0" fontId="11" fillId="16" borderId="8" xfId="3" applyFont="1" applyFill="1" applyBorder="1" applyAlignment="1">
      <alignment horizontal="center" vertical="center" wrapText="1"/>
    </xf>
    <xf numFmtId="0" fontId="11" fillId="16" borderId="9" xfId="3" applyFont="1" applyFill="1" applyBorder="1" applyAlignment="1">
      <alignment horizontal="center" vertical="center" wrapText="1"/>
    </xf>
    <xf numFmtId="0" fontId="99" fillId="2" borderId="0" xfId="0" applyFont="1" applyFill="1" applyAlignment="1">
      <alignment horizontal="left"/>
    </xf>
    <xf numFmtId="14" fontId="7" fillId="0" borderId="7" xfId="0" applyNumberFormat="1" applyFont="1" applyBorder="1" applyAlignment="1">
      <alignment horizontal="center" vertical="center" wrapText="1"/>
    </xf>
    <xf numFmtId="14" fontId="7" fillId="0" borderId="8" xfId="0" applyNumberFormat="1" applyFont="1" applyBorder="1" applyAlignment="1">
      <alignment horizontal="center" vertical="center" wrapText="1"/>
    </xf>
    <xf numFmtId="14" fontId="7" fillId="0" borderId="9" xfId="0" applyNumberFormat="1" applyFont="1" applyBorder="1" applyAlignment="1">
      <alignment horizontal="center" vertical="center" wrapText="1"/>
    </xf>
    <xf numFmtId="0" fontId="54" fillId="0" borderId="0" xfId="0" applyFont="1" applyAlignment="1">
      <alignment vertical="top" wrapText="1"/>
    </xf>
    <xf numFmtId="0" fontId="71" fillId="8" borderId="10" xfId="0" applyFont="1" applyFill="1" applyBorder="1" applyAlignment="1">
      <alignment horizontal="center" vertical="center" wrapText="1"/>
    </xf>
    <xf numFmtId="0" fontId="71" fillId="8" borderId="33" xfId="0" applyFont="1" applyFill="1" applyBorder="1" applyAlignment="1">
      <alignment horizontal="center" vertical="center" wrapText="1"/>
    </xf>
    <xf numFmtId="0" fontId="71" fillId="8" borderId="15" xfId="0" applyFont="1" applyFill="1" applyBorder="1" applyAlignment="1">
      <alignment horizontal="center" vertical="center" wrapText="1"/>
    </xf>
    <xf numFmtId="0" fontId="72" fillId="8" borderId="1" xfId="0" applyFont="1" applyFill="1" applyBorder="1" applyAlignment="1">
      <alignment horizontal="justify" vertical="top" wrapText="1"/>
    </xf>
    <xf numFmtId="0" fontId="72" fillId="8" borderId="1" xfId="0" applyFont="1" applyFill="1" applyBorder="1" applyAlignment="1">
      <alignment horizontal="justify" vertical="center" wrapText="1"/>
    </xf>
    <xf numFmtId="0" fontId="72" fillId="8" borderId="1" xfId="0" applyFont="1" applyFill="1" applyBorder="1" applyAlignment="1">
      <alignment horizontal="left" vertical="center" wrapText="1"/>
    </xf>
    <xf numFmtId="0" fontId="72" fillId="8" borderId="1" xfId="0" applyFont="1" applyFill="1" applyBorder="1" applyAlignment="1">
      <alignment horizontal="center" vertical="center" wrapText="1"/>
    </xf>
    <xf numFmtId="0" fontId="57" fillId="7" borderId="30" xfId="0" applyFont="1" applyFill="1" applyBorder="1" applyAlignment="1">
      <alignment horizontal="center" vertical="center" wrapText="1"/>
    </xf>
    <xf numFmtId="0" fontId="57" fillId="7" borderId="32" xfId="0" applyFont="1" applyFill="1" applyBorder="1" applyAlignment="1">
      <alignment horizontal="center" vertical="center" wrapText="1"/>
    </xf>
    <xf numFmtId="0" fontId="57" fillId="7" borderId="29" xfId="0" applyFont="1" applyFill="1" applyBorder="1" applyAlignment="1">
      <alignment horizontal="center" vertical="center" wrapText="1"/>
    </xf>
    <xf numFmtId="0" fontId="57" fillId="7" borderId="31" xfId="0" applyFont="1" applyFill="1" applyBorder="1" applyAlignment="1">
      <alignment horizontal="center" vertical="center" wrapText="1"/>
    </xf>
    <xf numFmtId="0" fontId="57" fillId="7" borderId="23" xfId="0" applyFont="1" applyFill="1" applyBorder="1" applyAlignment="1">
      <alignment horizontal="center" vertical="center" wrapText="1"/>
    </xf>
    <xf numFmtId="0" fontId="57" fillId="7" borderId="24" xfId="0" applyFont="1" applyFill="1" applyBorder="1" applyAlignment="1">
      <alignment horizontal="center" vertical="center" wrapText="1"/>
    </xf>
    <xf numFmtId="0" fontId="57" fillId="7" borderId="25" xfId="0" applyFont="1" applyFill="1" applyBorder="1" applyAlignment="1">
      <alignment horizontal="center" vertical="center" wrapText="1"/>
    </xf>
    <xf numFmtId="0" fontId="57" fillId="7" borderId="26" xfId="0" applyFont="1" applyFill="1" applyBorder="1" applyAlignment="1">
      <alignment horizontal="center" vertical="center" wrapText="1"/>
    </xf>
    <xf numFmtId="0" fontId="57" fillId="7" borderId="27" xfId="0" applyFont="1" applyFill="1" applyBorder="1" applyAlignment="1">
      <alignment horizontal="center" vertical="center" wrapText="1"/>
    </xf>
    <xf numFmtId="0" fontId="57" fillId="7" borderId="28" xfId="0" applyFont="1" applyFill="1" applyBorder="1" applyAlignment="1">
      <alignment horizontal="center" vertical="center" wrapText="1"/>
    </xf>
    <xf numFmtId="0" fontId="15" fillId="0" borderId="1" xfId="0" applyFont="1" applyBorder="1" applyAlignment="1">
      <alignment horizontal="center"/>
    </xf>
    <xf numFmtId="0" fontId="10" fillId="0" borderId="1" xfId="0" applyFont="1" applyBorder="1" applyAlignment="1">
      <alignment horizontal="center"/>
    </xf>
    <xf numFmtId="0" fontId="54" fillId="0" borderId="0" xfId="0" quotePrefix="1" applyFont="1" applyAlignment="1">
      <alignment horizontal="left"/>
    </xf>
    <xf numFmtId="2" fontId="29" fillId="0" borderId="1" xfId="0" applyNumberFormat="1" applyFont="1" applyBorder="1" applyAlignment="1">
      <alignment horizontal="center" vertical="center"/>
    </xf>
    <xf numFmtId="0" fontId="29" fillId="0" borderId="8" xfId="0" applyFont="1" applyBorder="1" applyAlignment="1">
      <alignment horizontal="center" vertical="center" wrapText="1"/>
    </xf>
    <xf numFmtId="0" fontId="17" fillId="0" borderId="7" xfId="0" applyFont="1" applyBorder="1" applyAlignment="1">
      <alignment horizontal="center" vertical="center" wrapText="1"/>
    </xf>
    <xf numFmtId="0" fontId="56" fillId="7" borderId="3" xfId="0" applyFont="1" applyFill="1" applyBorder="1" applyAlignment="1">
      <alignment horizontal="center"/>
    </xf>
    <xf numFmtId="0" fontId="56" fillId="7" borderId="0" xfId="0" applyFont="1" applyFill="1" applyAlignment="1">
      <alignment horizontal="left" vertical="center" wrapText="1"/>
    </xf>
    <xf numFmtId="0" fontId="0" fillId="0" borderId="7" xfId="0" applyBorder="1" applyAlignment="1">
      <alignment horizontal="center" vertical="center" wrapText="1"/>
    </xf>
    <xf numFmtId="0" fontId="0" fillId="0" borderId="9" xfId="0" applyBorder="1" applyAlignment="1">
      <alignment horizontal="center" vertical="center" wrapText="1"/>
    </xf>
    <xf numFmtId="177" fontId="6" fillId="0" borderId="1" xfId="1" applyNumberFormat="1" applyFont="1" applyBorder="1" applyAlignment="1">
      <alignment horizontal="center" vertical="center" wrapText="1"/>
    </xf>
    <xf numFmtId="0" fontId="29" fillId="0" borderId="1" xfId="0" applyFont="1" applyBorder="1" applyAlignment="1">
      <alignment horizontal="center"/>
    </xf>
    <xf numFmtId="0" fontId="29" fillId="10" borderId="1" xfId="0" applyFont="1" applyFill="1" applyBorder="1" applyAlignment="1">
      <alignment horizontal="center"/>
    </xf>
    <xf numFmtId="0" fontId="4" fillId="0" borderId="0" xfId="0" applyFont="1" applyAlignment="1">
      <alignment horizontal="right"/>
    </xf>
    <xf numFmtId="0" fontId="4" fillId="0" borderId="6" xfId="0" applyFont="1" applyBorder="1" applyAlignment="1">
      <alignment horizontal="right"/>
    </xf>
    <xf numFmtId="0" fontId="3" fillId="0" borderId="21" xfId="3" applyFont="1" applyBorder="1" applyAlignment="1">
      <alignment horizontal="center"/>
    </xf>
    <xf numFmtId="0" fontId="3" fillId="0" borderId="22" xfId="3" applyFont="1" applyBorder="1" applyAlignment="1">
      <alignment horizontal="center"/>
    </xf>
    <xf numFmtId="0" fontId="5" fillId="0" borderId="16" xfId="3" applyFont="1" applyBorder="1" applyAlignment="1">
      <alignment horizontal="center"/>
    </xf>
    <xf numFmtId="0" fontId="5" fillId="0" borderId="14" xfId="3" applyFont="1" applyBorder="1" applyAlignment="1">
      <alignment horizontal="center"/>
    </xf>
    <xf numFmtId="0" fontId="5" fillId="0" borderId="17" xfId="3" applyFont="1" applyBorder="1" applyAlignment="1">
      <alignment horizontal="center"/>
    </xf>
    <xf numFmtId="0" fontId="27" fillId="0" borderId="1" xfId="0" applyFont="1" applyBorder="1" applyAlignment="1">
      <alignment horizontal="center" vertical="center"/>
    </xf>
    <xf numFmtId="0" fontId="36" fillId="0" borderId="1" xfId="0" applyFont="1" applyBorder="1" applyAlignment="1">
      <alignment horizontal="center" vertical="center"/>
    </xf>
    <xf numFmtId="0" fontId="11" fillId="2" borderId="7" xfId="3" applyFont="1" applyFill="1" applyBorder="1" applyAlignment="1">
      <alignment horizontal="center" vertical="center" wrapText="1"/>
    </xf>
    <xf numFmtId="0" fontId="11" fillId="2" borderId="8" xfId="3" applyFont="1" applyFill="1" applyBorder="1" applyAlignment="1">
      <alignment horizontal="center" vertical="center" wrapText="1"/>
    </xf>
    <xf numFmtId="0" fontId="11" fillId="2" borderId="9" xfId="3" applyFont="1" applyFill="1" applyBorder="1" applyAlignment="1">
      <alignment horizontal="center" vertical="center" wrapText="1"/>
    </xf>
    <xf numFmtId="0" fontId="11" fillId="2" borderId="2" xfId="3" applyFont="1" applyFill="1" applyBorder="1" applyAlignment="1">
      <alignment horizontal="center" vertical="center" wrapText="1"/>
    </xf>
    <xf numFmtId="0" fontId="11" fillId="2" borderId="3" xfId="3" applyFont="1" applyFill="1" applyBorder="1" applyAlignment="1">
      <alignment horizontal="center" vertical="center" wrapText="1"/>
    </xf>
    <xf numFmtId="0" fontId="66" fillId="0" borderId="1" xfId="0" applyFont="1" applyBorder="1" applyAlignment="1">
      <alignment horizontal="center" vertical="center"/>
    </xf>
    <xf numFmtId="0" fontId="109" fillId="2" borderId="0" xfId="0" applyFont="1" applyFill="1" applyAlignment="1">
      <alignment horizontal="center"/>
    </xf>
    <xf numFmtId="0" fontId="33" fillId="0" borderId="1" xfId="0" applyFont="1" applyBorder="1" applyAlignment="1">
      <alignment horizontal="center" vertical="center"/>
    </xf>
    <xf numFmtId="0" fontId="66" fillId="0" borderId="7" xfId="0" applyFont="1" applyBorder="1" applyAlignment="1">
      <alignment horizontal="center" vertical="center"/>
    </xf>
    <xf numFmtId="0" fontId="36" fillId="0" borderId="7" xfId="0" applyFont="1" applyBorder="1" applyAlignment="1">
      <alignment horizontal="center" vertical="center"/>
    </xf>
    <xf numFmtId="0" fontId="36" fillId="0" borderId="9" xfId="0" applyFont="1" applyBorder="1" applyAlignment="1">
      <alignment horizontal="center" vertical="center"/>
    </xf>
    <xf numFmtId="0" fontId="27" fillId="0" borderId="7" xfId="0" applyFont="1" applyBorder="1" applyAlignment="1">
      <alignment horizontal="center" vertical="center"/>
    </xf>
    <xf numFmtId="0" fontId="27" fillId="0" borderId="9" xfId="0" applyFont="1" applyBorder="1" applyAlignment="1">
      <alignment horizontal="center" vertical="center"/>
    </xf>
    <xf numFmtId="0" fontId="4" fillId="0" borderId="0" xfId="0" applyFont="1" applyAlignment="1">
      <alignment horizontal="right" vertical="center" wrapText="1"/>
    </xf>
    <xf numFmtId="0" fontId="4" fillId="0" borderId="6" xfId="0" applyFont="1" applyBorder="1" applyAlignment="1">
      <alignment horizontal="right" vertical="center" wrapText="1"/>
    </xf>
    <xf numFmtId="4" fontId="37" fillId="0" borderId="1" xfId="0" applyNumberFormat="1" applyFont="1" applyBorder="1" applyAlignment="1">
      <alignment horizontal="center" vertical="center" wrapText="1"/>
    </xf>
    <xf numFmtId="4" fontId="37" fillId="0" borderId="1" xfId="0" quotePrefix="1" applyNumberFormat="1" applyFont="1" applyBorder="1" applyAlignment="1">
      <alignment horizontal="center" vertical="center" wrapText="1"/>
    </xf>
    <xf numFmtId="0" fontId="37" fillId="0" borderId="7" xfId="0" applyFont="1" applyBorder="1" applyAlignment="1">
      <alignment horizontal="center"/>
    </xf>
    <xf numFmtId="0" fontId="37" fillId="0" borderId="8" xfId="0" applyFont="1" applyBorder="1" applyAlignment="1">
      <alignment horizontal="center"/>
    </xf>
    <xf numFmtId="0" fontId="61" fillId="0" borderId="0" xfId="0" applyFont="1" applyAlignment="1">
      <alignment horizontal="center"/>
    </xf>
    <xf numFmtId="0" fontId="66" fillId="0" borderId="1" xfId="0" applyFont="1" applyBorder="1" applyAlignment="1">
      <alignment horizontal="center" vertical="center" wrapText="1"/>
    </xf>
    <xf numFmtId="0" fontId="33" fillId="0" borderId="1" xfId="0" applyFont="1" applyBorder="1" applyAlignment="1">
      <alignment horizontal="center" vertical="center" wrapText="1"/>
    </xf>
    <xf numFmtId="0" fontId="66" fillId="0" borderId="7" xfId="0" applyFont="1" applyBorder="1" applyAlignment="1">
      <alignment horizontal="center" vertical="center" wrapText="1"/>
    </xf>
    <xf numFmtId="0" fontId="54" fillId="0" borderId="0" xfId="0" quotePrefix="1" applyFont="1" applyAlignment="1">
      <alignment horizontal="center" vertical="center" wrapText="1"/>
    </xf>
    <xf numFmtId="0" fontId="54" fillId="0" borderId="6" xfId="0" applyFont="1" applyBorder="1" applyAlignment="1">
      <alignment horizontal="center"/>
    </xf>
    <xf numFmtId="0" fontId="58" fillId="0" borderId="3" xfId="0" applyFont="1" applyBorder="1" applyAlignment="1">
      <alignment horizontal="left" vertical="center" wrapText="1"/>
    </xf>
    <xf numFmtId="0" fontId="6" fillId="0" borderId="1" xfId="3" applyFont="1" applyBorder="1" applyAlignment="1">
      <alignment horizontal="center" vertical="center" wrapText="1"/>
    </xf>
    <xf numFmtId="14" fontId="80" fillId="0" borderId="2" xfId="0" applyNumberFormat="1" applyFont="1" applyBorder="1" applyAlignment="1">
      <alignment horizontal="center" vertical="center" wrapText="1"/>
    </xf>
    <xf numFmtId="14" fontId="80" fillId="0" borderId="3" xfId="0" applyNumberFormat="1" applyFont="1" applyBorder="1" applyAlignment="1">
      <alignment horizontal="center" vertical="center" wrapText="1"/>
    </xf>
    <xf numFmtId="14" fontId="80" fillId="0" borderId="4" xfId="0" applyNumberFormat="1" applyFont="1" applyBorder="1" applyAlignment="1">
      <alignment horizontal="center" vertical="center" wrapText="1"/>
    </xf>
    <xf numFmtId="0" fontId="103" fillId="7" borderId="3" xfId="0" applyFont="1" applyFill="1" applyBorder="1" applyAlignment="1">
      <alignment horizontal="left" vertical="center" wrapText="1"/>
    </xf>
    <xf numFmtId="0" fontId="132" fillId="0" borderId="1" xfId="0" applyFont="1" applyBorder="1" applyAlignment="1">
      <alignment horizontal="center"/>
    </xf>
    <xf numFmtId="0" fontId="27" fillId="0" borderId="5" xfId="0" applyFont="1" applyBorder="1" applyAlignment="1">
      <alignment horizontal="center" vertical="center"/>
    </xf>
    <xf numFmtId="0" fontId="27" fillId="0" borderId="0" xfId="0" applyFont="1" applyAlignment="1">
      <alignment horizontal="center" vertical="center"/>
    </xf>
    <xf numFmtId="0" fontId="27" fillId="0" borderId="6" xfId="0" applyFont="1" applyBorder="1" applyAlignment="1">
      <alignment horizontal="center" vertical="center"/>
    </xf>
    <xf numFmtId="0" fontId="4" fillId="0" borderId="7" xfId="0" applyFont="1" applyBorder="1" applyAlignment="1">
      <alignment horizontal="center"/>
    </xf>
    <xf numFmtId="0" fontId="4" fillId="0" borderId="8" xfId="0" applyFont="1" applyBorder="1" applyAlignment="1">
      <alignment horizontal="center"/>
    </xf>
    <xf numFmtId="0" fontId="4" fillId="0" borderId="9" xfId="0" applyFont="1" applyBorder="1" applyAlignment="1">
      <alignment horizontal="center"/>
    </xf>
    <xf numFmtId="0" fontId="36" fillId="0" borderId="5" xfId="0" applyFont="1" applyBorder="1" applyAlignment="1">
      <alignment horizontal="center" vertical="center"/>
    </xf>
    <xf numFmtId="0" fontId="36" fillId="0" borderId="0" xfId="0" applyFont="1" applyAlignment="1">
      <alignment horizontal="center" vertical="center"/>
    </xf>
    <xf numFmtId="0" fontId="36" fillId="0" borderId="6" xfId="0" applyFont="1" applyBorder="1" applyAlignment="1">
      <alignment horizontal="center" vertical="center"/>
    </xf>
    <xf numFmtId="0" fontId="4" fillId="0" borderId="8" xfId="0" applyFont="1" applyBorder="1" applyAlignment="1">
      <alignment horizontal="right"/>
    </xf>
    <xf numFmtId="0" fontId="83" fillId="0" borderId="0" xfId="0" applyFont="1" applyAlignment="1">
      <alignment horizontal="center"/>
    </xf>
    <xf numFmtId="0" fontId="12" fillId="10" borderId="0" xfId="0" applyFont="1" applyFill="1" applyAlignment="1">
      <alignment horizontal="center" vertical="center" wrapText="1"/>
    </xf>
    <xf numFmtId="0" fontId="10" fillId="0" borderId="0" xfId="0" applyFont="1" applyAlignment="1">
      <alignment horizontal="left"/>
    </xf>
    <xf numFmtId="0" fontId="10" fillId="0" borderId="0" xfId="0" applyFont="1" applyAlignment="1">
      <alignment horizontal="left" vertical="center" wrapText="1"/>
    </xf>
    <xf numFmtId="0" fontId="84" fillId="0" borderId="5" xfId="4" applyFont="1" applyBorder="1" applyAlignment="1">
      <alignment horizontal="left" vertical="center" wrapText="1"/>
    </xf>
    <xf numFmtId="0" fontId="84" fillId="0" borderId="0" xfId="4" applyFont="1" applyBorder="1" applyAlignment="1">
      <alignment horizontal="left" vertical="center" wrapText="1"/>
    </xf>
    <xf numFmtId="0" fontId="10" fillId="0" borderId="5" xfId="0" applyFont="1" applyBorder="1" applyAlignment="1">
      <alignment horizontal="center"/>
    </xf>
    <xf numFmtId="0" fontId="10" fillId="0" borderId="0" xfId="0" applyFont="1" applyAlignment="1">
      <alignment horizontal="right"/>
    </xf>
    <xf numFmtId="0" fontId="10" fillId="0" borderId="6" xfId="0" applyFont="1" applyBorder="1" applyAlignment="1">
      <alignment horizontal="right"/>
    </xf>
    <xf numFmtId="0" fontId="100" fillId="7" borderId="0" xfId="0" applyFont="1" applyFill="1" applyAlignment="1">
      <alignment horizontal="center"/>
    </xf>
    <xf numFmtId="0" fontId="67" fillId="0" borderId="0" xfId="0" applyFont="1" applyAlignment="1">
      <alignment horizontal="left"/>
    </xf>
    <xf numFmtId="0" fontId="112" fillId="2" borderId="0" xfId="0" applyFont="1" applyFill="1" applyAlignment="1">
      <alignment horizontal="left"/>
    </xf>
    <xf numFmtId="0" fontId="112" fillId="2" borderId="6" xfId="0" applyFont="1" applyFill="1" applyBorder="1" applyAlignment="1">
      <alignment horizontal="left"/>
    </xf>
    <xf numFmtId="0" fontId="10" fillId="2" borderId="1" xfId="0" applyFont="1" applyFill="1" applyBorder="1" applyAlignment="1">
      <alignment horizontal="center" vertical="center" wrapText="1"/>
    </xf>
    <xf numFmtId="0" fontId="66" fillId="0" borderId="5" xfId="0" applyFont="1" applyBorder="1" applyAlignment="1">
      <alignment horizontal="center"/>
    </xf>
    <xf numFmtId="0" fontId="66" fillId="0" borderId="0" xfId="0" applyFont="1" applyAlignment="1">
      <alignment horizontal="center"/>
    </xf>
    <xf numFmtId="0" fontId="19" fillId="0" borderId="7" xfId="0" applyFont="1" applyBorder="1" applyAlignment="1">
      <alignment horizontal="center" vertical="center" wrapText="1"/>
    </xf>
    <xf numFmtId="0" fontId="19" fillId="0" borderId="9" xfId="0" applyFont="1" applyBorder="1" applyAlignment="1">
      <alignment horizontal="center" vertical="center" wrapText="1"/>
    </xf>
    <xf numFmtId="0" fontId="132" fillId="0" borderId="0" xfId="0" applyFont="1" applyAlignment="1">
      <alignment horizontal="center"/>
    </xf>
    <xf numFmtId="0" fontId="132" fillId="0" borderId="6" xfId="0" applyFont="1" applyBorder="1" applyAlignment="1">
      <alignment horizontal="center"/>
    </xf>
    <xf numFmtId="0" fontId="132" fillId="0" borderId="15" xfId="0" applyFont="1" applyBorder="1" applyAlignment="1">
      <alignment horizontal="center" vertical="center" wrapText="1"/>
    </xf>
    <xf numFmtId="0" fontId="104" fillId="0" borderId="0" xfId="0" applyFont="1" applyAlignment="1">
      <alignment horizontal="center" vertical="center" wrapText="1"/>
    </xf>
    <xf numFmtId="0" fontId="104" fillId="0" borderId="0" xfId="0" applyFont="1" applyAlignment="1">
      <alignment horizontal="center"/>
    </xf>
    <xf numFmtId="0" fontId="84" fillId="0" borderId="16" xfId="4" applyFont="1" applyBorder="1" applyAlignment="1">
      <alignment horizontal="center" vertical="center" wrapText="1"/>
    </xf>
    <xf numFmtId="0" fontId="84" fillId="0" borderId="14" xfId="4" applyFont="1" applyBorder="1" applyAlignment="1">
      <alignment horizontal="center" vertical="center" wrapText="1"/>
    </xf>
    <xf numFmtId="0" fontId="84" fillId="0" borderId="17" xfId="4" applyFont="1" applyBorder="1" applyAlignment="1">
      <alignment horizontal="center" vertical="center" wrapText="1"/>
    </xf>
    <xf numFmtId="0" fontId="84" fillId="0" borderId="5" xfId="4" applyFont="1" applyBorder="1" applyAlignment="1">
      <alignment horizontal="center" vertical="center" wrapText="1"/>
    </xf>
    <xf numFmtId="0" fontId="84" fillId="0" borderId="0" xfId="4" applyFont="1" applyAlignment="1">
      <alignment horizontal="center" vertical="center" wrapText="1"/>
    </xf>
    <xf numFmtId="0" fontId="84" fillId="0" borderId="6" xfId="4" applyFont="1" applyBorder="1" applyAlignment="1">
      <alignment horizontal="center" vertical="center" wrapText="1"/>
    </xf>
    <xf numFmtId="0" fontId="84" fillId="0" borderId="2" xfId="4" applyFont="1" applyBorder="1" applyAlignment="1">
      <alignment horizontal="center" vertical="center" wrapText="1"/>
    </xf>
    <xf numFmtId="0" fontId="84" fillId="0" borderId="3" xfId="4" applyFont="1" applyBorder="1" applyAlignment="1">
      <alignment horizontal="center" vertical="center" wrapText="1"/>
    </xf>
    <xf numFmtId="0" fontId="84" fillId="0" borderId="4" xfId="4" applyFont="1" applyBorder="1" applyAlignment="1">
      <alignment horizontal="center" vertical="center" wrapText="1"/>
    </xf>
    <xf numFmtId="0" fontId="36" fillId="0" borderId="1" xfId="0" applyFont="1" applyBorder="1" applyAlignment="1">
      <alignment horizontal="center" vertical="center" wrapText="1"/>
    </xf>
    <xf numFmtId="0" fontId="27" fillId="0" borderId="1" xfId="0" applyFont="1" applyBorder="1" applyAlignment="1">
      <alignment horizontal="center" vertical="center" wrapText="1"/>
    </xf>
    <xf numFmtId="0" fontId="131" fillId="7" borderId="0" xfId="0" applyFont="1" applyFill="1" applyAlignment="1">
      <alignment horizontal="center" vertical="center"/>
    </xf>
    <xf numFmtId="0" fontId="58" fillId="0" borderId="0" xfId="0" applyFont="1" applyAlignment="1">
      <alignment horizontal="center" vertical="center" wrapText="1"/>
    </xf>
    <xf numFmtId="0" fontId="105" fillId="7" borderId="0" xfId="0" applyFont="1" applyFill="1" applyAlignment="1">
      <alignment horizontal="center"/>
    </xf>
    <xf numFmtId="0" fontId="67" fillId="0" borderId="0" xfId="0" applyFont="1" applyAlignment="1">
      <alignment horizontal="center" vertical="center" wrapText="1"/>
    </xf>
    <xf numFmtId="0" fontId="10" fillId="0" borderId="5" xfId="0" applyFont="1" applyBorder="1" applyAlignment="1">
      <alignment horizontal="center" vertical="center" wrapText="1"/>
    </xf>
    <xf numFmtId="0" fontId="68" fillId="7" borderId="1" xfId="0" applyFont="1" applyFill="1" applyBorder="1" applyAlignment="1">
      <alignment horizontal="center" vertical="center" wrapText="1"/>
    </xf>
    <xf numFmtId="0" fontId="58" fillId="0" borderId="0" xfId="0" applyFont="1" applyAlignment="1">
      <alignment horizontal="center"/>
    </xf>
    <xf numFmtId="0" fontId="129" fillId="0" borderId="0" xfId="0" applyFont="1" applyAlignment="1">
      <alignment horizontal="center"/>
    </xf>
    <xf numFmtId="4" fontId="25" fillId="2" borderId="16" xfId="0" quotePrefix="1" applyNumberFormat="1" applyFont="1" applyFill="1" applyBorder="1" applyAlignment="1">
      <alignment horizontal="center"/>
    </xf>
    <xf numFmtId="4" fontId="37" fillId="0" borderId="1" xfId="0" applyNumberFormat="1" applyFont="1" applyBorder="1" applyAlignment="1">
      <alignment horizontal="center" vertical="center"/>
    </xf>
    <xf numFmtId="0" fontId="37" fillId="0" borderId="1" xfId="0" applyFont="1" applyBorder="1" applyAlignment="1">
      <alignment horizontal="center" vertical="center"/>
    </xf>
    <xf numFmtId="0" fontId="5" fillId="0" borderId="11" xfId="0" applyFont="1" applyBorder="1" applyAlignment="1">
      <alignment horizontal="right"/>
    </xf>
    <xf numFmtId="0" fontId="5" fillId="0" borderId="18" xfId="0" applyFont="1" applyBorder="1" applyAlignment="1">
      <alignment horizontal="right"/>
    </xf>
    <xf numFmtId="0" fontId="5" fillId="0" borderId="19" xfId="0" applyFont="1" applyBorder="1" applyAlignment="1">
      <alignment horizontal="right"/>
    </xf>
    <xf numFmtId="0" fontId="89" fillId="11" borderId="0" xfId="0" applyFont="1" applyFill="1" applyAlignment="1">
      <alignment horizontal="center" vertical="center" wrapText="1"/>
    </xf>
    <xf numFmtId="0" fontId="0" fillId="0" borderId="5" xfId="0" applyBorder="1" applyAlignment="1">
      <alignment horizontal="left" vertical="center" wrapText="1"/>
    </xf>
    <xf numFmtId="0" fontId="0" fillId="0" borderId="0" xfId="0" applyAlignment="1">
      <alignment horizontal="left" vertical="center" wrapText="1"/>
    </xf>
    <xf numFmtId="0" fontId="0" fillId="0" borderId="1" xfId="0" applyBorder="1" applyAlignment="1">
      <alignment horizontal="center"/>
    </xf>
    <xf numFmtId="0" fontId="81" fillId="2" borderId="7" xfId="0" applyFont="1" applyFill="1" applyBorder="1" applyAlignment="1">
      <alignment horizontal="center" vertical="center" wrapText="1"/>
    </xf>
    <xf numFmtId="0" fontId="81" fillId="2" borderId="9" xfId="0" applyFont="1" applyFill="1" applyBorder="1" applyAlignment="1">
      <alignment horizontal="center" vertical="center" wrapText="1"/>
    </xf>
    <xf numFmtId="0" fontId="0" fillId="0" borderId="5" xfId="0" applyBorder="1" applyAlignment="1">
      <alignment horizontal="center" vertical="center" wrapText="1"/>
    </xf>
    <xf numFmtId="0" fontId="96" fillId="7" borderId="0" xfId="5" applyFont="1" applyFill="1" applyAlignment="1">
      <alignment horizontal="center" vertical="center" wrapText="1"/>
    </xf>
    <xf numFmtId="2" fontId="91" fillId="0" borderId="7" xfId="5" applyNumberFormat="1" applyFont="1" applyBorder="1" applyAlignment="1">
      <alignment horizontal="center" vertical="center" wrapText="1"/>
    </xf>
    <xf numFmtId="2" fontId="91" fillId="0" borderId="9" xfId="5" applyNumberFormat="1" applyFont="1" applyBorder="1" applyAlignment="1">
      <alignment horizontal="center" vertical="center" wrapText="1"/>
    </xf>
    <xf numFmtId="0" fontId="54" fillId="2" borderId="1" xfId="0" applyFont="1" applyFill="1" applyBorder="1" applyAlignment="1">
      <alignment horizontal="center" vertical="center" wrapText="1"/>
    </xf>
    <xf numFmtId="0" fontId="54" fillId="0" borderId="6" xfId="0" applyFont="1" applyBorder="1" applyAlignment="1">
      <alignment horizontal="right"/>
    </xf>
    <xf numFmtId="0" fontId="61" fillId="0" borderId="16" xfId="4" applyFont="1" applyBorder="1" applyAlignment="1">
      <alignment horizontal="center" vertical="center" wrapText="1"/>
    </xf>
    <xf numFmtId="0" fontId="61" fillId="0" borderId="14" xfId="4" applyFont="1" applyBorder="1" applyAlignment="1">
      <alignment horizontal="center" vertical="center" wrapText="1"/>
    </xf>
    <xf numFmtId="0" fontId="61" fillId="0" borderId="17" xfId="4" applyFont="1" applyBorder="1" applyAlignment="1">
      <alignment horizontal="center" vertical="center" wrapText="1"/>
    </xf>
    <xf numFmtId="0" fontId="61" fillId="0" borderId="5" xfId="4" applyFont="1" applyBorder="1" applyAlignment="1">
      <alignment horizontal="center" vertical="center" wrapText="1"/>
    </xf>
    <xf numFmtId="0" fontId="61" fillId="0" borderId="0" xfId="4" applyFont="1" applyAlignment="1">
      <alignment horizontal="center" vertical="center" wrapText="1"/>
    </xf>
    <xf numFmtId="0" fontId="61" fillId="0" borderId="6" xfId="4" applyFont="1" applyBorder="1" applyAlignment="1">
      <alignment horizontal="center" vertical="center" wrapText="1"/>
    </xf>
    <xf numFmtId="0" fontId="61" fillId="0" borderId="2" xfId="4" applyFont="1" applyBorder="1" applyAlignment="1">
      <alignment horizontal="center" vertical="center" wrapText="1"/>
    </xf>
    <xf numFmtId="0" fontId="61" fillId="0" borderId="3" xfId="4" applyFont="1" applyBorder="1" applyAlignment="1">
      <alignment horizontal="center" vertical="center" wrapText="1"/>
    </xf>
    <xf numFmtId="0" fontId="61" fillId="0" borderId="4" xfId="4" applyFont="1" applyBorder="1" applyAlignment="1">
      <alignment horizontal="center" vertical="center" wrapText="1"/>
    </xf>
    <xf numFmtId="0" fontId="114" fillId="7" borderId="0" xfId="0" applyFont="1" applyFill="1" applyAlignment="1">
      <alignment horizontal="center"/>
    </xf>
    <xf numFmtId="0" fontId="99" fillId="2" borderId="0" xfId="0" applyFont="1" applyFill="1" applyAlignment="1">
      <alignment horizontal="center"/>
    </xf>
    <xf numFmtId="0" fontId="54" fillId="0" borderId="5" xfId="0" applyFont="1" applyBorder="1" applyAlignment="1">
      <alignment horizontal="center"/>
    </xf>
    <xf numFmtId="0" fontId="10" fillId="0" borderId="5" xfId="0" applyFont="1" applyBorder="1" applyAlignment="1">
      <alignment horizontal="left" vertical="center" wrapText="1"/>
    </xf>
    <xf numFmtId="0" fontId="51" fillId="0" borderId="3" xfId="0" applyFont="1" applyBorder="1" applyAlignment="1">
      <alignment horizontal="center" vertical="center" wrapText="1"/>
    </xf>
    <xf numFmtId="0" fontId="54" fillId="0" borderId="7" xfId="0" applyFont="1" applyBorder="1" applyAlignment="1">
      <alignment horizontal="center" vertical="center"/>
    </xf>
    <xf numFmtId="0" fontId="58" fillId="0" borderId="0" xfId="0" quotePrefix="1" applyFont="1" applyAlignment="1">
      <alignment horizontal="center" vertical="center" wrapText="1"/>
    </xf>
    <xf numFmtId="0" fontId="54" fillId="0" borderId="5" xfId="0" applyFont="1" applyBorder="1" applyAlignment="1">
      <alignment horizontal="left" vertical="center" wrapText="1"/>
    </xf>
    <xf numFmtId="14" fontId="7" fillId="0" borderId="7" xfId="3" applyNumberFormat="1" applyFont="1" applyBorder="1" applyAlignment="1">
      <alignment horizontal="center" vertical="center" wrapText="1"/>
    </xf>
    <xf numFmtId="14" fontId="7" fillId="0" borderId="8" xfId="3" applyNumberFormat="1" applyFont="1" applyBorder="1" applyAlignment="1">
      <alignment horizontal="center" vertical="center" wrapText="1"/>
    </xf>
    <xf numFmtId="14" fontId="7" fillId="0" borderId="9" xfId="3" applyNumberFormat="1" applyFont="1" applyBorder="1" applyAlignment="1">
      <alignment horizontal="center" vertical="center" wrapText="1"/>
    </xf>
    <xf numFmtId="0" fontId="11" fillId="2" borderId="7" xfId="3" applyFont="1" applyFill="1" applyBorder="1" applyAlignment="1">
      <alignment horizontal="right" vertical="center" wrapText="1"/>
    </xf>
    <xf numFmtId="0" fontId="11" fillId="2" borderId="8" xfId="3" applyFont="1" applyFill="1" applyBorder="1" applyAlignment="1">
      <alignment horizontal="right" vertical="center" wrapText="1"/>
    </xf>
    <xf numFmtId="0" fontId="11" fillId="2" borderId="9" xfId="3" applyFont="1" applyFill="1" applyBorder="1" applyAlignment="1">
      <alignment horizontal="right" vertical="center" wrapText="1"/>
    </xf>
    <xf numFmtId="0" fontId="99" fillId="2" borderId="6" xfId="0" applyFont="1" applyFill="1" applyBorder="1" applyAlignment="1">
      <alignment horizontal="center"/>
    </xf>
    <xf numFmtId="0" fontId="6" fillId="0" borderId="7" xfId="3" applyFont="1" applyBorder="1" applyAlignment="1">
      <alignment horizontal="left" vertical="center" wrapText="1"/>
    </xf>
    <xf numFmtId="0" fontId="6" fillId="0" borderId="8" xfId="3" applyFont="1" applyBorder="1" applyAlignment="1">
      <alignment horizontal="left" vertical="center" wrapText="1"/>
    </xf>
    <xf numFmtId="0" fontId="6" fillId="0" borderId="9" xfId="3" applyFont="1" applyBorder="1" applyAlignment="1">
      <alignment horizontal="left" vertical="center" wrapText="1"/>
    </xf>
    <xf numFmtId="0" fontId="6" fillId="0" borderId="7" xfId="3" applyFont="1" applyBorder="1" applyAlignment="1">
      <alignment horizontal="left"/>
    </xf>
    <xf numFmtId="0" fontId="6" fillId="0" borderId="9" xfId="3" applyFont="1" applyBorder="1" applyAlignment="1">
      <alignment horizontal="left"/>
    </xf>
    <xf numFmtId="0" fontId="19" fillId="0" borderId="10" xfId="0" applyFont="1" applyBorder="1" applyAlignment="1">
      <alignment horizontal="left" vertical="center" wrapText="1"/>
    </xf>
    <xf numFmtId="0" fontId="19" fillId="0" borderId="7" xfId="0" applyFont="1" applyBorder="1" applyAlignment="1">
      <alignment horizontal="left" vertical="center" wrapText="1"/>
    </xf>
    <xf numFmtId="0" fontId="19" fillId="0" borderId="9" xfId="0" applyFont="1" applyBorder="1" applyAlignment="1">
      <alignment horizontal="left" vertical="center" wrapText="1"/>
    </xf>
    <xf numFmtId="0" fontId="3" fillId="0" borderId="36" xfId="3" applyFont="1" applyBorder="1" applyAlignment="1">
      <alignment horizontal="center"/>
    </xf>
    <xf numFmtId="0" fontId="3" fillId="0" borderId="0" xfId="3" applyFont="1" applyAlignment="1">
      <alignment horizontal="center"/>
    </xf>
    <xf numFmtId="0" fontId="3" fillId="0" borderId="37" xfId="3" applyFont="1" applyBorder="1" applyAlignment="1">
      <alignment horizontal="center"/>
    </xf>
    <xf numFmtId="0" fontId="6" fillId="0" borderId="38" xfId="3" applyFont="1" applyBorder="1" applyAlignment="1">
      <alignment horizontal="center" vertical="center" wrapText="1"/>
    </xf>
    <xf numFmtId="0" fontId="5" fillId="0" borderId="7" xfId="0" applyFont="1" applyBorder="1" applyAlignment="1">
      <alignment horizontal="right"/>
    </xf>
    <xf numFmtId="0" fontId="5" fillId="0" borderId="8" xfId="0" applyFont="1" applyBorder="1" applyAlignment="1">
      <alignment horizontal="right"/>
    </xf>
    <xf numFmtId="0" fontId="5" fillId="0" borderId="9" xfId="0" applyFont="1" applyBorder="1" applyAlignment="1">
      <alignment horizontal="right"/>
    </xf>
    <xf numFmtId="0" fontId="99" fillId="2" borderId="0" xfId="0" applyFont="1" applyFill="1" applyAlignment="1">
      <alignment horizontal="center" vertical="center" wrapText="1"/>
    </xf>
    <xf numFmtId="0" fontId="54" fillId="0" borderId="5" xfId="0" applyFont="1" applyBorder="1" applyAlignment="1">
      <alignment horizontal="center" vertical="center" wrapText="1"/>
    </xf>
    <xf numFmtId="0" fontId="61" fillId="0" borderId="7" xfId="3" applyFont="1" applyBorder="1" applyAlignment="1">
      <alignment horizontal="center" vertical="center" wrapText="1"/>
    </xf>
    <xf numFmtId="0" fontId="61" fillId="0" borderId="8" xfId="3" applyFont="1" applyBorder="1" applyAlignment="1">
      <alignment horizontal="center" vertical="center" wrapText="1"/>
    </xf>
    <xf numFmtId="0" fontId="61" fillId="0" borderId="9" xfId="3" applyFont="1" applyBorder="1" applyAlignment="1">
      <alignment horizontal="center" vertical="center" wrapText="1"/>
    </xf>
    <xf numFmtId="0" fontId="58" fillId="0" borderId="1" xfId="0" quotePrefix="1" applyFont="1" applyBorder="1" applyAlignment="1">
      <alignment horizontal="center" vertical="center" wrapText="1"/>
    </xf>
    <xf numFmtId="0" fontId="99" fillId="2" borderId="6" xfId="0" applyFont="1" applyFill="1" applyBorder="1" applyAlignment="1">
      <alignment horizontal="center" vertical="center" wrapText="1"/>
    </xf>
    <xf numFmtId="3" fontId="7" fillId="0" borderId="7" xfId="1" applyNumberFormat="1" applyFont="1" applyBorder="1" applyAlignment="1">
      <alignment horizontal="center"/>
    </xf>
    <xf numFmtId="3" fontId="7" fillId="0" borderId="8" xfId="1" applyNumberFormat="1" applyFont="1" applyBorder="1" applyAlignment="1">
      <alignment horizontal="center"/>
    </xf>
    <xf numFmtId="3" fontId="7" fillId="0" borderId="9" xfId="1" applyNumberFormat="1" applyFont="1" applyBorder="1" applyAlignment="1">
      <alignment horizontal="center"/>
    </xf>
    <xf numFmtId="0" fontId="131" fillId="7" borderId="3" xfId="0" applyFont="1" applyFill="1" applyBorder="1" applyAlignment="1">
      <alignment horizontal="center" vertical="center" wrapText="1"/>
    </xf>
    <xf numFmtId="0" fontId="6" fillId="0" borderId="7" xfId="3" applyFont="1" applyBorder="1" applyAlignment="1">
      <alignment horizontal="right" vertical="center" wrapText="1" indent="1"/>
    </xf>
    <xf numFmtId="0" fontId="6" fillId="0" borderId="8" xfId="3" applyFont="1" applyBorder="1" applyAlignment="1">
      <alignment horizontal="right" vertical="center" wrapText="1" indent="1"/>
    </xf>
    <xf numFmtId="0" fontId="6" fillId="0" borderId="9" xfId="3" applyFont="1" applyBorder="1" applyAlignment="1">
      <alignment horizontal="right" vertical="center" wrapText="1" indent="1"/>
    </xf>
    <xf numFmtId="44" fontId="10" fillId="2" borderId="1" xfId="6" applyFont="1" applyFill="1" applyBorder="1" applyAlignment="1">
      <alignment vertical="top" wrapText="1"/>
    </xf>
    <xf numFmtId="0" fontId="68" fillId="7" borderId="0" xfId="0" applyFont="1" applyFill="1" applyAlignment="1">
      <alignment horizontal="center"/>
    </xf>
    <xf numFmtId="0" fontId="123" fillId="7" borderId="0" xfId="0" applyFont="1" applyFill="1" applyAlignment="1">
      <alignment horizontal="center"/>
    </xf>
    <xf numFmtId="0" fontId="54" fillId="0" borderId="9" xfId="0" applyFont="1" applyBorder="1" applyAlignment="1">
      <alignment horizontal="center"/>
    </xf>
    <xf numFmtId="0" fontId="68" fillId="7" borderId="0" xfId="0" applyFont="1" applyFill="1" applyAlignment="1">
      <alignment horizontal="center" vertical="center" wrapText="1"/>
    </xf>
    <xf numFmtId="0" fontId="81" fillId="0" borderId="1" xfId="0" applyFont="1" applyBorder="1" applyAlignment="1">
      <alignment horizontal="center" vertical="center"/>
    </xf>
    <xf numFmtId="0" fontId="81" fillId="0" borderId="1" xfId="0" applyFont="1" applyBorder="1"/>
    <xf numFmtId="0" fontId="0" fillId="0" borderId="1" xfId="0" applyBorder="1" applyAlignment="1">
      <alignment vertical="center" wrapText="1"/>
    </xf>
    <xf numFmtId="0" fontId="10" fillId="13" borderId="7" xfId="0" applyFont="1" applyFill="1" applyBorder="1" applyAlignment="1">
      <alignment horizontal="center" vertical="center" wrapText="1"/>
    </xf>
    <xf numFmtId="0" fontId="10" fillId="13" borderId="8" xfId="0" applyFont="1" applyFill="1" applyBorder="1" applyAlignment="1">
      <alignment horizontal="center" vertical="center" wrapText="1"/>
    </xf>
    <xf numFmtId="0" fontId="10" fillId="13" borderId="9" xfId="0" applyFont="1" applyFill="1" applyBorder="1" applyAlignment="1">
      <alignment horizontal="center" vertical="center" wrapText="1"/>
    </xf>
    <xf numFmtId="0" fontId="120" fillId="0" borderId="40" xfId="0" applyFont="1" applyBorder="1" applyAlignment="1">
      <alignment horizontal="center" vertical="center" wrapText="1"/>
    </xf>
    <xf numFmtId="0" fontId="120" fillId="0" borderId="41" xfId="0" applyFont="1" applyBorder="1" applyAlignment="1">
      <alignment horizontal="center" vertical="center" wrapText="1"/>
    </xf>
    <xf numFmtId="164" fontId="68" fillId="7" borderId="1" xfId="0" applyNumberFormat="1" applyFont="1" applyFill="1" applyBorder="1" applyAlignment="1">
      <alignment horizontal="center" vertical="center" wrapText="1"/>
    </xf>
    <xf numFmtId="0" fontId="53" fillId="0" borderId="1" xfId="0" applyFont="1" applyBorder="1" applyAlignment="1">
      <alignment horizontal="center"/>
    </xf>
    <xf numFmtId="0" fontId="10" fillId="0" borderId="0" xfId="0" applyFont="1" applyAlignment="1">
      <alignment horizontal="center" wrapText="1"/>
    </xf>
    <xf numFmtId="177" fontId="6" fillId="0" borderId="0" xfId="1" applyNumberFormat="1" applyFont="1" applyBorder="1" applyAlignment="1">
      <alignment horizontal="center" vertical="center" wrapText="1"/>
    </xf>
    <xf numFmtId="0" fontId="53" fillId="0" borderId="0" xfId="0" applyFont="1" applyAlignment="1">
      <alignment horizontal="left"/>
    </xf>
    <xf numFmtId="0" fontId="86" fillId="0" borderId="0" xfId="0" applyFont="1" applyAlignment="1">
      <alignment horizontal="left"/>
    </xf>
    <xf numFmtId="0" fontId="10" fillId="14" borderId="1" xfId="0" applyFont="1" applyFill="1" applyBorder="1" applyAlignment="1">
      <alignment horizontal="center" vertical="center" wrapText="1"/>
    </xf>
    <xf numFmtId="0" fontId="84" fillId="15" borderId="15" xfId="0" applyFont="1" applyFill="1" applyBorder="1" applyAlignment="1">
      <alignment horizontal="center" vertical="center" wrapText="1"/>
    </xf>
    <xf numFmtId="164" fontId="10" fillId="0" borderId="0" xfId="0" applyNumberFormat="1" applyFont="1" applyAlignment="1">
      <alignment horizontal="center" vertical="center" wrapText="1"/>
    </xf>
    <xf numFmtId="165" fontId="109" fillId="0" borderId="17" xfId="0" applyNumberFormat="1" applyFont="1" applyBorder="1" applyAlignment="1">
      <alignment horizontal="center" vertical="center" wrapText="1"/>
    </xf>
    <xf numFmtId="165" fontId="109" fillId="0" borderId="6" xfId="0" applyNumberFormat="1" applyFont="1" applyBorder="1" applyAlignment="1">
      <alignment horizontal="center" vertical="center" wrapText="1"/>
    </xf>
    <xf numFmtId="165" fontId="109" fillId="0" borderId="4" xfId="0" applyNumberFormat="1" applyFont="1" applyBorder="1" applyAlignment="1">
      <alignment horizontal="center" vertical="center" wrapText="1"/>
    </xf>
    <xf numFmtId="0" fontId="56" fillId="7" borderId="7" xfId="0" applyFont="1" applyFill="1" applyBorder="1" applyAlignment="1">
      <alignment horizontal="center" vertical="center" wrapText="1"/>
    </xf>
    <xf numFmtId="0" fontId="56" fillId="7" borderId="9" xfId="0" applyFont="1" applyFill="1" applyBorder="1" applyAlignment="1">
      <alignment horizontal="center" vertical="center" wrapText="1"/>
    </xf>
    <xf numFmtId="165" fontId="51" fillId="0" borderId="1" xfId="0" applyNumberFormat="1" applyFont="1" applyBorder="1" applyAlignment="1">
      <alignment horizontal="center" vertical="center" wrapText="1"/>
    </xf>
    <xf numFmtId="165" fontId="109" fillId="0" borderId="7" xfId="0" applyNumberFormat="1" applyFont="1" applyBorder="1" applyAlignment="1">
      <alignment horizontal="center" vertical="center" wrapText="1"/>
    </xf>
    <xf numFmtId="165" fontId="109" fillId="0" borderId="8" xfId="0" applyNumberFormat="1" applyFont="1" applyBorder="1" applyAlignment="1">
      <alignment horizontal="center" vertical="center" wrapText="1"/>
    </xf>
    <xf numFmtId="165" fontId="109" fillId="0" borderId="9" xfId="0" applyNumberFormat="1" applyFont="1" applyBorder="1" applyAlignment="1">
      <alignment horizontal="center" vertical="center" wrapText="1"/>
    </xf>
    <xf numFmtId="0" fontId="0" fillId="2" borderId="10" xfId="0" applyFill="1" applyBorder="1" applyAlignment="1">
      <alignment horizontal="center" vertical="center" wrapText="1"/>
    </xf>
    <xf numFmtId="0" fontId="0" fillId="2" borderId="33" xfId="0" applyFill="1" applyBorder="1" applyAlignment="1">
      <alignment horizontal="center" vertical="center" wrapText="1"/>
    </xf>
    <xf numFmtId="0" fontId="0" fillId="2" borderId="15" xfId="0" applyFill="1" applyBorder="1" applyAlignment="1">
      <alignment horizontal="center" vertical="center" wrapText="1"/>
    </xf>
  </cellXfs>
  <cellStyles count="7">
    <cellStyle name="Lien hypertexte" xfId="4" builtinId="8"/>
    <cellStyle name="Milliers" xfId="1" builtinId="3"/>
    <cellStyle name="Monétaire" xfId="6" builtinId="4"/>
    <cellStyle name="Normal" xfId="0" builtinId="0"/>
    <cellStyle name="Normal 2" xfId="5" xr:uid="{00FB0CD5-E85C-46FA-BDB9-9405A88EB6F8}"/>
    <cellStyle name="Normal_LAMA" xfId="3" xr:uid="{8C79FF9D-82CD-48CF-8288-51CF2D59D96E}"/>
    <cellStyle name="Pourcentage"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externalLink" Target="externalLinks/externalLink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externalLink" Target="externalLinks/externalLink2.xml"/><Relationship Id="rId123" Type="http://schemas.openxmlformats.org/officeDocument/2006/relationships/externalLink" Target="externalLinks/externalLink23.xml"/><Relationship Id="rId128" Type="http://schemas.openxmlformats.org/officeDocument/2006/relationships/externalLink" Target="externalLinks/externalLink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externalLink" Target="externalLinks/externalLink13.xml"/><Relationship Id="rId118" Type="http://schemas.openxmlformats.org/officeDocument/2006/relationships/externalLink" Target="externalLinks/externalLink18.xml"/><Relationship Id="rId134" Type="http://schemas.openxmlformats.org/officeDocument/2006/relationships/sharedStrings" Target="sharedString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3.xml"/><Relationship Id="rId108" Type="http://schemas.openxmlformats.org/officeDocument/2006/relationships/externalLink" Target="externalLinks/externalLink8.xml"/><Relationship Id="rId124" Type="http://schemas.openxmlformats.org/officeDocument/2006/relationships/externalLink" Target="externalLinks/externalLink24.xml"/><Relationship Id="rId129" Type="http://schemas.openxmlformats.org/officeDocument/2006/relationships/externalLink" Target="externalLinks/externalLink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14.xml"/><Relationship Id="rId119" Type="http://schemas.openxmlformats.org/officeDocument/2006/relationships/externalLink" Target="externalLinks/externalLink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externalLink" Target="externalLinks/externalLink30.xml"/><Relationship Id="rId135" Type="http://schemas.openxmlformats.org/officeDocument/2006/relationships/sheetMetadata" Target="metadata.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externalLink" Target="externalLinks/externalLink4.xml"/><Relationship Id="rId120" Type="http://schemas.openxmlformats.org/officeDocument/2006/relationships/externalLink" Target="externalLinks/externalLink20.xml"/><Relationship Id="rId125" Type="http://schemas.openxmlformats.org/officeDocument/2006/relationships/externalLink" Target="externalLinks/externalLink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externalLink" Target="externalLinks/externalLink10.xml"/><Relationship Id="rId115" Type="http://schemas.openxmlformats.org/officeDocument/2006/relationships/externalLink" Target="externalLinks/externalLink15.xml"/><Relationship Id="rId131" Type="http://schemas.openxmlformats.org/officeDocument/2006/relationships/externalLink" Target="externalLinks/externalLink31.xml"/><Relationship Id="rId136" Type="http://schemas.microsoft.com/office/2017/10/relationships/person" Target="persons/person.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externalLink" Target="externalLinks/externalLink5.xml"/><Relationship Id="rId126" Type="http://schemas.openxmlformats.org/officeDocument/2006/relationships/externalLink" Target="externalLinks/externalLink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externalLink" Target="externalLinks/externalLink16.xml"/><Relationship Id="rId13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externalLink" Target="externalLinks/externalLink11.xml"/><Relationship Id="rId132" Type="http://schemas.openxmlformats.org/officeDocument/2006/relationships/theme" Target="theme/theme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externalLink" Target="externalLinks/externalLink6.xml"/><Relationship Id="rId127" Type="http://schemas.openxmlformats.org/officeDocument/2006/relationships/externalLink" Target="externalLinks/externalLink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externalLink" Target="externalLinks/externalLink1.xml"/><Relationship Id="rId122" Type="http://schemas.openxmlformats.org/officeDocument/2006/relationships/externalLink" Target="externalLinks/externalLink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externalLink" Target="externalLinks/externalLink12.xml"/><Relationship Id="rId133" Type="http://schemas.openxmlformats.org/officeDocument/2006/relationships/styles" Target="styles.xml"/></Relationships>
</file>

<file path=xl/drawings/_rels/drawing10.xml.rels><?xml version="1.0" encoding="UTF-8" standalone="yes"?>
<Relationships xmlns="http://schemas.openxmlformats.org/package/2006/relationships"><Relationship Id="rId1" Type="http://schemas.openxmlformats.org/officeDocument/2006/relationships/image" Target="../media/image1.gif"/></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6.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50.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54.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61.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65.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83.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4</xdr:col>
      <xdr:colOff>2047875</xdr:colOff>
      <xdr:row>123</xdr:row>
      <xdr:rowOff>9525</xdr:rowOff>
    </xdr:from>
    <xdr:to>
      <xdr:col>5</xdr:col>
      <xdr:colOff>304800</xdr:colOff>
      <xdr:row>125</xdr:row>
      <xdr:rowOff>9525</xdr:rowOff>
    </xdr:to>
    <xdr:cxnSp macro="">
      <xdr:nvCxnSpPr>
        <xdr:cNvPr id="2" name="Connecteur droit avec flèche 1">
          <a:extLst>
            <a:ext uri="{FF2B5EF4-FFF2-40B4-BE49-F238E27FC236}">
              <a16:creationId xmlns:a16="http://schemas.microsoft.com/office/drawing/2014/main" id="{00000000-0008-0000-0400-000002000000}"/>
            </a:ext>
          </a:extLst>
        </xdr:cNvPr>
        <xdr:cNvCxnSpPr/>
      </xdr:nvCxnSpPr>
      <xdr:spPr>
        <a:xfrm flipV="1">
          <a:off x="6741795" y="12268200"/>
          <a:ext cx="48958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122</xdr:row>
      <xdr:rowOff>9525</xdr:rowOff>
    </xdr:from>
    <xdr:to>
      <xdr:col>5</xdr:col>
      <xdr:colOff>304800</xdr:colOff>
      <xdr:row>124</xdr:row>
      <xdr:rowOff>9525</xdr:rowOff>
    </xdr:to>
    <xdr:cxnSp macro="">
      <xdr:nvCxnSpPr>
        <xdr:cNvPr id="3" name="Connecteur droit avec flèche 2">
          <a:extLst>
            <a:ext uri="{FF2B5EF4-FFF2-40B4-BE49-F238E27FC236}">
              <a16:creationId xmlns:a16="http://schemas.microsoft.com/office/drawing/2014/main" id="{00000000-0008-0000-0400-000003000000}"/>
            </a:ext>
          </a:extLst>
        </xdr:cNvPr>
        <xdr:cNvCxnSpPr/>
      </xdr:nvCxnSpPr>
      <xdr:spPr>
        <a:xfrm flipV="1">
          <a:off x="6741795" y="12268200"/>
          <a:ext cx="48958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2047875</xdr:colOff>
      <xdr:row>124</xdr:row>
      <xdr:rowOff>9525</xdr:rowOff>
    </xdr:from>
    <xdr:to>
      <xdr:col>5</xdr:col>
      <xdr:colOff>304800</xdr:colOff>
      <xdr:row>126</xdr:row>
      <xdr:rowOff>9525</xdr:rowOff>
    </xdr:to>
    <xdr:cxnSp macro="">
      <xdr:nvCxnSpPr>
        <xdr:cNvPr id="2" name="Connecteur droit avec flèche 1">
          <a:extLst>
            <a:ext uri="{FF2B5EF4-FFF2-40B4-BE49-F238E27FC236}">
              <a16:creationId xmlns:a16="http://schemas.microsoft.com/office/drawing/2014/main" id="{00000000-0008-0000-0800-000002000000}"/>
            </a:ext>
          </a:extLst>
        </xdr:cNvPr>
        <xdr:cNvCxnSpPr/>
      </xdr:nvCxnSpPr>
      <xdr:spPr>
        <a:xfrm flipV="1">
          <a:off x="6741795" y="12268200"/>
          <a:ext cx="687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123</xdr:row>
      <xdr:rowOff>9525</xdr:rowOff>
    </xdr:from>
    <xdr:to>
      <xdr:col>5</xdr:col>
      <xdr:colOff>304800</xdr:colOff>
      <xdr:row>125</xdr:row>
      <xdr:rowOff>9525</xdr:rowOff>
    </xdr:to>
    <xdr:cxnSp macro="">
      <xdr:nvCxnSpPr>
        <xdr:cNvPr id="3" name="Connecteur droit avec flèche 2">
          <a:extLst>
            <a:ext uri="{FF2B5EF4-FFF2-40B4-BE49-F238E27FC236}">
              <a16:creationId xmlns:a16="http://schemas.microsoft.com/office/drawing/2014/main" id="{00000000-0008-0000-0800-000003000000}"/>
            </a:ext>
          </a:extLst>
        </xdr:cNvPr>
        <xdr:cNvCxnSpPr/>
      </xdr:nvCxnSpPr>
      <xdr:spPr>
        <a:xfrm flipV="1">
          <a:off x="6741795" y="12268200"/>
          <a:ext cx="687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455897</xdr:colOff>
      <xdr:row>52</xdr:row>
      <xdr:rowOff>170962</xdr:rowOff>
    </xdr:from>
    <xdr:to>
      <xdr:col>3</xdr:col>
      <xdr:colOff>431475</xdr:colOff>
      <xdr:row>55</xdr:row>
      <xdr:rowOff>24423</xdr:rowOff>
    </xdr:to>
    <xdr:cxnSp macro="">
      <xdr:nvCxnSpPr>
        <xdr:cNvPr id="2" name="Connecteur droit avec flèche 1">
          <a:extLst>
            <a:ext uri="{FF2B5EF4-FFF2-40B4-BE49-F238E27FC236}">
              <a16:creationId xmlns:a16="http://schemas.microsoft.com/office/drawing/2014/main" id="{00000000-0008-0000-0B00-000002000000}"/>
            </a:ext>
          </a:extLst>
        </xdr:cNvPr>
        <xdr:cNvCxnSpPr/>
      </xdr:nvCxnSpPr>
      <xdr:spPr>
        <a:xfrm flipV="1">
          <a:off x="2330417" y="11616202"/>
          <a:ext cx="760438" cy="44782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529167</xdr:colOff>
      <xdr:row>52</xdr:row>
      <xdr:rowOff>113975</xdr:rowOff>
    </xdr:from>
    <xdr:to>
      <xdr:col>4</xdr:col>
      <xdr:colOff>757115</xdr:colOff>
      <xdr:row>58</xdr:row>
      <xdr:rowOff>24423</xdr:rowOff>
    </xdr:to>
    <xdr:cxnSp macro="">
      <xdr:nvCxnSpPr>
        <xdr:cNvPr id="3" name="Connecteur droit avec flèche 2">
          <a:extLst>
            <a:ext uri="{FF2B5EF4-FFF2-40B4-BE49-F238E27FC236}">
              <a16:creationId xmlns:a16="http://schemas.microsoft.com/office/drawing/2014/main" id="{00000000-0008-0000-0B00-000003000000}"/>
            </a:ext>
          </a:extLst>
        </xdr:cNvPr>
        <xdr:cNvCxnSpPr/>
      </xdr:nvCxnSpPr>
      <xdr:spPr>
        <a:xfrm flipV="1">
          <a:off x="3188547" y="11559215"/>
          <a:ext cx="1462388" cy="109916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2047875</xdr:colOff>
      <xdr:row>126</xdr:row>
      <xdr:rowOff>9525</xdr:rowOff>
    </xdr:from>
    <xdr:to>
      <xdr:col>5</xdr:col>
      <xdr:colOff>304800</xdr:colOff>
      <xdr:row>128</xdr:row>
      <xdr:rowOff>9525</xdr:rowOff>
    </xdr:to>
    <xdr:cxnSp macro="">
      <xdr:nvCxnSpPr>
        <xdr:cNvPr id="2" name="Connecteur droit avec flèche 1">
          <a:extLst>
            <a:ext uri="{FF2B5EF4-FFF2-40B4-BE49-F238E27FC236}">
              <a16:creationId xmlns:a16="http://schemas.microsoft.com/office/drawing/2014/main" id="{00000000-0008-0000-0C00-000002000000}"/>
            </a:ext>
          </a:extLst>
        </xdr:cNvPr>
        <xdr:cNvCxnSpPr/>
      </xdr:nvCxnSpPr>
      <xdr:spPr>
        <a:xfrm flipV="1">
          <a:off x="6741795" y="12268200"/>
          <a:ext cx="69532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125</xdr:row>
      <xdr:rowOff>9525</xdr:rowOff>
    </xdr:from>
    <xdr:to>
      <xdr:col>5</xdr:col>
      <xdr:colOff>304800</xdr:colOff>
      <xdr:row>127</xdr:row>
      <xdr:rowOff>9525</xdr:rowOff>
    </xdr:to>
    <xdr:cxnSp macro="">
      <xdr:nvCxnSpPr>
        <xdr:cNvPr id="3" name="Connecteur droit avec flèche 2">
          <a:extLst>
            <a:ext uri="{FF2B5EF4-FFF2-40B4-BE49-F238E27FC236}">
              <a16:creationId xmlns:a16="http://schemas.microsoft.com/office/drawing/2014/main" id="{00000000-0008-0000-0C00-000003000000}"/>
            </a:ext>
          </a:extLst>
        </xdr:cNvPr>
        <xdr:cNvCxnSpPr/>
      </xdr:nvCxnSpPr>
      <xdr:spPr>
        <a:xfrm flipV="1">
          <a:off x="6741795" y="12268200"/>
          <a:ext cx="69532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2047875</xdr:colOff>
      <xdr:row>123</xdr:row>
      <xdr:rowOff>9525</xdr:rowOff>
    </xdr:from>
    <xdr:to>
      <xdr:col>5</xdr:col>
      <xdr:colOff>304800</xdr:colOff>
      <xdr:row>125</xdr:row>
      <xdr:rowOff>9525</xdr:rowOff>
    </xdr:to>
    <xdr:cxnSp macro="">
      <xdr:nvCxnSpPr>
        <xdr:cNvPr id="2" name="Connecteur droit avec flèche 1">
          <a:extLst>
            <a:ext uri="{FF2B5EF4-FFF2-40B4-BE49-F238E27FC236}">
              <a16:creationId xmlns:a16="http://schemas.microsoft.com/office/drawing/2014/main" id="{00000000-0008-0000-1000-000002000000}"/>
            </a:ext>
          </a:extLst>
        </xdr:cNvPr>
        <xdr:cNvCxnSpPr/>
      </xdr:nvCxnSpPr>
      <xdr:spPr>
        <a:xfrm flipV="1">
          <a:off x="6741795" y="12268200"/>
          <a:ext cx="48958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122</xdr:row>
      <xdr:rowOff>9525</xdr:rowOff>
    </xdr:from>
    <xdr:to>
      <xdr:col>5</xdr:col>
      <xdr:colOff>304800</xdr:colOff>
      <xdr:row>124</xdr:row>
      <xdr:rowOff>9525</xdr:rowOff>
    </xdr:to>
    <xdr:cxnSp macro="">
      <xdr:nvCxnSpPr>
        <xdr:cNvPr id="3" name="Connecteur droit avec flèche 2">
          <a:extLst>
            <a:ext uri="{FF2B5EF4-FFF2-40B4-BE49-F238E27FC236}">
              <a16:creationId xmlns:a16="http://schemas.microsoft.com/office/drawing/2014/main" id="{00000000-0008-0000-1000-000003000000}"/>
            </a:ext>
          </a:extLst>
        </xdr:cNvPr>
        <xdr:cNvCxnSpPr/>
      </xdr:nvCxnSpPr>
      <xdr:spPr>
        <a:xfrm flipV="1">
          <a:off x="6741795" y="12268200"/>
          <a:ext cx="48958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11</xdr:col>
      <xdr:colOff>106680</xdr:colOff>
      <xdr:row>37</xdr:row>
      <xdr:rowOff>129540</xdr:rowOff>
    </xdr:from>
    <xdr:to>
      <xdr:col>11</xdr:col>
      <xdr:colOff>624840</xdr:colOff>
      <xdr:row>38</xdr:row>
      <xdr:rowOff>121920</xdr:rowOff>
    </xdr:to>
    <xdr:cxnSp macro="">
      <xdr:nvCxnSpPr>
        <xdr:cNvPr id="3" name="Connecteur droit avec flèche 2">
          <a:extLst>
            <a:ext uri="{FF2B5EF4-FFF2-40B4-BE49-F238E27FC236}">
              <a16:creationId xmlns:a16="http://schemas.microsoft.com/office/drawing/2014/main" id="{00000000-0008-0000-1300-000003000000}"/>
            </a:ext>
          </a:extLst>
        </xdr:cNvPr>
        <xdr:cNvCxnSpPr/>
      </xdr:nvCxnSpPr>
      <xdr:spPr>
        <a:xfrm flipV="1">
          <a:off x="10218420" y="7566660"/>
          <a:ext cx="518160" cy="1905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2047875</xdr:colOff>
      <xdr:row>124</xdr:row>
      <xdr:rowOff>9525</xdr:rowOff>
    </xdr:from>
    <xdr:to>
      <xdr:col>5</xdr:col>
      <xdr:colOff>304800</xdr:colOff>
      <xdr:row>126</xdr:row>
      <xdr:rowOff>9525</xdr:rowOff>
    </xdr:to>
    <xdr:cxnSp macro="">
      <xdr:nvCxnSpPr>
        <xdr:cNvPr id="2" name="Connecteur droit avec flèche 1">
          <a:extLst>
            <a:ext uri="{FF2B5EF4-FFF2-40B4-BE49-F238E27FC236}">
              <a16:creationId xmlns:a16="http://schemas.microsoft.com/office/drawing/2014/main" id="{00000000-0008-0000-1400-000002000000}"/>
            </a:ext>
          </a:extLst>
        </xdr:cNvPr>
        <xdr:cNvCxnSpPr/>
      </xdr:nvCxnSpPr>
      <xdr:spPr>
        <a:xfrm flipV="1">
          <a:off x="6650355" y="1226820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123</xdr:row>
      <xdr:rowOff>9525</xdr:rowOff>
    </xdr:from>
    <xdr:to>
      <xdr:col>5</xdr:col>
      <xdr:colOff>304800</xdr:colOff>
      <xdr:row>125</xdr:row>
      <xdr:rowOff>9525</xdr:rowOff>
    </xdr:to>
    <xdr:cxnSp macro="">
      <xdr:nvCxnSpPr>
        <xdr:cNvPr id="3" name="Connecteur droit avec flèche 2">
          <a:extLst>
            <a:ext uri="{FF2B5EF4-FFF2-40B4-BE49-F238E27FC236}">
              <a16:creationId xmlns:a16="http://schemas.microsoft.com/office/drawing/2014/main" id="{00000000-0008-0000-1400-000003000000}"/>
            </a:ext>
          </a:extLst>
        </xdr:cNvPr>
        <xdr:cNvCxnSpPr/>
      </xdr:nvCxnSpPr>
      <xdr:spPr>
        <a:xfrm flipV="1">
          <a:off x="6650355" y="1226820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2047875</xdr:colOff>
      <xdr:row>124</xdr:row>
      <xdr:rowOff>9525</xdr:rowOff>
    </xdr:from>
    <xdr:to>
      <xdr:col>5</xdr:col>
      <xdr:colOff>304800</xdr:colOff>
      <xdr:row>126</xdr:row>
      <xdr:rowOff>9525</xdr:rowOff>
    </xdr:to>
    <xdr:cxnSp macro="">
      <xdr:nvCxnSpPr>
        <xdr:cNvPr id="2" name="Connecteur droit avec flèche 1">
          <a:extLst>
            <a:ext uri="{FF2B5EF4-FFF2-40B4-BE49-F238E27FC236}">
              <a16:creationId xmlns:a16="http://schemas.microsoft.com/office/drawing/2014/main" id="{00000000-0008-0000-1800-000002000000}"/>
            </a:ext>
          </a:extLst>
        </xdr:cNvPr>
        <xdr:cNvCxnSpPr/>
      </xdr:nvCxnSpPr>
      <xdr:spPr>
        <a:xfrm flipV="1">
          <a:off x="6741795" y="12153900"/>
          <a:ext cx="45148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123</xdr:row>
      <xdr:rowOff>9525</xdr:rowOff>
    </xdr:from>
    <xdr:to>
      <xdr:col>5</xdr:col>
      <xdr:colOff>304800</xdr:colOff>
      <xdr:row>125</xdr:row>
      <xdr:rowOff>9525</xdr:rowOff>
    </xdr:to>
    <xdr:cxnSp macro="">
      <xdr:nvCxnSpPr>
        <xdr:cNvPr id="3" name="Connecteur droit avec flèche 2">
          <a:extLst>
            <a:ext uri="{FF2B5EF4-FFF2-40B4-BE49-F238E27FC236}">
              <a16:creationId xmlns:a16="http://schemas.microsoft.com/office/drawing/2014/main" id="{00000000-0008-0000-1800-000003000000}"/>
            </a:ext>
          </a:extLst>
        </xdr:cNvPr>
        <xdr:cNvCxnSpPr/>
      </xdr:nvCxnSpPr>
      <xdr:spPr>
        <a:xfrm flipV="1">
          <a:off x="6741795" y="12153900"/>
          <a:ext cx="45148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2047875</xdr:colOff>
      <xdr:row>124</xdr:row>
      <xdr:rowOff>9525</xdr:rowOff>
    </xdr:from>
    <xdr:to>
      <xdr:col>5</xdr:col>
      <xdr:colOff>304800</xdr:colOff>
      <xdr:row>126</xdr:row>
      <xdr:rowOff>9525</xdr:rowOff>
    </xdr:to>
    <xdr:cxnSp macro="">
      <xdr:nvCxnSpPr>
        <xdr:cNvPr id="2" name="Connecteur droit avec flèche 1">
          <a:extLst>
            <a:ext uri="{FF2B5EF4-FFF2-40B4-BE49-F238E27FC236}">
              <a16:creationId xmlns:a16="http://schemas.microsoft.com/office/drawing/2014/main" id="{00000000-0008-0000-1C00-000002000000}"/>
            </a:ext>
          </a:extLst>
        </xdr:cNvPr>
        <xdr:cNvCxnSpPr/>
      </xdr:nvCxnSpPr>
      <xdr:spPr>
        <a:xfrm flipV="1">
          <a:off x="6741795" y="12207240"/>
          <a:ext cx="48958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123</xdr:row>
      <xdr:rowOff>9525</xdr:rowOff>
    </xdr:from>
    <xdr:to>
      <xdr:col>5</xdr:col>
      <xdr:colOff>304800</xdr:colOff>
      <xdr:row>125</xdr:row>
      <xdr:rowOff>9525</xdr:rowOff>
    </xdr:to>
    <xdr:cxnSp macro="">
      <xdr:nvCxnSpPr>
        <xdr:cNvPr id="3" name="Connecteur droit avec flèche 2">
          <a:extLst>
            <a:ext uri="{FF2B5EF4-FFF2-40B4-BE49-F238E27FC236}">
              <a16:creationId xmlns:a16="http://schemas.microsoft.com/office/drawing/2014/main" id="{00000000-0008-0000-1C00-000003000000}"/>
            </a:ext>
          </a:extLst>
        </xdr:cNvPr>
        <xdr:cNvCxnSpPr/>
      </xdr:nvCxnSpPr>
      <xdr:spPr>
        <a:xfrm flipV="1">
          <a:off x="6741795" y="12207240"/>
          <a:ext cx="48958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2</xdr:col>
      <xdr:colOff>144780</xdr:colOff>
      <xdr:row>5</xdr:row>
      <xdr:rowOff>76200</xdr:rowOff>
    </xdr:to>
    <xdr:pic>
      <xdr:nvPicPr>
        <xdr:cNvPr id="2" name="Image 1">
          <a:extLst>
            <a:ext uri="{FF2B5EF4-FFF2-40B4-BE49-F238E27FC236}">
              <a16:creationId xmlns:a16="http://schemas.microsoft.com/office/drawing/2014/main" id="{00000000-0008-0000-2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73914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6</xdr:row>
      <xdr:rowOff>0</xdr:rowOff>
    </xdr:from>
    <xdr:to>
      <xdr:col>2</xdr:col>
      <xdr:colOff>144780</xdr:colOff>
      <xdr:row>6</xdr:row>
      <xdr:rowOff>76200</xdr:rowOff>
    </xdr:to>
    <xdr:pic>
      <xdr:nvPicPr>
        <xdr:cNvPr id="3" name="Image 2">
          <a:extLst>
            <a:ext uri="{FF2B5EF4-FFF2-40B4-BE49-F238E27FC236}">
              <a16:creationId xmlns:a16="http://schemas.microsoft.com/office/drawing/2014/main" id="{00000000-0008-0000-22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217170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8</xdr:row>
      <xdr:rowOff>0</xdr:rowOff>
    </xdr:from>
    <xdr:to>
      <xdr:col>2</xdr:col>
      <xdr:colOff>144780</xdr:colOff>
      <xdr:row>8</xdr:row>
      <xdr:rowOff>76200</xdr:rowOff>
    </xdr:to>
    <xdr:pic>
      <xdr:nvPicPr>
        <xdr:cNvPr id="4" name="Image 3">
          <a:extLst>
            <a:ext uri="{FF2B5EF4-FFF2-40B4-BE49-F238E27FC236}">
              <a16:creationId xmlns:a16="http://schemas.microsoft.com/office/drawing/2014/main" id="{00000000-0008-0000-22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282702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9</xdr:row>
      <xdr:rowOff>0</xdr:rowOff>
    </xdr:from>
    <xdr:to>
      <xdr:col>2</xdr:col>
      <xdr:colOff>144780</xdr:colOff>
      <xdr:row>9</xdr:row>
      <xdr:rowOff>76200</xdr:rowOff>
    </xdr:to>
    <xdr:pic>
      <xdr:nvPicPr>
        <xdr:cNvPr id="5" name="Image 4">
          <a:extLst>
            <a:ext uri="{FF2B5EF4-FFF2-40B4-BE49-F238E27FC236}">
              <a16:creationId xmlns:a16="http://schemas.microsoft.com/office/drawing/2014/main" id="{00000000-0008-0000-22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42595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10</xdr:row>
      <xdr:rowOff>0</xdr:rowOff>
    </xdr:from>
    <xdr:to>
      <xdr:col>2</xdr:col>
      <xdr:colOff>144780</xdr:colOff>
      <xdr:row>10</xdr:row>
      <xdr:rowOff>76200</xdr:rowOff>
    </xdr:to>
    <xdr:pic>
      <xdr:nvPicPr>
        <xdr:cNvPr id="6" name="Image 5">
          <a:extLst>
            <a:ext uri="{FF2B5EF4-FFF2-40B4-BE49-F238E27FC236}">
              <a16:creationId xmlns:a16="http://schemas.microsoft.com/office/drawing/2014/main" id="{00000000-0008-0000-2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44500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11</xdr:row>
      <xdr:rowOff>0</xdr:rowOff>
    </xdr:from>
    <xdr:to>
      <xdr:col>2</xdr:col>
      <xdr:colOff>144780</xdr:colOff>
      <xdr:row>11</xdr:row>
      <xdr:rowOff>76200</xdr:rowOff>
    </xdr:to>
    <xdr:pic>
      <xdr:nvPicPr>
        <xdr:cNvPr id="7" name="Image 6">
          <a:extLst>
            <a:ext uri="{FF2B5EF4-FFF2-40B4-BE49-F238E27FC236}">
              <a16:creationId xmlns:a16="http://schemas.microsoft.com/office/drawing/2014/main" id="{00000000-0008-0000-22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46405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12</xdr:row>
      <xdr:rowOff>0</xdr:rowOff>
    </xdr:from>
    <xdr:to>
      <xdr:col>2</xdr:col>
      <xdr:colOff>144780</xdr:colOff>
      <xdr:row>12</xdr:row>
      <xdr:rowOff>76200</xdr:rowOff>
    </xdr:to>
    <xdr:pic>
      <xdr:nvPicPr>
        <xdr:cNvPr id="8" name="Image 7">
          <a:extLst>
            <a:ext uri="{FF2B5EF4-FFF2-40B4-BE49-F238E27FC236}">
              <a16:creationId xmlns:a16="http://schemas.microsoft.com/office/drawing/2014/main" id="{00000000-0008-0000-22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48310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13</xdr:row>
      <xdr:rowOff>0</xdr:rowOff>
    </xdr:from>
    <xdr:to>
      <xdr:col>2</xdr:col>
      <xdr:colOff>144780</xdr:colOff>
      <xdr:row>13</xdr:row>
      <xdr:rowOff>76200</xdr:rowOff>
    </xdr:to>
    <xdr:pic>
      <xdr:nvPicPr>
        <xdr:cNvPr id="9" name="Image 8">
          <a:extLst>
            <a:ext uri="{FF2B5EF4-FFF2-40B4-BE49-F238E27FC236}">
              <a16:creationId xmlns:a16="http://schemas.microsoft.com/office/drawing/2014/main" id="{00000000-0008-0000-22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50215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15</xdr:row>
      <xdr:rowOff>0</xdr:rowOff>
    </xdr:from>
    <xdr:to>
      <xdr:col>2</xdr:col>
      <xdr:colOff>144780</xdr:colOff>
      <xdr:row>15</xdr:row>
      <xdr:rowOff>76200</xdr:rowOff>
    </xdr:to>
    <xdr:pic>
      <xdr:nvPicPr>
        <xdr:cNvPr id="10" name="Image 9">
          <a:extLst>
            <a:ext uri="{FF2B5EF4-FFF2-40B4-BE49-F238E27FC236}">
              <a16:creationId xmlns:a16="http://schemas.microsoft.com/office/drawing/2014/main" id="{00000000-0008-0000-2200-00000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69646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16</xdr:row>
      <xdr:rowOff>0</xdr:rowOff>
    </xdr:from>
    <xdr:to>
      <xdr:col>2</xdr:col>
      <xdr:colOff>144780</xdr:colOff>
      <xdr:row>16</xdr:row>
      <xdr:rowOff>76200</xdr:rowOff>
    </xdr:to>
    <xdr:pic>
      <xdr:nvPicPr>
        <xdr:cNvPr id="11" name="Image 10">
          <a:extLst>
            <a:ext uri="{FF2B5EF4-FFF2-40B4-BE49-F238E27FC236}">
              <a16:creationId xmlns:a16="http://schemas.microsoft.com/office/drawing/2014/main" id="{00000000-0008-0000-2200-00000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71551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17</xdr:row>
      <xdr:rowOff>0</xdr:rowOff>
    </xdr:from>
    <xdr:to>
      <xdr:col>2</xdr:col>
      <xdr:colOff>144780</xdr:colOff>
      <xdr:row>17</xdr:row>
      <xdr:rowOff>76200</xdr:rowOff>
    </xdr:to>
    <xdr:pic>
      <xdr:nvPicPr>
        <xdr:cNvPr id="12" name="Image 11">
          <a:extLst>
            <a:ext uri="{FF2B5EF4-FFF2-40B4-BE49-F238E27FC236}">
              <a16:creationId xmlns:a16="http://schemas.microsoft.com/office/drawing/2014/main" id="{00000000-0008-0000-2200-00000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755142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18</xdr:row>
      <xdr:rowOff>0</xdr:rowOff>
    </xdr:from>
    <xdr:to>
      <xdr:col>2</xdr:col>
      <xdr:colOff>144780</xdr:colOff>
      <xdr:row>18</xdr:row>
      <xdr:rowOff>76200</xdr:rowOff>
    </xdr:to>
    <xdr:pic>
      <xdr:nvPicPr>
        <xdr:cNvPr id="13" name="Image 12">
          <a:extLst>
            <a:ext uri="{FF2B5EF4-FFF2-40B4-BE49-F238E27FC236}">
              <a16:creationId xmlns:a16="http://schemas.microsoft.com/office/drawing/2014/main" id="{00000000-0008-0000-22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96316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19</xdr:row>
      <xdr:rowOff>0</xdr:rowOff>
    </xdr:from>
    <xdr:to>
      <xdr:col>2</xdr:col>
      <xdr:colOff>144780</xdr:colOff>
      <xdr:row>19</xdr:row>
      <xdr:rowOff>76200</xdr:rowOff>
    </xdr:to>
    <xdr:pic>
      <xdr:nvPicPr>
        <xdr:cNvPr id="14" name="Image 13">
          <a:extLst>
            <a:ext uri="{FF2B5EF4-FFF2-40B4-BE49-F238E27FC236}">
              <a16:creationId xmlns:a16="http://schemas.microsoft.com/office/drawing/2014/main" id="{00000000-0008-0000-2200-00000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18414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20</xdr:row>
      <xdr:rowOff>0</xdr:rowOff>
    </xdr:from>
    <xdr:to>
      <xdr:col>2</xdr:col>
      <xdr:colOff>144780</xdr:colOff>
      <xdr:row>20</xdr:row>
      <xdr:rowOff>76200</xdr:rowOff>
    </xdr:to>
    <xdr:pic>
      <xdr:nvPicPr>
        <xdr:cNvPr id="15" name="Image 14">
          <a:extLst>
            <a:ext uri="{FF2B5EF4-FFF2-40B4-BE49-F238E27FC236}">
              <a16:creationId xmlns:a16="http://schemas.microsoft.com/office/drawing/2014/main" id="{00000000-0008-0000-2200-00000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20319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21</xdr:row>
      <xdr:rowOff>0</xdr:rowOff>
    </xdr:from>
    <xdr:to>
      <xdr:col>2</xdr:col>
      <xdr:colOff>144780</xdr:colOff>
      <xdr:row>21</xdr:row>
      <xdr:rowOff>76200</xdr:rowOff>
    </xdr:to>
    <xdr:pic>
      <xdr:nvPicPr>
        <xdr:cNvPr id="16" name="Image 15">
          <a:extLst>
            <a:ext uri="{FF2B5EF4-FFF2-40B4-BE49-F238E27FC236}">
              <a16:creationId xmlns:a16="http://schemas.microsoft.com/office/drawing/2014/main" id="{00000000-0008-0000-2200-00001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22224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22</xdr:row>
      <xdr:rowOff>0</xdr:rowOff>
    </xdr:from>
    <xdr:to>
      <xdr:col>2</xdr:col>
      <xdr:colOff>144780</xdr:colOff>
      <xdr:row>22</xdr:row>
      <xdr:rowOff>76200</xdr:rowOff>
    </xdr:to>
    <xdr:pic>
      <xdr:nvPicPr>
        <xdr:cNvPr id="17" name="Image 16">
          <a:extLst>
            <a:ext uri="{FF2B5EF4-FFF2-40B4-BE49-F238E27FC236}">
              <a16:creationId xmlns:a16="http://schemas.microsoft.com/office/drawing/2014/main" id="{00000000-0008-0000-2200-00001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24129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23</xdr:row>
      <xdr:rowOff>0</xdr:rowOff>
    </xdr:from>
    <xdr:to>
      <xdr:col>2</xdr:col>
      <xdr:colOff>144780</xdr:colOff>
      <xdr:row>23</xdr:row>
      <xdr:rowOff>76200</xdr:rowOff>
    </xdr:to>
    <xdr:pic>
      <xdr:nvPicPr>
        <xdr:cNvPr id="18" name="Image 17">
          <a:extLst>
            <a:ext uri="{FF2B5EF4-FFF2-40B4-BE49-F238E27FC236}">
              <a16:creationId xmlns:a16="http://schemas.microsoft.com/office/drawing/2014/main" id="{00000000-0008-0000-2200-00001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26034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24</xdr:row>
      <xdr:rowOff>0</xdr:rowOff>
    </xdr:from>
    <xdr:to>
      <xdr:col>2</xdr:col>
      <xdr:colOff>144780</xdr:colOff>
      <xdr:row>24</xdr:row>
      <xdr:rowOff>76200</xdr:rowOff>
    </xdr:to>
    <xdr:pic>
      <xdr:nvPicPr>
        <xdr:cNvPr id="19" name="Image 18">
          <a:extLst>
            <a:ext uri="{FF2B5EF4-FFF2-40B4-BE49-F238E27FC236}">
              <a16:creationId xmlns:a16="http://schemas.microsoft.com/office/drawing/2014/main" id="{00000000-0008-0000-2200-00001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27939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25</xdr:row>
      <xdr:rowOff>0</xdr:rowOff>
    </xdr:from>
    <xdr:to>
      <xdr:col>2</xdr:col>
      <xdr:colOff>144780</xdr:colOff>
      <xdr:row>25</xdr:row>
      <xdr:rowOff>76200</xdr:rowOff>
    </xdr:to>
    <xdr:pic>
      <xdr:nvPicPr>
        <xdr:cNvPr id="20" name="Image 19">
          <a:extLst>
            <a:ext uri="{FF2B5EF4-FFF2-40B4-BE49-F238E27FC236}">
              <a16:creationId xmlns:a16="http://schemas.microsoft.com/office/drawing/2014/main" id="{00000000-0008-0000-2200-00001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29844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26</xdr:row>
      <xdr:rowOff>0</xdr:rowOff>
    </xdr:from>
    <xdr:to>
      <xdr:col>2</xdr:col>
      <xdr:colOff>144780</xdr:colOff>
      <xdr:row>26</xdr:row>
      <xdr:rowOff>76200</xdr:rowOff>
    </xdr:to>
    <xdr:pic>
      <xdr:nvPicPr>
        <xdr:cNvPr id="21" name="Image 20">
          <a:extLst>
            <a:ext uri="{FF2B5EF4-FFF2-40B4-BE49-F238E27FC236}">
              <a16:creationId xmlns:a16="http://schemas.microsoft.com/office/drawing/2014/main" id="{00000000-0008-0000-2200-00001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32511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27</xdr:row>
      <xdr:rowOff>0</xdr:rowOff>
    </xdr:from>
    <xdr:to>
      <xdr:col>2</xdr:col>
      <xdr:colOff>144780</xdr:colOff>
      <xdr:row>27</xdr:row>
      <xdr:rowOff>76200</xdr:rowOff>
    </xdr:to>
    <xdr:pic>
      <xdr:nvPicPr>
        <xdr:cNvPr id="22" name="Image 21">
          <a:extLst>
            <a:ext uri="{FF2B5EF4-FFF2-40B4-BE49-F238E27FC236}">
              <a16:creationId xmlns:a16="http://schemas.microsoft.com/office/drawing/2014/main" id="{00000000-0008-0000-2200-00001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34416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28</xdr:row>
      <xdr:rowOff>0</xdr:rowOff>
    </xdr:from>
    <xdr:to>
      <xdr:col>2</xdr:col>
      <xdr:colOff>144780</xdr:colOff>
      <xdr:row>28</xdr:row>
      <xdr:rowOff>76200</xdr:rowOff>
    </xdr:to>
    <xdr:pic>
      <xdr:nvPicPr>
        <xdr:cNvPr id="23" name="Image 22">
          <a:extLst>
            <a:ext uri="{FF2B5EF4-FFF2-40B4-BE49-F238E27FC236}">
              <a16:creationId xmlns:a16="http://schemas.microsoft.com/office/drawing/2014/main" id="{00000000-0008-0000-2200-00001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37083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29</xdr:row>
      <xdr:rowOff>0</xdr:rowOff>
    </xdr:from>
    <xdr:to>
      <xdr:col>2</xdr:col>
      <xdr:colOff>144780</xdr:colOff>
      <xdr:row>29</xdr:row>
      <xdr:rowOff>76200</xdr:rowOff>
    </xdr:to>
    <xdr:pic>
      <xdr:nvPicPr>
        <xdr:cNvPr id="24" name="Image 23">
          <a:extLst>
            <a:ext uri="{FF2B5EF4-FFF2-40B4-BE49-F238E27FC236}">
              <a16:creationId xmlns:a16="http://schemas.microsoft.com/office/drawing/2014/main" id="{00000000-0008-0000-2200-00001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39750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30</xdr:row>
      <xdr:rowOff>0</xdr:rowOff>
    </xdr:from>
    <xdr:to>
      <xdr:col>2</xdr:col>
      <xdr:colOff>144780</xdr:colOff>
      <xdr:row>30</xdr:row>
      <xdr:rowOff>76200</xdr:rowOff>
    </xdr:to>
    <xdr:pic>
      <xdr:nvPicPr>
        <xdr:cNvPr id="25" name="Image 24">
          <a:extLst>
            <a:ext uri="{FF2B5EF4-FFF2-40B4-BE49-F238E27FC236}">
              <a16:creationId xmlns:a16="http://schemas.microsoft.com/office/drawing/2014/main" id="{00000000-0008-0000-2200-00001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463040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31</xdr:row>
      <xdr:rowOff>0</xdr:rowOff>
    </xdr:from>
    <xdr:to>
      <xdr:col>2</xdr:col>
      <xdr:colOff>144780</xdr:colOff>
      <xdr:row>31</xdr:row>
      <xdr:rowOff>76200</xdr:rowOff>
    </xdr:to>
    <xdr:pic>
      <xdr:nvPicPr>
        <xdr:cNvPr id="26" name="Image 25">
          <a:extLst>
            <a:ext uri="{FF2B5EF4-FFF2-40B4-BE49-F238E27FC236}">
              <a16:creationId xmlns:a16="http://schemas.microsoft.com/office/drawing/2014/main" id="{00000000-0008-0000-2200-00001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541526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32</xdr:row>
      <xdr:rowOff>0</xdr:rowOff>
    </xdr:from>
    <xdr:to>
      <xdr:col>2</xdr:col>
      <xdr:colOff>144780</xdr:colOff>
      <xdr:row>32</xdr:row>
      <xdr:rowOff>76200</xdr:rowOff>
    </xdr:to>
    <xdr:pic>
      <xdr:nvPicPr>
        <xdr:cNvPr id="27" name="Image 26">
          <a:extLst>
            <a:ext uri="{FF2B5EF4-FFF2-40B4-BE49-F238E27FC236}">
              <a16:creationId xmlns:a16="http://schemas.microsoft.com/office/drawing/2014/main" id="{00000000-0008-0000-2200-00001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560576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33</xdr:row>
      <xdr:rowOff>0</xdr:rowOff>
    </xdr:from>
    <xdr:to>
      <xdr:col>2</xdr:col>
      <xdr:colOff>144780</xdr:colOff>
      <xdr:row>33</xdr:row>
      <xdr:rowOff>76200</xdr:rowOff>
    </xdr:to>
    <xdr:pic>
      <xdr:nvPicPr>
        <xdr:cNvPr id="28" name="Image 27">
          <a:extLst>
            <a:ext uri="{FF2B5EF4-FFF2-40B4-BE49-F238E27FC236}">
              <a16:creationId xmlns:a16="http://schemas.microsoft.com/office/drawing/2014/main" id="{00000000-0008-0000-2200-00001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579626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34</xdr:row>
      <xdr:rowOff>0</xdr:rowOff>
    </xdr:from>
    <xdr:to>
      <xdr:col>2</xdr:col>
      <xdr:colOff>144780</xdr:colOff>
      <xdr:row>34</xdr:row>
      <xdr:rowOff>76200</xdr:rowOff>
    </xdr:to>
    <xdr:pic>
      <xdr:nvPicPr>
        <xdr:cNvPr id="29" name="Image 28">
          <a:extLst>
            <a:ext uri="{FF2B5EF4-FFF2-40B4-BE49-F238E27FC236}">
              <a16:creationId xmlns:a16="http://schemas.microsoft.com/office/drawing/2014/main" id="{00000000-0008-0000-2200-00001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606296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35</xdr:row>
      <xdr:rowOff>0</xdr:rowOff>
    </xdr:from>
    <xdr:to>
      <xdr:col>2</xdr:col>
      <xdr:colOff>144780</xdr:colOff>
      <xdr:row>35</xdr:row>
      <xdr:rowOff>76200</xdr:rowOff>
    </xdr:to>
    <xdr:pic>
      <xdr:nvPicPr>
        <xdr:cNvPr id="30" name="Image 29">
          <a:extLst>
            <a:ext uri="{FF2B5EF4-FFF2-40B4-BE49-F238E27FC236}">
              <a16:creationId xmlns:a16="http://schemas.microsoft.com/office/drawing/2014/main" id="{00000000-0008-0000-2200-00001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625346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38</xdr:row>
      <xdr:rowOff>0</xdr:rowOff>
    </xdr:from>
    <xdr:to>
      <xdr:col>2</xdr:col>
      <xdr:colOff>144780</xdr:colOff>
      <xdr:row>38</xdr:row>
      <xdr:rowOff>76200</xdr:rowOff>
    </xdr:to>
    <xdr:pic>
      <xdr:nvPicPr>
        <xdr:cNvPr id="31" name="Image 30">
          <a:extLst>
            <a:ext uri="{FF2B5EF4-FFF2-40B4-BE49-F238E27FC236}">
              <a16:creationId xmlns:a16="http://schemas.microsoft.com/office/drawing/2014/main" id="{00000000-0008-0000-2200-00001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709166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40</xdr:row>
      <xdr:rowOff>0</xdr:rowOff>
    </xdr:from>
    <xdr:to>
      <xdr:col>2</xdr:col>
      <xdr:colOff>144780</xdr:colOff>
      <xdr:row>40</xdr:row>
      <xdr:rowOff>76200</xdr:rowOff>
    </xdr:to>
    <xdr:pic>
      <xdr:nvPicPr>
        <xdr:cNvPr id="32" name="Image 31">
          <a:extLst>
            <a:ext uri="{FF2B5EF4-FFF2-40B4-BE49-F238E27FC236}">
              <a16:creationId xmlns:a16="http://schemas.microsoft.com/office/drawing/2014/main" id="{00000000-0008-0000-2200-00002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76707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41</xdr:row>
      <xdr:rowOff>0</xdr:rowOff>
    </xdr:from>
    <xdr:to>
      <xdr:col>2</xdr:col>
      <xdr:colOff>144780</xdr:colOff>
      <xdr:row>41</xdr:row>
      <xdr:rowOff>76200</xdr:rowOff>
    </xdr:to>
    <xdr:pic>
      <xdr:nvPicPr>
        <xdr:cNvPr id="33" name="Image 32">
          <a:extLst>
            <a:ext uri="{FF2B5EF4-FFF2-40B4-BE49-F238E27FC236}">
              <a16:creationId xmlns:a16="http://schemas.microsoft.com/office/drawing/2014/main" id="{00000000-0008-0000-2200-00002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78612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42</xdr:row>
      <xdr:rowOff>0</xdr:rowOff>
    </xdr:from>
    <xdr:to>
      <xdr:col>2</xdr:col>
      <xdr:colOff>144780</xdr:colOff>
      <xdr:row>42</xdr:row>
      <xdr:rowOff>76200</xdr:rowOff>
    </xdr:to>
    <xdr:pic>
      <xdr:nvPicPr>
        <xdr:cNvPr id="34" name="Image 33">
          <a:extLst>
            <a:ext uri="{FF2B5EF4-FFF2-40B4-BE49-F238E27FC236}">
              <a16:creationId xmlns:a16="http://schemas.microsoft.com/office/drawing/2014/main" id="{00000000-0008-0000-2200-00002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805178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43</xdr:row>
      <xdr:rowOff>0</xdr:rowOff>
    </xdr:from>
    <xdr:to>
      <xdr:col>2</xdr:col>
      <xdr:colOff>144780</xdr:colOff>
      <xdr:row>43</xdr:row>
      <xdr:rowOff>76200</xdr:rowOff>
    </xdr:to>
    <xdr:pic>
      <xdr:nvPicPr>
        <xdr:cNvPr id="35" name="Image 34">
          <a:extLst>
            <a:ext uri="{FF2B5EF4-FFF2-40B4-BE49-F238E27FC236}">
              <a16:creationId xmlns:a16="http://schemas.microsoft.com/office/drawing/2014/main" id="{00000000-0008-0000-2200-00002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856232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44</xdr:row>
      <xdr:rowOff>0</xdr:rowOff>
    </xdr:from>
    <xdr:to>
      <xdr:col>2</xdr:col>
      <xdr:colOff>144780</xdr:colOff>
      <xdr:row>44</xdr:row>
      <xdr:rowOff>76200</xdr:rowOff>
    </xdr:to>
    <xdr:pic>
      <xdr:nvPicPr>
        <xdr:cNvPr id="36" name="Image 35">
          <a:extLst>
            <a:ext uri="{FF2B5EF4-FFF2-40B4-BE49-F238E27FC236}">
              <a16:creationId xmlns:a16="http://schemas.microsoft.com/office/drawing/2014/main" id="{00000000-0008-0000-2200-00002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882902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45</xdr:row>
      <xdr:rowOff>0</xdr:rowOff>
    </xdr:from>
    <xdr:to>
      <xdr:col>2</xdr:col>
      <xdr:colOff>144780</xdr:colOff>
      <xdr:row>45</xdr:row>
      <xdr:rowOff>76200</xdr:rowOff>
    </xdr:to>
    <xdr:pic>
      <xdr:nvPicPr>
        <xdr:cNvPr id="37" name="Image 36">
          <a:extLst>
            <a:ext uri="{FF2B5EF4-FFF2-40B4-BE49-F238E27FC236}">
              <a16:creationId xmlns:a16="http://schemas.microsoft.com/office/drawing/2014/main" id="{00000000-0008-0000-2200-00002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909572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46</xdr:row>
      <xdr:rowOff>0</xdr:rowOff>
    </xdr:from>
    <xdr:to>
      <xdr:col>2</xdr:col>
      <xdr:colOff>144780</xdr:colOff>
      <xdr:row>46</xdr:row>
      <xdr:rowOff>76200</xdr:rowOff>
    </xdr:to>
    <xdr:pic>
      <xdr:nvPicPr>
        <xdr:cNvPr id="38" name="Image 37">
          <a:extLst>
            <a:ext uri="{FF2B5EF4-FFF2-40B4-BE49-F238E27FC236}">
              <a16:creationId xmlns:a16="http://schemas.microsoft.com/office/drawing/2014/main" id="{00000000-0008-0000-2200-00002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4960" y="19362420"/>
          <a:ext cx="14478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4</xdr:col>
      <xdr:colOff>2047875</xdr:colOff>
      <xdr:row>121</xdr:row>
      <xdr:rowOff>9525</xdr:rowOff>
    </xdr:from>
    <xdr:to>
      <xdr:col>5</xdr:col>
      <xdr:colOff>304800</xdr:colOff>
      <xdr:row>123</xdr:row>
      <xdr:rowOff>9525</xdr:rowOff>
    </xdr:to>
    <xdr:cxnSp macro="">
      <xdr:nvCxnSpPr>
        <xdr:cNvPr id="2" name="Connecteur droit avec flèche 1">
          <a:extLst>
            <a:ext uri="{FF2B5EF4-FFF2-40B4-BE49-F238E27FC236}">
              <a16:creationId xmlns:a16="http://schemas.microsoft.com/office/drawing/2014/main" id="{00000000-0008-0000-24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120</xdr:row>
      <xdr:rowOff>9525</xdr:rowOff>
    </xdr:from>
    <xdr:to>
      <xdr:col>5</xdr:col>
      <xdr:colOff>304800</xdr:colOff>
      <xdr:row>122</xdr:row>
      <xdr:rowOff>9525</xdr:rowOff>
    </xdr:to>
    <xdr:cxnSp macro="">
      <xdr:nvCxnSpPr>
        <xdr:cNvPr id="3" name="Connecteur droit avec flèche 2">
          <a:extLst>
            <a:ext uri="{FF2B5EF4-FFF2-40B4-BE49-F238E27FC236}">
              <a16:creationId xmlns:a16="http://schemas.microsoft.com/office/drawing/2014/main" id="{00000000-0008-0000-24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4</xdr:col>
      <xdr:colOff>2047875</xdr:colOff>
      <xdr:row>122</xdr:row>
      <xdr:rowOff>9525</xdr:rowOff>
    </xdr:from>
    <xdr:to>
      <xdr:col>5</xdr:col>
      <xdr:colOff>304800</xdr:colOff>
      <xdr:row>124</xdr:row>
      <xdr:rowOff>9525</xdr:rowOff>
    </xdr:to>
    <xdr:cxnSp macro="">
      <xdr:nvCxnSpPr>
        <xdr:cNvPr id="2" name="Connecteur droit avec flèche 1">
          <a:extLst>
            <a:ext uri="{FF2B5EF4-FFF2-40B4-BE49-F238E27FC236}">
              <a16:creationId xmlns:a16="http://schemas.microsoft.com/office/drawing/2014/main" id="{00000000-0008-0000-2800-000002000000}"/>
            </a:ext>
          </a:extLst>
        </xdr:cNvPr>
        <xdr:cNvCxnSpPr/>
      </xdr:nvCxnSpPr>
      <xdr:spPr>
        <a:xfrm flipV="1">
          <a:off x="6650355" y="1235964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121</xdr:row>
      <xdr:rowOff>9525</xdr:rowOff>
    </xdr:from>
    <xdr:to>
      <xdr:col>5</xdr:col>
      <xdr:colOff>304800</xdr:colOff>
      <xdr:row>123</xdr:row>
      <xdr:rowOff>9525</xdr:rowOff>
    </xdr:to>
    <xdr:cxnSp macro="">
      <xdr:nvCxnSpPr>
        <xdr:cNvPr id="3" name="Connecteur droit avec flèche 2">
          <a:extLst>
            <a:ext uri="{FF2B5EF4-FFF2-40B4-BE49-F238E27FC236}">
              <a16:creationId xmlns:a16="http://schemas.microsoft.com/office/drawing/2014/main" id="{00000000-0008-0000-2800-000003000000}"/>
            </a:ext>
          </a:extLst>
        </xdr:cNvPr>
        <xdr:cNvCxnSpPr/>
      </xdr:nvCxnSpPr>
      <xdr:spPr>
        <a:xfrm flipV="1">
          <a:off x="6650355" y="1235964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4</xdr:col>
      <xdr:colOff>2047875</xdr:colOff>
      <xdr:row>123</xdr:row>
      <xdr:rowOff>9525</xdr:rowOff>
    </xdr:from>
    <xdr:to>
      <xdr:col>5</xdr:col>
      <xdr:colOff>304800</xdr:colOff>
      <xdr:row>125</xdr:row>
      <xdr:rowOff>9525</xdr:rowOff>
    </xdr:to>
    <xdr:cxnSp macro="">
      <xdr:nvCxnSpPr>
        <xdr:cNvPr id="2" name="Connecteur droit avec flèche 1">
          <a:extLst>
            <a:ext uri="{FF2B5EF4-FFF2-40B4-BE49-F238E27FC236}">
              <a16:creationId xmlns:a16="http://schemas.microsoft.com/office/drawing/2014/main" id="{00000000-0008-0000-2C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122</xdr:row>
      <xdr:rowOff>9525</xdr:rowOff>
    </xdr:from>
    <xdr:to>
      <xdr:col>5</xdr:col>
      <xdr:colOff>304800</xdr:colOff>
      <xdr:row>124</xdr:row>
      <xdr:rowOff>9525</xdr:rowOff>
    </xdr:to>
    <xdr:cxnSp macro="">
      <xdr:nvCxnSpPr>
        <xdr:cNvPr id="3" name="Connecteur droit avec flèche 2">
          <a:extLst>
            <a:ext uri="{FF2B5EF4-FFF2-40B4-BE49-F238E27FC236}">
              <a16:creationId xmlns:a16="http://schemas.microsoft.com/office/drawing/2014/main" id="{00000000-0008-0000-2C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75</xdr:row>
      <xdr:rowOff>0</xdr:rowOff>
    </xdr:from>
    <xdr:to>
      <xdr:col>8</xdr:col>
      <xdr:colOff>245185</xdr:colOff>
      <xdr:row>78</xdr:row>
      <xdr:rowOff>22412</xdr:rowOff>
    </xdr:to>
    <xdr:pic>
      <xdr:nvPicPr>
        <xdr:cNvPr id="2" name="Image 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2392680" y="17015460"/>
          <a:ext cx="7842325" cy="616772"/>
        </a:xfrm>
        <a:prstGeom prst="rect">
          <a:avLst/>
        </a:prstGeom>
      </xdr:spPr>
    </xdr:pic>
    <xdr:clientData/>
  </xdr:twoCellAnchor>
  <xdr:twoCellAnchor>
    <xdr:from>
      <xdr:col>12</xdr:col>
      <xdr:colOff>144780</xdr:colOff>
      <xdr:row>122</xdr:row>
      <xdr:rowOff>7620</xdr:rowOff>
    </xdr:from>
    <xdr:to>
      <xdr:col>12</xdr:col>
      <xdr:colOff>716280</xdr:colOff>
      <xdr:row>123</xdr:row>
      <xdr:rowOff>15240</xdr:rowOff>
    </xdr:to>
    <xdr:cxnSp macro="">
      <xdr:nvCxnSpPr>
        <xdr:cNvPr id="4" name="Connecteur droit avec flèche 3">
          <a:extLst>
            <a:ext uri="{FF2B5EF4-FFF2-40B4-BE49-F238E27FC236}">
              <a16:creationId xmlns:a16="http://schemas.microsoft.com/office/drawing/2014/main" id="{00000000-0008-0000-2F00-000004000000}"/>
            </a:ext>
          </a:extLst>
        </xdr:cNvPr>
        <xdr:cNvCxnSpPr/>
      </xdr:nvCxnSpPr>
      <xdr:spPr>
        <a:xfrm>
          <a:off x="10568940" y="27142440"/>
          <a:ext cx="571500" cy="2057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4</xdr:col>
      <xdr:colOff>2047875</xdr:colOff>
      <xdr:row>118</xdr:row>
      <xdr:rowOff>9525</xdr:rowOff>
    </xdr:from>
    <xdr:to>
      <xdr:col>5</xdr:col>
      <xdr:colOff>304800</xdr:colOff>
      <xdr:row>120</xdr:row>
      <xdr:rowOff>9525</xdr:rowOff>
    </xdr:to>
    <xdr:cxnSp macro="">
      <xdr:nvCxnSpPr>
        <xdr:cNvPr id="2" name="Connecteur droit avec flèche 1">
          <a:extLst>
            <a:ext uri="{FF2B5EF4-FFF2-40B4-BE49-F238E27FC236}">
              <a16:creationId xmlns:a16="http://schemas.microsoft.com/office/drawing/2014/main" id="{00000000-0008-0000-30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117</xdr:row>
      <xdr:rowOff>9525</xdr:rowOff>
    </xdr:from>
    <xdr:to>
      <xdr:col>5</xdr:col>
      <xdr:colOff>304800</xdr:colOff>
      <xdr:row>119</xdr:row>
      <xdr:rowOff>9525</xdr:rowOff>
    </xdr:to>
    <xdr:cxnSp macro="">
      <xdr:nvCxnSpPr>
        <xdr:cNvPr id="3" name="Connecteur droit avec flèche 2">
          <a:extLst>
            <a:ext uri="{FF2B5EF4-FFF2-40B4-BE49-F238E27FC236}">
              <a16:creationId xmlns:a16="http://schemas.microsoft.com/office/drawing/2014/main" id="{00000000-0008-0000-30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74</xdr:row>
      <xdr:rowOff>0</xdr:rowOff>
    </xdr:from>
    <xdr:to>
      <xdr:col>8</xdr:col>
      <xdr:colOff>770965</xdr:colOff>
      <xdr:row>77</xdr:row>
      <xdr:rowOff>22412</xdr:rowOff>
    </xdr:to>
    <xdr:pic>
      <xdr:nvPicPr>
        <xdr:cNvPr id="2" name="Image 1">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2392680" y="19057620"/>
          <a:ext cx="7842325" cy="616772"/>
        </a:xfrm>
        <a:prstGeom prst="rect">
          <a:avLst/>
        </a:prstGeom>
      </xdr:spPr>
    </xdr:pic>
    <xdr:clientData/>
  </xdr:twoCellAnchor>
  <xdr:twoCellAnchor>
    <xdr:from>
      <xdr:col>7</xdr:col>
      <xdr:colOff>100853</xdr:colOff>
      <xdr:row>68</xdr:row>
      <xdr:rowOff>22412</xdr:rowOff>
    </xdr:from>
    <xdr:to>
      <xdr:col>8</xdr:col>
      <xdr:colOff>0</xdr:colOff>
      <xdr:row>71</xdr:row>
      <xdr:rowOff>190500</xdr:rowOff>
    </xdr:to>
    <xdr:cxnSp macro="">
      <xdr:nvCxnSpPr>
        <xdr:cNvPr id="3" name="Connecteur droit avec flèche 2">
          <a:extLst>
            <a:ext uri="{FF2B5EF4-FFF2-40B4-BE49-F238E27FC236}">
              <a16:creationId xmlns:a16="http://schemas.microsoft.com/office/drawing/2014/main" id="{00000000-0008-0000-3300-000003000000}"/>
            </a:ext>
          </a:extLst>
        </xdr:cNvPr>
        <xdr:cNvCxnSpPr/>
      </xdr:nvCxnSpPr>
      <xdr:spPr>
        <a:xfrm flipH="1">
          <a:off x="7591313" y="17891312"/>
          <a:ext cx="1590787" cy="76244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750794</xdr:colOff>
      <xdr:row>56</xdr:row>
      <xdr:rowOff>168088</xdr:rowOff>
    </xdr:from>
    <xdr:to>
      <xdr:col>7</xdr:col>
      <xdr:colOff>1243853</xdr:colOff>
      <xdr:row>71</xdr:row>
      <xdr:rowOff>156882</xdr:rowOff>
    </xdr:to>
    <xdr:cxnSp macro="">
      <xdr:nvCxnSpPr>
        <xdr:cNvPr id="4" name="Connecteur droit avec flèche 3">
          <a:extLst>
            <a:ext uri="{FF2B5EF4-FFF2-40B4-BE49-F238E27FC236}">
              <a16:creationId xmlns:a16="http://schemas.microsoft.com/office/drawing/2014/main" id="{00000000-0008-0000-3300-000004000000}"/>
            </a:ext>
          </a:extLst>
        </xdr:cNvPr>
        <xdr:cNvCxnSpPr/>
      </xdr:nvCxnSpPr>
      <xdr:spPr>
        <a:xfrm>
          <a:off x="6526754" y="15659548"/>
          <a:ext cx="2207559" cy="296059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144780</xdr:colOff>
      <xdr:row>126</xdr:row>
      <xdr:rowOff>7620</xdr:rowOff>
    </xdr:from>
    <xdr:to>
      <xdr:col>12</xdr:col>
      <xdr:colOff>716280</xdr:colOff>
      <xdr:row>127</xdr:row>
      <xdr:rowOff>15240</xdr:rowOff>
    </xdr:to>
    <xdr:cxnSp macro="">
      <xdr:nvCxnSpPr>
        <xdr:cNvPr id="5" name="Connecteur droit avec flèche 4">
          <a:extLst>
            <a:ext uri="{FF2B5EF4-FFF2-40B4-BE49-F238E27FC236}">
              <a16:creationId xmlns:a16="http://schemas.microsoft.com/office/drawing/2014/main" id="{00000000-0008-0000-3300-000005000000}"/>
            </a:ext>
          </a:extLst>
        </xdr:cNvPr>
        <xdr:cNvCxnSpPr/>
      </xdr:nvCxnSpPr>
      <xdr:spPr>
        <a:xfrm>
          <a:off x="10568940" y="27142440"/>
          <a:ext cx="571500" cy="2057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4</xdr:col>
      <xdr:colOff>2047875</xdr:colOff>
      <xdr:row>123</xdr:row>
      <xdr:rowOff>9525</xdr:rowOff>
    </xdr:from>
    <xdr:to>
      <xdr:col>5</xdr:col>
      <xdr:colOff>304800</xdr:colOff>
      <xdr:row>125</xdr:row>
      <xdr:rowOff>9525</xdr:rowOff>
    </xdr:to>
    <xdr:cxnSp macro="">
      <xdr:nvCxnSpPr>
        <xdr:cNvPr id="2" name="Connecteur droit avec flèche 1">
          <a:extLst>
            <a:ext uri="{FF2B5EF4-FFF2-40B4-BE49-F238E27FC236}">
              <a16:creationId xmlns:a16="http://schemas.microsoft.com/office/drawing/2014/main" id="{00000000-0008-0000-34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122</xdr:row>
      <xdr:rowOff>9525</xdr:rowOff>
    </xdr:from>
    <xdr:to>
      <xdr:col>5</xdr:col>
      <xdr:colOff>304800</xdr:colOff>
      <xdr:row>124</xdr:row>
      <xdr:rowOff>9525</xdr:rowOff>
    </xdr:to>
    <xdr:cxnSp macro="">
      <xdr:nvCxnSpPr>
        <xdr:cNvPr id="3" name="Connecteur droit avec flèche 2">
          <a:extLst>
            <a:ext uri="{FF2B5EF4-FFF2-40B4-BE49-F238E27FC236}">
              <a16:creationId xmlns:a16="http://schemas.microsoft.com/office/drawing/2014/main" id="{00000000-0008-0000-34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192</xdr:row>
          <xdr:rowOff>0</xdr:rowOff>
        </xdr:from>
        <xdr:to>
          <xdr:col>7</xdr:col>
          <xdr:colOff>259080</xdr:colOff>
          <xdr:row>196</xdr:row>
          <xdr:rowOff>60960</xdr:rowOff>
        </xdr:to>
        <xdr:sp macro="" textlink="">
          <xdr:nvSpPr>
            <xdr:cNvPr id="62465" name="Object 1" hidden="1">
              <a:extLst>
                <a:ext uri="{63B3BB69-23CF-44E3-9099-C40C66FF867C}">
                  <a14:compatExt spid="_x0000_s62465"/>
                </a:ext>
                <a:ext uri="{FF2B5EF4-FFF2-40B4-BE49-F238E27FC236}">
                  <a16:creationId xmlns:a16="http://schemas.microsoft.com/office/drawing/2014/main" id="{00000000-0008-0000-3700-000001F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5</xdr:col>
      <xdr:colOff>1181100</xdr:colOff>
      <xdr:row>408</xdr:row>
      <xdr:rowOff>180975</xdr:rowOff>
    </xdr:from>
    <xdr:to>
      <xdr:col>6</xdr:col>
      <xdr:colOff>1104900</xdr:colOff>
      <xdr:row>415</xdr:row>
      <xdr:rowOff>142875</xdr:rowOff>
    </xdr:to>
    <xdr:cxnSp macro="">
      <xdr:nvCxnSpPr>
        <xdr:cNvPr id="2" name="Connecteur droit avec flèche 1">
          <a:extLst>
            <a:ext uri="{FF2B5EF4-FFF2-40B4-BE49-F238E27FC236}">
              <a16:creationId xmlns:a16="http://schemas.microsoft.com/office/drawing/2014/main" id="{00000000-0008-0000-3700-000002000000}"/>
            </a:ext>
          </a:extLst>
        </xdr:cNvPr>
        <xdr:cNvCxnSpPr/>
      </xdr:nvCxnSpPr>
      <xdr:spPr>
        <a:xfrm flipH="1">
          <a:off x="6477000" y="25580340"/>
          <a:ext cx="131826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4</xdr:col>
      <xdr:colOff>2047875</xdr:colOff>
      <xdr:row>122</xdr:row>
      <xdr:rowOff>9525</xdr:rowOff>
    </xdr:from>
    <xdr:to>
      <xdr:col>5</xdr:col>
      <xdr:colOff>304800</xdr:colOff>
      <xdr:row>124</xdr:row>
      <xdr:rowOff>9525</xdr:rowOff>
    </xdr:to>
    <xdr:cxnSp macro="">
      <xdr:nvCxnSpPr>
        <xdr:cNvPr id="2" name="Connecteur droit avec flèche 1">
          <a:extLst>
            <a:ext uri="{FF2B5EF4-FFF2-40B4-BE49-F238E27FC236}">
              <a16:creationId xmlns:a16="http://schemas.microsoft.com/office/drawing/2014/main" id="{00000000-0008-0000-38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121</xdr:row>
      <xdr:rowOff>9525</xdr:rowOff>
    </xdr:from>
    <xdr:to>
      <xdr:col>5</xdr:col>
      <xdr:colOff>304800</xdr:colOff>
      <xdr:row>123</xdr:row>
      <xdr:rowOff>9525</xdr:rowOff>
    </xdr:to>
    <xdr:cxnSp macro="">
      <xdr:nvCxnSpPr>
        <xdr:cNvPr id="3" name="Connecteur droit avec flèche 2">
          <a:extLst>
            <a:ext uri="{FF2B5EF4-FFF2-40B4-BE49-F238E27FC236}">
              <a16:creationId xmlns:a16="http://schemas.microsoft.com/office/drawing/2014/main" id="{00000000-0008-0000-38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188</xdr:row>
          <xdr:rowOff>0</xdr:rowOff>
        </xdr:from>
        <xdr:to>
          <xdr:col>7</xdr:col>
          <xdr:colOff>251460</xdr:colOff>
          <xdr:row>193</xdr:row>
          <xdr:rowOff>0</xdr:rowOff>
        </xdr:to>
        <xdr:sp macro="" textlink="">
          <xdr:nvSpPr>
            <xdr:cNvPr id="66561" name="Object 1" hidden="1">
              <a:extLst>
                <a:ext uri="{63B3BB69-23CF-44E3-9099-C40C66FF867C}">
                  <a14:compatExt spid="_x0000_s66561"/>
                </a:ext>
                <a:ext uri="{FF2B5EF4-FFF2-40B4-BE49-F238E27FC236}">
                  <a16:creationId xmlns:a16="http://schemas.microsoft.com/office/drawing/2014/main" id="{00000000-0008-0000-3B00-00000104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5</xdr:col>
      <xdr:colOff>1181100</xdr:colOff>
      <xdr:row>402</xdr:row>
      <xdr:rowOff>180975</xdr:rowOff>
    </xdr:from>
    <xdr:to>
      <xdr:col>6</xdr:col>
      <xdr:colOff>1104900</xdr:colOff>
      <xdr:row>409</xdr:row>
      <xdr:rowOff>142875</xdr:rowOff>
    </xdr:to>
    <xdr:cxnSp macro="">
      <xdr:nvCxnSpPr>
        <xdr:cNvPr id="2" name="Connecteur droit avec flèche 1">
          <a:extLst>
            <a:ext uri="{FF2B5EF4-FFF2-40B4-BE49-F238E27FC236}">
              <a16:creationId xmlns:a16="http://schemas.microsoft.com/office/drawing/2014/main" id="{00000000-0008-0000-3B00-000002000000}"/>
            </a:ext>
          </a:extLst>
        </xdr:cNvPr>
        <xdr:cNvCxnSpPr/>
      </xdr:nvCxnSpPr>
      <xdr:spPr>
        <a:xfrm flipH="1">
          <a:off x="6294120" y="38351460"/>
          <a:ext cx="110490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4</xdr:col>
      <xdr:colOff>2047875</xdr:colOff>
      <xdr:row>122</xdr:row>
      <xdr:rowOff>9525</xdr:rowOff>
    </xdr:from>
    <xdr:to>
      <xdr:col>5</xdr:col>
      <xdr:colOff>304800</xdr:colOff>
      <xdr:row>124</xdr:row>
      <xdr:rowOff>9525</xdr:rowOff>
    </xdr:to>
    <xdr:cxnSp macro="">
      <xdr:nvCxnSpPr>
        <xdr:cNvPr id="2" name="Connecteur droit avec flèche 1">
          <a:extLst>
            <a:ext uri="{FF2B5EF4-FFF2-40B4-BE49-F238E27FC236}">
              <a16:creationId xmlns:a16="http://schemas.microsoft.com/office/drawing/2014/main" id="{00000000-0008-0000-3C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121</xdr:row>
      <xdr:rowOff>9525</xdr:rowOff>
    </xdr:from>
    <xdr:to>
      <xdr:col>5</xdr:col>
      <xdr:colOff>304800</xdr:colOff>
      <xdr:row>123</xdr:row>
      <xdr:rowOff>9525</xdr:rowOff>
    </xdr:to>
    <xdr:cxnSp macro="">
      <xdr:nvCxnSpPr>
        <xdr:cNvPr id="3" name="Connecteur droit avec flèche 2">
          <a:extLst>
            <a:ext uri="{FF2B5EF4-FFF2-40B4-BE49-F238E27FC236}">
              <a16:creationId xmlns:a16="http://schemas.microsoft.com/office/drawing/2014/main" id="{00000000-0008-0000-3C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800100</xdr:colOff>
          <xdr:row>153</xdr:row>
          <xdr:rowOff>114300</xdr:rowOff>
        </xdr:from>
        <xdr:to>
          <xdr:col>8</xdr:col>
          <xdr:colOff>647700</xdr:colOff>
          <xdr:row>155</xdr:row>
          <xdr:rowOff>327660</xdr:rowOff>
        </xdr:to>
        <xdr:sp macro="" textlink="">
          <xdr:nvSpPr>
            <xdr:cNvPr id="69633" name="Object 1" hidden="1">
              <a:extLst>
                <a:ext uri="{63B3BB69-23CF-44E3-9099-C40C66FF867C}">
                  <a14:compatExt spid="_x0000_s69633"/>
                </a:ext>
                <a:ext uri="{FF2B5EF4-FFF2-40B4-BE49-F238E27FC236}">
                  <a16:creationId xmlns:a16="http://schemas.microsoft.com/office/drawing/2014/main" id="{00000000-0008-0000-3F00-0000011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4</xdr:col>
      <xdr:colOff>2047875</xdr:colOff>
      <xdr:row>123</xdr:row>
      <xdr:rowOff>9525</xdr:rowOff>
    </xdr:from>
    <xdr:to>
      <xdr:col>5</xdr:col>
      <xdr:colOff>304800</xdr:colOff>
      <xdr:row>125</xdr:row>
      <xdr:rowOff>9525</xdr:rowOff>
    </xdr:to>
    <xdr:cxnSp macro="">
      <xdr:nvCxnSpPr>
        <xdr:cNvPr id="2" name="Connecteur droit avec flèche 1">
          <a:extLst>
            <a:ext uri="{FF2B5EF4-FFF2-40B4-BE49-F238E27FC236}">
              <a16:creationId xmlns:a16="http://schemas.microsoft.com/office/drawing/2014/main" id="{00000000-0008-0000-40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122</xdr:row>
      <xdr:rowOff>9525</xdr:rowOff>
    </xdr:from>
    <xdr:to>
      <xdr:col>5</xdr:col>
      <xdr:colOff>304800</xdr:colOff>
      <xdr:row>124</xdr:row>
      <xdr:rowOff>9525</xdr:rowOff>
    </xdr:to>
    <xdr:cxnSp macro="">
      <xdr:nvCxnSpPr>
        <xdr:cNvPr id="3" name="Connecteur droit avec flèche 2">
          <a:extLst>
            <a:ext uri="{FF2B5EF4-FFF2-40B4-BE49-F238E27FC236}">
              <a16:creationId xmlns:a16="http://schemas.microsoft.com/office/drawing/2014/main" id="{00000000-0008-0000-40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4</xdr:col>
      <xdr:colOff>2047875</xdr:colOff>
      <xdr:row>121</xdr:row>
      <xdr:rowOff>9525</xdr:rowOff>
    </xdr:from>
    <xdr:to>
      <xdr:col>5</xdr:col>
      <xdr:colOff>304800</xdr:colOff>
      <xdr:row>123</xdr:row>
      <xdr:rowOff>9525</xdr:rowOff>
    </xdr:to>
    <xdr:cxnSp macro="">
      <xdr:nvCxnSpPr>
        <xdr:cNvPr id="2" name="Connecteur droit avec flèche 1">
          <a:extLst>
            <a:ext uri="{FF2B5EF4-FFF2-40B4-BE49-F238E27FC236}">
              <a16:creationId xmlns:a16="http://schemas.microsoft.com/office/drawing/2014/main" id="{00000000-0008-0000-44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120</xdr:row>
      <xdr:rowOff>9525</xdr:rowOff>
    </xdr:from>
    <xdr:to>
      <xdr:col>5</xdr:col>
      <xdr:colOff>304800</xdr:colOff>
      <xdr:row>122</xdr:row>
      <xdr:rowOff>9525</xdr:rowOff>
    </xdr:to>
    <xdr:cxnSp macro="">
      <xdr:nvCxnSpPr>
        <xdr:cNvPr id="3" name="Connecteur droit avec flèche 2">
          <a:extLst>
            <a:ext uri="{FF2B5EF4-FFF2-40B4-BE49-F238E27FC236}">
              <a16:creationId xmlns:a16="http://schemas.microsoft.com/office/drawing/2014/main" id="{00000000-0008-0000-44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899160</xdr:colOff>
          <xdr:row>58</xdr:row>
          <xdr:rowOff>45720</xdr:rowOff>
        </xdr:from>
        <xdr:to>
          <xdr:col>6</xdr:col>
          <xdr:colOff>838200</xdr:colOff>
          <xdr:row>63</xdr:row>
          <xdr:rowOff>45720</xdr:rowOff>
        </xdr:to>
        <xdr:sp macro="" textlink="">
          <xdr:nvSpPr>
            <xdr:cNvPr id="87041" name="Object 1" hidden="1">
              <a:extLst>
                <a:ext uri="{63B3BB69-23CF-44E3-9099-C40C66FF867C}">
                  <a14:compatExt spid="_x0000_s87041"/>
                </a:ext>
                <a:ext uri="{FF2B5EF4-FFF2-40B4-BE49-F238E27FC236}">
                  <a16:creationId xmlns:a16="http://schemas.microsoft.com/office/drawing/2014/main" id="{00000000-0008-0000-4700-00000154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6.xml><?xml version="1.0" encoding="utf-8"?>
<xdr:wsDr xmlns:xdr="http://schemas.openxmlformats.org/drawingml/2006/spreadsheetDrawing" xmlns:a="http://schemas.openxmlformats.org/drawingml/2006/main">
  <xdr:twoCellAnchor>
    <xdr:from>
      <xdr:col>4</xdr:col>
      <xdr:colOff>2047875</xdr:colOff>
      <xdr:row>120</xdr:row>
      <xdr:rowOff>9525</xdr:rowOff>
    </xdr:from>
    <xdr:to>
      <xdr:col>5</xdr:col>
      <xdr:colOff>304800</xdr:colOff>
      <xdr:row>122</xdr:row>
      <xdr:rowOff>9525</xdr:rowOff>
    </xdr:to>
    <xdr:cxnSp macro="">
      <xdr:nvCxnSpPr>
        <xdr:cNvPr id="2" name="Connecteur droit avec flèche 1">
          <a:extLst>
            <a:ext uri="{FF2B5EF4-FFF2-40B4-BE49-F238E27FC236}">
              <a16:creationId xmlns:a16="http://schemas.microsoft.com/office/drawing/2014/main" id="{00000000-0008-0000-48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119</xdr:row>
      <xdr:rowOff>9525</xdr:rowOff>
    </xdr:from>
    <xdr:to>
      <xdr:col>5</xdr:col>
      <xdr:colOff>304800</xdr:colOff>
      <xdr:row>121</xdr:row>
      <xdr:rowOff>9525</xdr:rowOff>
    </xdr:to>
    <xdr:cxnSp macro="">
      <xdr:nvCxnSpPr>
        <xdr:cNvPr id="3" name="Connecteur droit avec flèche 2">
          <a:extLst>
            <a:ext uri="{FF2B5EF4-FFF2-40B4-BE49-F238E27FC236}">
              <a16:creationId xmlns:a16="http://schemas.microsoft.com/office/drawing/2014/main" id="{00000000-0008-0000-48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899160</xdr:colOff>
          <xdr:row>59</xdr:row>
          <xdr:rowOff>45720</xdr:rowOff>
        </xdr:from>
        <xdr:to>
          <xdr:col>6</xdr:col>
          <xdr:colOff>838200</xdr:colOff>
          <xdr:row>64</xdr:row>
          <xdr:rowOff>45720</xdr:rowOff>
        </xdr:to>
        <xdr:sp macro="" textlink="">
          <xdr:nvSpPr>
            <xdr:cNvPr id="92161" name="Object 1" hidden="1">
              <a:extLst>
                <a:ext uri="{63B3BB69-23CF-44E3-9099-C40C66FF867C}">
                  <a14:compatExt spid="_x0000_s92161"/>
                </a:ext>
                <a:ext uri="{FF2B5EF4-FFF2-40B4-BE49-F238E27FC236}">
                  <a16:creationId xmlns:a16="http://schemas.microsoft.com/office/drawing/2014/main" id="{00000000-0008-0000-4B00-00000168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8.xml><?xml version="1.0" encoding="utf-8"?>
<xdr:wsDr xmlns:xdr="http://schemas.openxmlformats.org/drawingml/2006/spreadsheetDrawing" xmlns:a="http://schemas.openxmlformats.org/drawingml/2006/main">
  <xdr:twoCellAnchor>
    <xdr:from>
      <xdr:col>4</xdr:col>
      <xdr:colOff>2047875</xdr:colOff>
      <xdr:row>122</xdr:row>
      <xdr:rowOff>9525</xdr:rowOff>
    </xdr:from>
    <xdr:to>
      <xdr:col>5</xdr:col>
      <xdr:colOff>304800</xdr:colOff>
      <xdr:row>124</xdr:row>
      <xdr:rowOff>9525</xdr:rowOff>
    </xdr:to>
    <xdr:cxnSp macro="">
      <xdr:nvCxnSpPr>
        <xdr:cNvPr id="2" name="Connecteur droit avec flèche 1">
          <a:extLst>
            <a:ext uri="{FF2B5EF4-FFF2-40B4-BE49-F238E27FC236}">
              <a16:creationId xmlns:a16="http://schemas.microsoft.com/office/drawing/2014/main" id="{00000000-0008-0000-4C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121</xdr:row>
      <xdr:rowOff>9525</xdr:rowOff>
    </xdr:from>
    <xdr:to>
      <xdr:col>5</xdr:col>
      <xdr:colOff>304800</xdr:colOff>
      <xdr:row>123</xdr:row>
      <xdr:rowOff>9525</xdr:rowOff>
    </xdr:to>
    <xdr:cxnSp macro="">
      <xdr:nvCxnSpPr>
        <xdr:cNvPr id="3" name="Connecteur droit avec flèche 2">
          <a:extLst>
            <a:ext uri="{FF2B5EF4-FFF2-40B4-BE49-F238E27FC236}">
              <a16:creationId xmlns:a16="http://schemas.microsoft.com/office/drawing/2014/main" id="{00000000-0008-0000-4C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4</xdr:col>
      <xdr:colOff>2047875</xdr:colOff>
      <xdr:row>122</xdr:row>
      <xdr:rowOff>9525</xdr:rowOff>
    </xdr:from>
    <xdr:to>
      <xdr:col>5</xdr:col>
      <xdr:colOff>304800</xdr:colOff>
      <xdr:row>124</xdr:row>
      <xdr:rowOff>9525</xdr:rowOff>
    </xdr:to>
    <xdr:cxnSp macro="">
      <xdr:nvCxnSpPr>
        <xdr:cNvPr id="2" name="Connecteur droit avec flèche 1">
          <a:extLst>
            <a:ext uri="{FF2B5EF4-FFF2-40B4-BE49-F238E27FC236}">
              <a16:creationId xmlns:a16="http://schemas.microsoft.com/office/drawing/2014/main" id="{00000000-0008-0000-51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121</xdr:row>
      <xdr:rowOff>9525</xdr:rowOff>
    </xdr:from>
    <xdr:to>
      <xdr:col>5</xdr:col>
      <xdr:colOff>304800</xdr:colOff>
      <xdr:row>123</xdr:row>
      <xdr:rowOff>9525</xdr:rowOff>
    </xdr:to>
    <xdr:cxnSp macro="">
      <xdr:nvCxnSpPr>
        <xdr:cNvPr id="3" name="Connecteur droit avec flèche 2">
          <a:extLst>
            <a:ext uri="{FF2B5EF4-FFF2-40B4-BE49-F238E27FC236}">
              <a16:creationId xmlns:a16="http://schemas.microsoft.com/office/drawing/2014/main" id="{00000000-0008-0000-51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xdr:from>
      <xdr:col>6</xdr:col>
      <xdr:colOff>91440</xdr:colOff>
      <xdr:row>287</xdr:row>
      <xdr:rowOff>129540</xdr:rowOff>
    </xdr:from>
    <xdr:to>
      <xdr:col>7</xdr:col>
      <xdr:colOff>327660</xdr:colOff>
      <xdr:row>289</xdr:row>
      <xdr:rowOff>129540</xdr:rowOff>
    </xdr:to>
    <xdr:cxnSp macro="">
      <xdr:nvCxnSpPr>
        <xdr:cNvPr id="4" name="Connecteur droit avec flèche 3">
          <a:extLst>
            <a:ext uri="{FF2B5EF4-FFF2-40B4-BE49-F238E27FC236}">
              <a16:creationId xmlns:a16="http://schemas.microsoft.com/office/drawing/2014/main" id="{00000000-0008-0000-5300-000004000000}"/>
            </a:ext>
          </a:extLst>
        </xdr:cNvPr>
        <xdr:cNvCxnSpPr/>
      </xdr:nvCxnSpPr>
      <xdr:spPr>
        <a:xfrm>
          <a:off x="6781800" y="14630400"/>
          <a:ext cx="1950720" cy="42672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1181100</xdr:colOff>
      <xdr:row>350</xdr:row>
      <xdr:rowOff>180975</xdr:rowOff>
    </xdr:from>
    <xdr:to>
      <xdr:col>6</xdr:col>
      <xdr:colOff>1104900</xdr:colOff>
      <xdr:row>357</xdr:row>
      <xdr:rowOff>142875</xdr:rowOff>
    </xdr:to>
    <xdr:cxnSp macro="">
      <xdr:nvCxnSpPr>
        <xdr:cNvPr id="2" name="Connecteur droit avec flèche 1">
          <a:extLst>
            <a:ext uri="{FF2B5EF4-FFF2-40B4-BE49-F238E27FC236}">
              <a16:creationId xmlns:a16="http://schemas.microsoft.com/office/drawing/2014/main" id="{00000000-0008-0000-5500-000002000000}"/>
            </a:ext>
          </a:extLst>
        </xdr:cNvPr>
        <xdr:cNvCxnSpPr/>
      </xdr:nvCxnSpPr>
      <xdr:spPr>
        <a:xfrm flipH="1">
          <a:off x="6477000" y="20901660"/>
          <a:ext cx="131826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1181100</xdr:colOff>
      <xdr:row>348</xdr:row>
      <xdr:rowOff>180975</xdr:rowOff>
    </xdr:from>
    <xdr:to>
      <xdr:col>6</xdr:col>
      <xdr:colOff>1104900</xdr:colOff>
      <xdr:row>355</xdr:row>
      <xdr:rowOff>142875</xdr:rowOff>
    </xdr:to>
    <xdr:cxnSp macro="">
      <xdr:nvCxnSpPr>
        <xdr:cNvPr id="3" name="Connecteur droit avec flèche 2">
          <a:extLst>
            <a:ext uri="{FF2B5EF4-FFF2-40B4-BE49-F238E27FC236}">
              <a16:creationId xmlns:a16="http://schemas.microsoft.com/office/drawing/2014/main" id="{00000000-0008-0000-5500-000003000000}"/>
            </a:ext>
          </a:extLst>
        </xdr:cNvPr>
        <xdr:cNvCxnSpPr/>
      </xdr:nvCxnSpPr>
      <xdr:spPr>
        <a:xfrm flipH="1">
          <a:off x="6477000" y="20901660"/>
          <a:ext cx="131826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282</xdr:row>
      <xdr:rowOff>129540</xdr:rowOff>
    </xdr:from>
    <xdr:to>
      <xdr:col>7</xdr:col>
      <xdr:colOff>327660</xdr:colOff>
      <xdr:row>284</xdr:row>
      <xdr:rowOff>129540</xdr:rowOff>
    </xdr:to>
    <xdr:cxnSp macro="">
      <xdr:nvCxnSpPr>
        <xdr:cNvPr id="4" name="Connecteur droit avec flèche 3">
          <a:extLst>
            <a:ext uri="{FF2B5EF4-FFF2-40B4-BE49-F238E27FC236}">
              <a16:creationId xmlns:a16="http://schemas.microsoft.com/office/drawing/2014/main" id="{00000000-0008-0000-5500-000004000000}"/>
            </a:ext>
          </a:extLst>
        </xdr:cNvPr>
        <xdr:cNvCxnSpPr/>
      </xdr:nvCxnSpPr>
      <xdr:spPr>
        <a:xfrm>
          <a:off x="6781800" y="14630400"/>
          <a:ext cx="1950720" cy="42672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2.xml><?xml version="1.0" encoding="utf-8"?>
<xdr:wsDr xmlns:xdr="http://schemas.openxmlformats.org/drawingml/2006/spreadsheetDrawing" xmlns:a="http://schemas.openxmlformats.org/drawingml/2006/main">
  <xdr:twoCellAnchor>
    <xdr:from>
      <xdr:col>4</xdr:col>
      <xdr:colOff>2047875</xdr:colOff>
      <xdr:row>121</xdr:row>
      <xdr:rowOff>9525</xdr:rowOff>
    </xdr:from>
    <xdr:to>
      <xdr:col>5</xdr:col>
      <xdr:colOff>304800</xdr:colOff>
      <xdr:row>123</xdr:row>
      <xdr:rowOff>9525</xdr:rowOff>
    </xdr:to>
    <xdr:cxnSp macro="">
      <xdr:nvCxnSpPr>
        <xdr:cNvPr id="2" name="Connecteur droit avec flèche 1">
          <a:extLst>
            <a:ext uri="{FF2B5EF4-FFF2-40B4-BE49-F238E27FC236}">
              <a16:creationId xmlns:a16="http://schemas.microsoft.com/office/drawing/2014/main" id="{00000000-0008-0000-5700-000002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120</xdr:row>
      <xdr:rowOff>9525</xdr:rowOff>
    </xdr:from>
    <xdr:to>
      <xdr:col>5</xdr:col>
      <xdr:colOff>304800</xdr:colOff>
      <xdr:row>122</xdr:row>
      <xdr:rowOff>9525</xdr:rowOff>
    </xdr:to>
    <xdr:cxnSp macro="">
      <xdr:nvCxnSpPr>
        <xdr:cNvPr id="3" name="Connecteur droit avec flèche 2">
          <a:extLst>
            <a:ext uri="{FF2B5EF4-FFF2-40B4-BE49-F238E27FC236}">
              <a16:creationId xmlns:a16="http://schemas.microsoft.com/office/drawing/2014/main" id="{00000000-0008-0000-5700-000003000000}"/>
            </a:ext>
          </a:extLst>
        </xdr:cNvPr>
        <xdr:cNvCxnSpPr/>
      </xdr:nvCxnSpPr>
      <xdr:spPr>
        <a:xfrm flipV="1">
          <a:off x="6650355" y="11765280"/>
          <a:ext cx="30670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419100</xdr:colOff>
          <xdr:row>117</xdr:row>
          <xdr:rowOff>7620</xdr:rowOff>
        </xdr:from>
        <xdr:to>
          <xdr:col>9</xdr:col>
          <xdr:colOff>426720</xdr:colOff>
          <xdr:row>138</xdr:row>
          <xdr:rowOff>137160</xdr:rowOff>
        </xdr:to>
        <xdr:sp macro="" textlink="">
          <xdr:nvSpPr>
            <xdr:cNvPr id="133121" name="Object 1" hidden="1">
              <a:extLst>
                <a:ext uri="{63B3BB69-23CF-44E3-9099-C40C66FF867C}">
                  <a14:compatExt spid="_x0000_s133121"/>
                </a:ext>
                <a:ext uri="{FF2B5EF4-FFF2-40B4-BE49-F238E27FC236}">
                  <a16:creationId xmlns:a16="http://schemas.microsoft.com/office/drawing/2014/main" id="{00000000-0008-0000-6000-0000010802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5</xdr:col>
      <xdr:colOff>518688</xdr:colOff>
      <xdr:row>387</xdr:row>
      <xdr:rowOff>0</xdr:rowOff>
    </xdr:from>
    <xdr:to>
      <xdr:col>7</xdr:col>
      <xdr:colOff>961931</xdr:colOff>
      <xdr:row>387</xdr:row>
      <xdr:rowOff>161454</xdr:rowOff>
    </xdr:to>
    <xdr:cxnSp macro="">
      <xdr:nvCxnSpPr>
        <xdr:cNvPr id="2" name="Connecteur droit avec flèche 1">
          <a:extLst>
            <a:ext uri="{FF2B5EF4-FFF2-40B4-BE49-F238E27FC236}">
              <a16:creationId xmlns:a16="http://schemas.microsoft.com/office/drawing/2014/main" id="{00000000-0008-0000-6000-000002000000}"/>
            </a:ext>
          </a:extLst>
        </xdr:cNvPr>
        <xdr:cNvCxnSpPr/>
      </xdr:nvCxnSpPr>
      <xdr:spPr>
        <a:xfrm flipV="1">
          <a:off x="4793508" y="46664880"/>
          <a:ext cx="1479563" cy="35195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5686</xdr:colOff>
      <xdr:row>156</xdr:row>
      <xdr:rowOff>9525</xdr:rowOff>
    </xdr:from>
    <xdr:to>
      <xdr:col>8</xdr:col>
      <xdr:colOff>933450</xdr:colOff>
      <xdr:row>162</xdr:row>
      <xdr:rowOff>85299</xdr:rowOff>
    </xdr:to>
    <xdr:cxnSp macro="">
      <xdr:nvCxnSpPr>
        <xdr:cNvPr id="3" name="Connecteur droit avec flèche 2">
          <a:extLst>
            <a:ext uri="{FF2B5EF4-FFF2-40B4-BE49-F238E27FC236}">
              <a16:creationId xmlns:a16="http://schemas.microsoft.com/office/drawing/2014/main" id="{00000000-0008-0000-6000-000003000000}"/>
            </a:ext>
          </a:extLst>
        </xdr:cNvPr>
        <xdr:cNvCxnSpPr/>
      </xdr:nvCxnSpPr>
      <xdr:spPr>
        <a:xfrm flipV="1">
          <a:off x="5316826" y="6875145"/>
          <a:ext cx="2322224" cy="11273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114300</xdr:colOff>
      <xdr:row>337</xdr:row>
      <xdr:rowOff>19050</xdr:rowOff>
    </xdr:from>
    <xdr:to>
      <xdr:col>5</xdr:col>
      <xdr:colOff>390525</xdr:colOff>
      <xdr:row>337</xdr:row>
      <xdr:rowOff>161925</xdr:rowOff>
    </xdr:to>
    <xdr:cxnSp macro="">
      <xdr:nvCxnSpPr>
        <xdr:cNvPr id="4" name="Connecteur droit avec flèche 3">
          <a:extLst>
            <a:ext uri="{FF2B5EF4-FFF2-40B4-BE49-F238E27FC236}">
              <a16:creationId xmlns:a16="http://schemas.microsoft.com/office/drawing/2014/main" id="{00000000-0008-0000-6000-000004000000}"/>
            </a:ext>
          </a:extLst>
        </xdr:cNvPr>
        <xdr:cNvCxnSpPr/>
      </xdr:nvCxnSpPr>
      <xdr:spPr>
        <a:xfrm>
          <a:off x="4389120" y="37890450"/>
          <a:ext cx="276225" cy="1428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600075</xdr:colOff>
      <xdr:row>337</xdr:row>
      <xdr:rowOff>9525</xdr:rowOff>
    </xdr:from>
    <xdr:to>
      <xdr:col>5</xdr:col>
      <xdr:colOff>971550</xdr:colOff>
      <xdr:row>337</xdr:row>
      <xdr:rowOff>142875</xdr:rowOff>
    </xdr:to>
    <xdr:cxnSp macro="">
      <xdr:nvCxnSpPr>
        <xdr:cNvPr id="5" name="Connecteur droit avec flèche 4">
          <a:extLst>
            <a:ext uri="{FF2B5EF4-FFF2-40B4-BE49-F238E27FC236}">
              <a16:creationId xmlns:a16="http://schemas.microsoft.com/office/drawing/2014/main" id="{00000000-0008-0000-6000-000005000000}"/>
            </a:ext>
          </a:extLst>
        </xdr:cNvPr>
        <xdr:cNvCxnSpPr/>
      </xdr:nvCxnSpPr>
      <xdr:spPr>
        <a:xfrm flipH="1">
          <a:off x="4874895" y="37880925"/>
          <a:ext cx="371475" cy="1333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323850</xdr:colOff>
      <xdr:row>338</xdr:row>
      <xdr:rowOff>123825</xdr:rowOff>
    </xdr:from>
    <xdr:to>
      <xdr:col>8</xdr:col>
      <xdr:colOff>638175</xdr:colOff>
      <xdr:row>338</xdr:row>
      <xdr:rowOff>123825</xdr:rowOff>
    </xdr:to>
    <xdr:cxnSp macro="">
      <xdr:nvCxnSpPr>
        <xdr:cNvPr id="6" name="Connecteur droit avec flèche 5">
          <a:extLst>
            <a:ext uri="{FF2B5EF4-FFF2-40B4-BE49-F238E27FC236}">
              <a16:creationId xmlns:a16="http://schemas.microsoft.com/office/drawing/2014/main" id="{00000000-0008-0000-6000-000006000000}"/>
            </a:ext>
          </a:extLst>
        </xdr:cNvPr>
        <xdr:cNvCxnSpPr/>
      </xdr:nvCxnSpPr>
      <xdr:spPr>
        <a:xfrm>
          <a:off x="5634990" y="38170485"/>
          <a:ext cx="170878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19050</xdr:colOff>
      <xdr:row>410</xdr:row>
      <xdr:rowOff>19050</xdr:rowOff>
    </xdr:from>
    <xdr:to>
      <xdr:col>8</xdr:col>
      <xdr:colOff>466725</xdr:colOff>
      <xdr:row>416</xdr:row>
      <xdr:rowOff>161925</xdr:rowOff>
    </xdr:to>
    <xdr:cxnSp macro="">
      <xdr:nvCxnSpPr>
        <xdr:cNvPr id="7" name="Connecteur droit avec flèche 6">
          <a:extLst>
            <a:ext uri="{FF2B5EF4-FFF2-40B4-BE49-F238E27FC236}">
              <a16:creationId xmlns:a16="http://schemas.microsoft.com/office/drawing/2014/main" id="{00000000-0008-0000-6000-000007000000}"/>
            </a:ext>
          </a:extLst>
        </xdr:cNvPr>
        <xdr:cNvCxnSpPr/>
      </xdr:nvCxnSpPr>
      <xdr:spPr>
        <a:xfrm flipH="1">
          <a:off x="5330190" y="49853850"/>
          <a:ext cx="1842135" cy="119443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76200</xdr:colOff>
      <xdr:row>415</xdr:row>
      <xdr:rowOff>28575</xdr:rowOff>
    </xdr:from>
    <xdr:to>
      <xdr:col>9</xdr:col>
      <xdr:colOff>28575</xdr:colOff>
      <xdr:row>416</xdr:row>
      <xdr:rowOff>171450</xdr:rowOff>
    </xdr:to>
    <xdr:cxnSp macro="">
      <xdr:nvCxnSpPr>
        <xdr:cNvPr id="8" name="Connecteur droit avec flèche 7">
          <a:extLst>
            <a:ext uri="{FF2B5EF4-FFF2-40B4-BE49-F238E27FC236}">
              <a16:creationId xmlns:a16="http://schemas.microsoft.com/office/drawing/2014/main" id="{00000000-0008-0000-6000-000008000000}"/>
            </a:ext>
          </a:extLst>
        </xdr:cNvPr>
        <xdr:cNvCxnSpPr/>
      </xdr:nvCxnSpPr>
      <xdr:spPr>
        <a:xfrm flipH="1">
          <a:off x="5387340" y="50739675"/>
          <a:ext cx="2398395" cy="31813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28292</xdr:colOff>
      <xdr:row>411</xdr:row>
      <xdr:rowOff>179183</xdr:rowOff>
    </xdr:from>
    <xdr:to>
      <xdr:col>10</xdr:col>
      <xdr:colOff>1065669</xdr:colOff>
      <xdr:row>413</xdr:row>
      <xdr:rowOff>141461</xdr:rowOff>
    </xdr:to>
    <xdr:cxnSp macro="">
      <xdr:nvCxnSpPr>
        <xdr:cNvPr id="9" name="Connecteur droit avec flèche 8">
          <a:extLst>
            <a:ext uri="{FF2B5EF4-FFF2-40B4-BE49-F238E27FC236}">
              <a16:creationId xmlns:a16="http://schemas.microsoft.com/office/drawing/2014/main" id="{00000000-0008-0000-6000-000009000000}"/>
            </a:ext>
          </a:extLst>
        </xdr:cNvPr>
        <xdr:cNvCxnSpPr/>
      </xdr:nvCxnSpPr>
      <xdr:spPr>
        <a:xfrm>
          <a:off x="9187532" y="50181623"/>
          <a:ext cx="953557" cy="32041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114300</xdr:colOff>
      <xdr:row>349</xdr:row>
      <xdr:rowOff>19050</xdr:rowOff>
    </xdr:from>
    <xdr:to>
      <xdr:col>5</xdr:col>
      <xdr:colOff>390525</xdr:colOff>
      <xdr:row>349</xdr:row>
      <xdr:rowOff>161925</xdr:rowOff>
    </xdr:to>
    <xdr:cxnSp macro="">
      <xdr:nvCxnSpPr>
        <xdr:cNvPr id="10" name="Connecteur droit avec flèche 9">
          <a:extLst>
            <a:ext uri="{FF2B5EF4-FFF2-40B4-BE49-F238E27FC236}">
              <a16:creationId xmlns:a16="http://schemas.microsoft.com/office/drawing/2014/main" id="{00000000-0008-0000-6000-00000A000000}"/>
            </a:ext>
          </a:extLst>
        </xdr:cNvPr>
        <xdr:cNvCxnSpPr/>
      </xdr:nvCxnSpPr>
      <xdr:spPr>
        <a:xfrm>
          <a:off x="4389120" y="39993570"/>
          <a:ext cx="276225" cy="1428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600075</xdr:colOff>
      <xdr:row>349</xdr:row>
      <xdr:rowOff>9525</xdr:rowOff>
    </xdr:from>
    <xdr:to>
      <xdr:col>5</xdr:col>
      <xdr:colOff>971550</xdr:colOff>
      <xdr:row>349</xdr:row>
      <xdr:rowOff>142875</xdr:rowOff>
    </xdr:to>
    <xdr:cxnSp macro="">
      <xdr:nvCxnSpPr>
        <xdr:cNvPr id="11" name="Connecteur droit avec flèche 10">
          <a:extLst>
            <a:ext uri="{FF2B5EF4-FFF2-40B4-BE49-F238E27FC236}">
              <a16:creationId xmlns:a16="http://schemas.microsoft.com/office/drawing/2014/main" id="{00000000-0008-0000-6000-00000B000000}"/>
            </a:ext>
          </a:extLst>
        </xdr:cNvPr>
        <xdr:cNvCxnSpPr/>
      </xdr:nvCxnSpPr>
      <xdr:spPr>
        <a:xfrm flipH="1">
          <a:off x="4874895" y="39984045"/>
          <a:ext cx="371475" cy="1333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323850</xdr:colOff>
      <xdr:row>350</xdr:row>
      <xdr:rowOff>123825</xdr:rowOff>
    </xdr:from>
    <xdr:to>
      <xdr:col>8</xdr:col>
      <xdr:colOff>638175</xdr:colOff>
      <xdr:row>350</xdr:row>
      <xdr:rowOff>123825</xdr:rowOff>
    </xdr:to>
    <xdr:cxnSp macro="">
      <xdr:nvCxnSpPr>
        <xdr:cNvPr id="12" name="Connecteur droit avec flèche 11">
          <a:extLst>
            <a:ext uri="{FF2B5EF4-FFF2-40B4-BE49-F238E27FC236}">
              <a16:creationId xmlns:a16="http://schemas.microsoft.com/office/drawing/2014/main" id="{00000000-0008-0000-6000-00000C000000}"/>
            </a:ext>
          </a:extLst>
        </xdr:cNvPr>
        <xdr:cNvCxnSpPr/>
      </xdr:nvCxnSpPr>
      <xdr:spPr>
        <a:xfrm>
          <a:off x="5634990" y="40273605"/>
          <a:ext cx="170878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19050</xdr:colOff>
      <xdr:row>424</xdr:row>
      <xdr:rowOff>19050</xdr:rowOff>
    </xdr:from>
    <xdr:to>
      <xdr:col>8</xdr:col>
      <xdr:colOff>466725</xdr:colOff>
      <xdr:row>430</xdr:row>
      <xdr:rowOff>161925</xdr:rowOff>
    </xdr:to>
    <xdr:cxnSp macro="">
      <xdr:nvCxnSpPr>
        <xdr:cNvPr id="13" name="Connecteur droit avec flèche 12">
          <a:extLst>
            <a:ext uri="{FF2B5EF4-FFF2-40B4-BE49-F238E27FC236}">
              <a16:creationId xmlns:a16="http://schemas.microsoft.com/office/drawing/2014/main" id="{00000000-0008-0000-6000-00000D000000}"/>
            </a:ext>
          </a:extLst>
        </xdr:cNvPr>
        <xdr:cNvCxnSpPr/>
      </xdr:nvCxnSpPr>
      <xdr:spPr>
        <a:xfrm flipH="1">
          <a:off x="5330190" y="52307490"/>
          <a:ext cx="1842135" cy="119443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76200</xdr:colOff>
      <xdr:row>429</xdr:row>
      <xdr:rowOff>28575</xdr:rowOff>
    </xdr:from>
    <xdr:to>
      <xdr:col>9</xdr:col>
      <xdr:colOff>28575</xdr:colOff>
      <xdr:row>430</xdr:row>
      <xdr:rowOff>171450</xdr:rowOff>
    </xdr:to>
    <xdr:cxnSp macro="">
      <xdr:nvCxnSpPr>
        <xdr:cNvPr id="14" name="Connecteur droit avec flèche 13">
          <a:extLst>
            <a:ext uri="{FF2B5EF4-FFF2-40B4-BE49-F238E27FC236}">
              <a16:creationId xmlns:a16="http://schemas.microsoft.com/office/drawing/2014/main" id="{00000000-0008-0000-6000-00000E000000}"/>
            </a:ext>
          </a:extLst>
        </xdr:cNvPr>
        <xdr:cNvCxnSpPr/>
      </xdr:nvCxnSpPr>
      <xdr:spPr>
        <a:xfrm flipH="1">
          <a:off x="5387340" y="53193315"/>
          <a:ext cx="2398395" cy="31813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28292</xdr:colOff>
      <xdr:row>425</xdr:row>
      <xdr:rowOff>179183</xdr:rowOff>
    </xdr:from>
    <xdr:to>
      <xdr:col>10</xdr:col>
      <xdr:colOff>1065669</xdr:colOff>
      <xdr:row>427</xdr:row>
      <xdr:rowOff>141461</xdr:rowOff>
    </xdr:to>
    <xdr:cxnSp macro="">
      <xdr:nvCxnSpPr>
        <xdr:cNvPr id="15" name="Connecteur droit avec flèche 14">
          <a:extLst>
            <a:ext uri="{FF2B5EF4-FFF2-40B4-BE49-F238E27FC236}">
              <a16:creationId xmlns:a16="http://schemas.microsoft.com/office/drawing/2014/main" id="{00000000-0008-0000-6000-00000F000000}"/>
            </a:ext>
          </a:extLst>
        </xdr:cNvPr>
        <xdr:cNvCxnSpPr/>
      </xdr:nvCxnSpPr>
      <xdr:spPr>
        <a:xfrm>
          <a:off x="9187532" y="52635263"/>
          <a:ext cx="953557" cy="32041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1029268</xdr:colOff>
      <xdr:row>158</xdr:row>
      <xdr:rowOff>125104</xdr:rowOff>
    </xdr:from>
    <xdr:to>
      <xdr:col>8</xdr:col>
      <xdr:colOff>892791</xdr:colOff>
      <xdr:row>164</xdr:row>
      <xdr:rowOff>5687</xdr:rowOff>
    </xdr:to>
    <xdr:cxnSp macro="">
      <xdr:nvCxnSpPr>
        <xdr:cNvPr id="16" name="Connecteur droit avec flèche 15">
          <a:extLst>
            <a:ext uri="{FF2B5EF4-FFF2-40B4-BE49-F238E27FC236}">
              <a16:creationId xmlns:a16="http://schemas.microsoft.com/office/drawing/2014/main" id="{00000000-0008-0000-6000-000010000000}"/>
            </a:ext>
          </a:extLst>
        </xdr:cNvPr>
        <xdr:cNvCxnSpPr/>
      </xdr:nvCxnSpPr>
      <xdr:spPr>
        <a:xfrm flipV="1">
          <a:off x="5304088" y="7341244"/>
          <a:ext cx="2294303" cy="93214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614150</xdr:colOff>
      <xdr:row>347</xdr:row>
      <xdr:rowOff>96671</xdr:rowOff>
    </xdr:from>
    <xdr:to>
      <xdr:col>4</xdr:col>
      <xdr:colOff>181970</xdr:colOff>
      <xdr:row>348</xdr:row>
      <xdr:rowOff>79612</xdr:rowOff>
    </xdr:to>
    <xdr:cxnSp macro="">
      <xdr:nvCxnSpPr>
        <xdr:cNvPr id="17" name="Connecteur droit avec flèche 16">
          <a:extLst>
            <a:ext uri="{FF2B5EF4-FFF2-40B4-BE49-F238E27FC236}">
              <a16:creationId xmlns:a16="http://schemas.microsoft.com/office/drawing/2014/main" id="{00000000-0008-0000-6000-000011000000}"/>
            </a:ext>
          </a:extLst>
        </xdr:cNvPr>
        <xdr:cNvCxnSpPr/>
      </xdr:nvCxnSpPr>
      <xdr:spPr>
        <a:xfrm flipH="1">
          <a:off x="2724890" y="39720671"/>
          <a:ext cx="520320" cy="15820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409433</xdr:colOff>
      <xdr:row>375</xdr:row>
      <xdr:rowOff>147851</xdr:rowOff>
    </xdr:from>
    <xdr:to>
      <xdr:col>11</xdr:col>
      <xdr:colOff>0</xdr:colOff>
      <xdr:row>379</xdr:row>
      <xdr:rowOff>0</xdr:rowOff>
    </xdr:to>
    <xdr:cxnSp macro="">
      <xdr:nvCxnSpPr>
        <xdr:cNvPr id="21" name="Connecteur droit avec flèche 20">
          <a:extLst>
            <a:ext uri="{FF2B5EF4-FFF2-40B4-BE49-F238E27FC236}">
              <a16:creationId xmlns:a16="http://schemas.microsoft.com/office/drawing/2014/main" id="{00000000-0008-0000-6000-000015000000}"/>
            </a:ext>
          </a:extLst>
        </xdr:cNvPr>
        <xdr:cNvCxnSpPr/>
      </xdr:nvCxnSpPr>
      <xdr:spPr>
        <a:xfrm flipV="1">
          <a:off x="9568673" y="44709611"/>
          <a:ext cx="573547" cy="55318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4.xml><?xml version="1.0" encoding="utf-8"?>
<xdr:wsDr xmlns:xdr="http://schemas.openxmlformats.org/drawingml/2006/spreadsheetDrawing" xmlns:a="http://schemas.openxmlformats.org/drawingml/2006/main">
  <xdr:twoCellAnchor>
    <xdr:from>
      <xdr:col>3</xdr:col>
      <xdr:colOff>44450</xdr:colOff>
      <xdr:row>47</xdr:row>
      <xdr:rowOff>177800</xdr:rowOff>
    </xdr:from>
    <xdr:to>
      <xdr:col>5</xdr:col>
      <xdr:colOff>95250</xdr:colOff>
      <xdr:row>52</xdr:row>
      <xdr:rowOff>504825</xdr:rowOff>
    </xdr:to>
    <xdr:cxnSp macro="">
      <xdr:nvCxnSpPr>
        <xdr:cNvPr id="2" name="Connecteur droit avec flèche 1">
          <a:extLst>
            <a:ext uri="{FF2B5EF4-FFF2-40B4-BE49-F238E27FC236}">
              <a16:creationId xmlns:a16="http://schemas.microsoft.com/office/drawing/2014/main" id="{00000000-0008-0000-6300-000002000000}"/>
            </a:ext>
          </a:extLst>
        </xdr:cNvPr>
        <xdr:cNvCxnSpPr/>
      </xdr:nvCxnSpPr>
      <xdr:spPr>
        <a:xfrm>
          <a:off x="3420110" y="11973560"/>
          <a:ext cx="2207260" cy="163004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2/BULLETINS%20DE%20PAIE%20CORRIGES%202024/C.%20EXERCICE%201%20CORRECTION%202024.xlsm" TargetMode="External"/><Relationship Id="rId1" Type="http://schemas.openxmlformats.org/officeDocument/2006/relationships/externalLinkPath" Target="/fa77d33fea66a78b/Desktop/EXCEL%20POUR%20LA%20PAIE%202024/TELECHARGEMENTS%202024/TOME%202/BULLETINS%20DE%20PAIE%20CORRIGES%202024/C.%20EXERCICE%201%20CORRECTION%202024.xlsm"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2018%20LES%20CONGES%20PAYES/TELECHARGEMENTS%202024/1.EXERCICE%201%20CONGES%20PAYES%20ENONCE%202024.xlsx" TargetMode="External"/><Relationship Id="rId1" Type="http://schemas.openxmlformats.org/officeDocument/2006/relationships/externalLinkPath" Target="/fa77d33fea66a78b/Desktop/EXCEL%20POUR%20LA%20PAIE%202024/TELECHARGEMENTS%202024/TOME%201/CHAPITRE%2018%20LES%20CONGES%20PAYES/TELECHARGEMENTS%202024/1.EXERCICE%201%20CONGES%20PAYES%20ENONCE%202024.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Bienvenue\OneDrive\Desktop\EXCEL%20POUR%20LA%20PAIE%202024\TELECHARGEMENTS%202024\TOME%201\CHAPITRES%2010%20-%2011\CADRES\1.%20C.%20EXERCICE%202%20CORRECTION%202024.xlsm" TargetMode="External"/><Relationship Id="rId1" Type="http://schemas.openxmlformats.org/officeDocument/2006/relationships/externalLinkPath" Target="/Users/Bienvenue/OneDrive/Desktop/EXCEL%20POUR%20LA%20PAIE%202024/TELECHARGEMENTS%202024/TOME%201/CHAPITRES%2010%20-%2011/CADRES/1.%20C.%20EXERCICE%202%20CORRECTION%202024.xlsm"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0%20-%2011/CADRES/1.%20C.%20EXERCICE%202%20CORRECTION%202024.xlsm" TargetMode="External"/><Relationship Id="rId1" Type="http://schemas.openxmlformats.org/officeDocument/2006/relationships/externalLinkPath" Target="/fa77d33fea66a78b/Desktop/EXCEL%20POUR%20LA%20PAIE%202024/TELECHARGEMENTS%202024/TOME%201/CHAPITRES%2010%20-%2011/CADRES/1.%20C.%20EXERCICE%202%20CORRECTION%202024.xlsm"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0%20-%2011/CADRES/1.%20C.EXERCICE%203%20CORRECTION%201%202024.xlsm" TargetMode="External"/><Relationship Id="rId1" Type="http://schemas.openxmlformats.org/officeDocument/2006/relationships/externalLinkPath" Target="/fa77d33fea66a78b/Desktop/EXCEL%20POUR%20LA%20PAIE%202024/TELECHARGEMENTS%202024/TOME%201/CHAPITRES%2010%20-%2011/CADRES/1.%20C.EXERCICE%203%20CORRECTION%201%202024.xlsm"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0%20-%2011/NON%20CADRES/1.%20NC.EXERCICE%201%20CORRECTION%202024%201.xlsm" TargetMode="External"/><Relationship Id="rId1" Type="http://schemas.openxmlformats.org/officeDocument/2006/relationships/externalLinkPath" Target="/fa77d33fea66a78b/Desktop/EXCEL%20POUR%20LA%20PAIE%202024/TELECHARGEMENTS%202024/TOME%201/CHAPITRES%2010%20-%2011/NON%20CADRES/1.%20NC.EXERCICE%201%20CORRECTION%202024%201.xlsm"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file:///C:\Users\Bienvenue\OneDrive\Desktop\EXCEL%20POUR%20LA%20PAIE%202024\TELECHARGEMENTS%202024\TOME%201\CHAPITRES%2010%20-%2011\NON%20CADRES\Exercice%202\1.%20NC.%20EXERCICE%202%20%20CORRECTION%202024.xlsm" TargetMode="External"/><Relationship Id="rId1" Type="http://schemas.openxmlformats.org/officeDocument/2006/relationships/externalLinkPath" Target="/Users/Bienvenue/OneDrive/Desktop/EXCEL%20POUR%20LA%20PAIE%202024/TELECHARGEMENTS%202024/TOME%201/CHAPITRES%2010%20-%2011/NON%20CADRES/Exercice%202/1.%20NC.%20EXERCICE%202%20%20CORRECTION%202024.xlsm" TargetMode="External"/></Relationships>
</file>

<file path=xl/externalLinks/_rels/externalLink8.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0%20-%2011/NON%20CADRES/Exercice%202/1.%20NC.%20EXERCICE%202%20%20CORRECTION%202024.xlsm" TargetMode="External"/><Relationship Id="rId1" Type="http://schemas.openxmlformats.org/officeDocument/2006/relationships/externalLinkPath" Target="/fa77d33fea66a78b/Desktop/EXCEL%20POUR%20LA%20PAIE%202024/TELECHARGEMENTS%202024/TOME%201/CHAPITRES%2010%20-%2011/NON%20CADRES/Exercice%202/1.%20NC.%20EXERCICE%202%20%20CORRECTION%202024.xlsm" TargetMode="External"/></Relationships>
</file>

<file path=xl/externalLinks/_rels/externalLink9.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0%20-%2011/NON%20CADRES/Exercice%203/1.%20NC.EXERCICE%203%20%20CORRECTION%202024.xlsm" TargetMode="External"/><Relationship Id="rId1" Type="http://schemas.openxmlformats.org/officeDocument/2006/relationships/externalLinkPath" Target="/fa77d33fea66a78b/Desktop/EXCEL%20POUR%20LA%20PAIE%202024/TELECHARGEMENTS%202024/TOME%201/CHAPITRES%2010%20-%2011/NON%20CADRES/Exercice%203/1.%20NC.EXERCICE%203%20%20CORRECTION%202024.xlsm" TargetMode="External"/></Relationships>
</file>

<file path=xl/externalLinks/_rels/externalLink10.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0%20-%2011/NON%20CADRES/Exercice%204/1.%20NC.EXERCICE%204%20%20CORRECTION%202024.xlsm" TargetMode="External"/><Relationship Id="rId1" Type="http://schemas.openxmlformats.org/officeDocument/2006/relationships/externalLinkPath" Target="/fa77d33fea66a78b/Desktop/EXCEL%20POUR%20LA%20PAIE%202024/TELECHARGEMENTS%202024/TOME%201/CHAPITRES%2010%20-%2011/NON%20CADRES/Exercice%204/1.%20NC.EXERCICE%204%20%20CORRECTION%202024.xlsm" TargetMode="External"/></Relationships>
</file>

<file path=xl/externalLinks/_rels/externalLink11.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0%20-%2011/ABSENCES/ENTREE%20D%20UN%20SALARIE%20EN%20COURS%20DE%20MOIS%20ENONCE%20-VERSION%202024.xlsm" TargetMode="External"/><Relationship Id="rId1" Type="http://schemas.openxmlformats.org/officeDocument/2006/relationships/externalLinkPath" Target="/fa77d33fea66a78b/Desktop/EXCEL%20POUR%20LA%20PAIE%202024/TELECHARGEMENTS%202024/TOME%201/CHAPITRES%2010%20-%2011/ABSENCES/ENTREE%20D%20UN%20SALARIE%20EN%20COURS%20DE%20MOIS%20ENONCE%20-VERSION%202024.xlsm" TargetMode="External"/></Relationships>
</file>

<file path=xl/externalLinks/_rels/externalLink12.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2012/EXERCICE%201%20HEURES%20SUPPLEMENTAIIRES%20NC%202000%206%20H.SUPP.%20CORRECTION.xlsx" TargetMode="External"/><Relationship Id="rId1" Type="http://schemas.openxmlformats.org/officeDocument/2006/relationships/externalLinkPath" Target="/fa77d33fea66a78b/Desktop/EXCEL%20POUR%20LA%20PAIE%202024/TELECHARGEMENTS%202024/TOME%201/CHAPITRE%2012/EXERCICE%201%20HEURES%20SUPPLEMENTAIIRES%20NC%202000%206%20H.SUPP.%20CORRECTION.xlsx" TargetMode="External"/></Relationships>
</file>

<file path=xl/externalLinks/_rels/externalLink13.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2012/EXERCICE%202%20%20HEURES%20SUPPLEMENTAIIRES%20C%20%205000%20CORRECTION%202024.xlsx" TargetMode="External"/><Relationship Id="rId1" Type="http://schemas.openxmlformats.org/officeDocument/2006/relationships/externalLinkPath" Target="/fa77d33fea66a78b/Desktop/EXCEL%20POUR%20LA%20PAIE%202024/TELECHARGEMENTS%202024/TOME%201/CHAPITRE%2012/EXERCICE%202%20%20HEURES%20SUPPLEMENTAIIRES%20C%20%205000%20CORRECTION%202024.xlsx" TargetMode="External"/></Relationships>
</file>

<file path=xl/externalLinks/_rels/externalLink14.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2012/EXERCICE%203%20%20HEURES%20SUPPLEMENTAIIRES%20NC%20EFFECTIFS%20PLUS%20DE%20250%20SAL%20CORRECTION.xlsx" TargetMode="External"/><Relationship Id="rId1" Type="http://schemas.openxmlformats.org/officeDocument/2006/relationships/externalLinkPath" Target="/fa77d33fea66a78b/Desktop/EXCEL%20POUR%20LA%20PAIE%202024/TELECHARGEMENTS%202024/TOME%201/CHAPITRE%2012/EXERCICE%203%20%20HEURES%20SUPPLEMENTAIIRES%20NC%20EFFECTIFS%20PLUS%20DE%20250%20SAL%20CORRECTION.xlsx" TargetMode="External"/></Relationships>
</file>

<file path=xl/externalLinks/_rels/externalLink15.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2012/EXERCICE%204%20%20HEURES%20SUPPLEMENTAIIRES%20C%20HSUPP%20ABSENCE%20CORRECTION.xlsx" TargetMode="External"/><Relationship Id="rId1" Type="http://schemas.openxmlformats.org/officeDocument/2006/relationships/externalLinkPath" Target="/fa77d33fea66a78b/Desktop/EXCEL%20POUR%20LA%20PAIE%202024/TELECHARGEMENTS%202024/TOME%201/CHAPITRE%2012/EXERCICE%204%20%20HEURES%20SUPPLEMENTAIIRES%20C%20HSUPP%20ABSENCE%20CORRECTION.xlsx" TargetMode="External"/></Relationships>
</file>

<file path=xl/externalLinks/_rels/externalLink16.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2012/EXERCICE%205%20%20HEURES%20SUPPLEMENTAIIRES%20NC%20%20AVEC%20%20ABSENCE%20CORRECTION%20-%20VERSION%202024.xlsx" TargetMode="External"/><Relationship Id="rId1" Type="http://schemas.openxmlformats.org/officeDocument/2006/relationships/externalLinkPath" Target="/fa77d33fea66a78b/Desktop/EXCEL%20POUR%20LA%20PAIE%202024/TELECHARGEMENTS%202024/TOME%201/CHAPITRE%2012/EXERCICE%205%20%20HEURES%20SUPPLEMENTAIIRES%20NC%20%20AVEC%20%20ABSENCE%20CORRECTION%20-%20VERSION%202024.xlsx" TargetMode="External"/></Relationships>
</file>

<file path=xl/externalLinks/_rels/externalLink17.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CHAPITRES%2013%20'%2014%20-%2015/2.%20%20ENONCE%20EXERCICE%201.xlsx" TargetMode="External"/><Relationship Id="rId1" Type="http://schemas.openxmlformats.org/officeDocument/2006/relationships/externalLinkPath" Target="/fa77d33fea66a78b/Desktop/EXCEL%20POUR%20LA%20PAIE%202024/TELECHARGEMENTS%202024/TOME%201/CHAPITRES%2013%20'%2014%20-%2015/MALADIE%202024/2.%20%20ENONCE%20EXERCICE%201.xlsx" TargetMode="External"/></Relationships>
</file>

<file path=xl/externalLinks/_rels/externalLink18.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3%20'%2014%20-%2015/MALADIE%202024/2.%20EXERCICE%201%20HYPOTHESE%201.1%20%20%20NON%20SUBROGATION%202024.xlsx" TargetMode="External"/><Relationship Id="rId1" Type="http://schemas.openxmlformats.org/officeDocument/2006/relationships/externalLinkPath" Target="/fa77d33fea66a78b/Desktop/EXCEL%20POUR%20LA%20PAIE%202024/TELECHARGEMENTS%202024/TOME%201/CHAPITRES%2013%20'%2014%20-%2015/MALADIE%202024/2.%20EXERCICE%201%20HYPOTHESE%201.1%20%20%20NON%20SUBROGATION%202024.xlsx" TargetMode="External"/></Relationships>
</file>

<file path=xl/externalLinks/_rels/externalLink19.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3%20'%2014%20-%2015/MALADIE%202024/2.%20EXERCICE%201%20HYPOTHESE%202.1%20%20%20NON%20SUBROGATION%202024.xlsx" TargetMode="External"/><Relationship Id="rId1" Type="http://schemas.openxmlformats.org/officeDocument/2006/relationships/externalLinkPath" Target="/fa77d33fea66a78b/Desktop/EXCEL%20POUR%20LA%20PAIE%202024/TELECHARGEMENTS%202024/TOME%201/CHAPITRES%2013%20'%2014%20-%2015/MALADIE%202024/2.%20EXERCICE%201%20HYPOTHESE%202.1%20%20%20NON%20SUBROGATION%202024.xlsx" TargetMode="External"/></Relationships>
</file>

<file path=xl/externalLinks/_rels/externalLink20.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3%20'%2014%20-%2015/MALADIE%202024/2.%20EXERCICE%201%20HYPOTHESE%203.1%20%20NON%20%20SUBROGATION.xlsx" TargetMode="External"/><Relationship Id="rId1" Type="http://schemas.openxmlformats.org/officeDocument/2006/relationships/externalLinkPath" Target="/fa77d33fea66a78b/Desktop/EXCEL%20POUR%20LA%20PAIE%202024/TELECHARGEMENTS%202024/TOME%201/CHAPITRES%2013%20'%2014%20-%2015/MALADIE%202024/2.%20EXERCICE%201%20HYPOTHESE%203.1%20%20NON%20%20SUBROGATION.xlsx" TargetMode="External"/></Relationships>
</file>

<file path=xl/externalLinks/_rels/externalLink21.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3%20'%2014%20-%2015/MALADIE%202024/2.%20EXERCICE%201%20HYPOTHESE%203.2%20%20%20SUBROGATION.xlsx" TargetMode="External"/><Relationship Id="rId1" Type="http://schemas.openxmlformats.org/officeDocument/2006/relationships/externalLinkPath" Target="/fa77d33fea66a78b/Desktop/EXCEL%20POUR%20LA%20PAIE%202024/TELECHARGEMENTS%202024/TOME%201/CHAPITRES%2013%20'%2014%20-%2015/MALADIE%202024/2.%20EXERCICE%201%20HYPOTHESE%203.2%20%20%20SUBROGATION.xlsx" TargetMode="External"/></Relationships>
</file>

<file path=xl/externalLinks/_rels/externalLink22.xml.rels><?xml version="1.0" encoding="UTF-8" standalone="yes"?>
<Relationships xmlns="http://schemas.openxmlformats.org/package/2006/relationships"><Relationship Id="rId2" Type="http://schemas.openxmlformats.org/officeDocument/2006/relationships/externalLinkPath" Target="file:///C:\Users\Bienvenue\Desktop\EXCEL%20POUR%20LA%20PAIE\MMAT\FICHIERS%20EXCEL%20MALADIE%20EXERCICES\2.BULLETIN%20DE%20PAIE%20MALADIE%20EXERCICE%201%20HYPOTHESE%201.1%20NON%20SUBROGATION.xlsx" TargetMode="External"/><Relationship Id="rId1" Type="http://schemas.openxmlformats.org/officeDocument/2006/relationships/externalLinkPath" Target="/fa77d33fea66a78b/Desktop/EXCEL%20POUR%20LA%20PAIE%202024/TELECHARGEMENTS%202024/TOME%201/CHAPITRES%2013%20'%2014%20-%2015/MALADIE%202024/2.BULLETIN%20DE%20PAIE%20MALADIE%20EXERCICE%201%20HYPOTHESE%201.1%20NON%20SUBROGATION.xlsx" TargetMode="External"/></Relationships>
</file>

<file path=xl/externalLinks/_rels/externalLink23.xml.rels><?xml version="1.0" encoding="UTF-8" standalone="yes"?>
<Relationships xmlns="http://schemas.openxmlformats.org/package/2006/relationships"><Relationship Id="rId2" Type="http://schemas.openxmlformats.org/officeDocument/2006/relationships/externalLinkPath" Target="file:///C:\Users\Bienvenue\Desktop\PAIE%202022\BLOG%20DE%20LA%20PAIE\DOSSIER%20MALADIE\EXERCICES%20MALADIE%202020\3.%20MALADIE%20%20202N%20%20BULLETIN%20DE%20PAIE%20CORRECTION%20%20.xlsx" TargetMode="External"/><Relationship Id="rId1" Type="http://schemas.openxmlformats.org/officeDocument/2006/relationships/externalLinkPath" Target="/Users/Bienvenue/Desktop/PAIE%202022/BLOG%20DE%20LA%20PAIE/DOSSIER%20MALADIE/EXERCICES%20MALADIE%202020/3.%20MALADIE%20%20202N%20%20BULLETIN%20DE%20PAIE%20CORRECTION%20%20.xlsx" TargetMode="External"/></Relationships>
</file>

<file path=xl/externalLinks/_rels/externalLink24.xml.rels><?xml version="1.0" encoding="UTF-8" standalone="yes"?>
<Relationships xmlns="http://schemas.openxmlformats.org/package/2006/relationships"><Relationship Id="rId2" Type="http://schemas.openxmlformats.org/officeDocument/2006/relationships/externalLinkPath" Target="file:///C:\Users\Bienvenue\Desktop\EXCEL%20POUR%20LA%20PAIE\MMAT\FICHIERS%20EXCEL\2.BULLETIN%20DE%20PAIE%20MALADIE%20EXERCICE%201%20HYPOTHESE%204%20SUBROGATION.xlsx" TargetMode="External"/><Relationship Id="rId1" Type="http://schemas.openxmlformats.org/officeDocument/2006/relationships/externalLinkPath" Target="/Users/Bienvenue/Desktop/EXCEL%20POUR%20LA%20PAIE/MMAT/FICHIERS%20EXCEL/2.BULLETIN%20DE%20PAIE%20MALADIE%20EXERCICE%201%20HYPOTHESE%204%20SUBROGATION.xlsx" TargetMode="External"/></Relationships>
</file>

<file path=xl/externalLinks/_rels/externalLink25.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3%20'%2014%20-%2015/MALADIE%202024/2.%20EXERCICE%201%20HYPOTHESE%204.2%20%20GARANTIE%20DU%20NET%201.xlsx" TargetMode="External"/><Relationship Id="rId1" Type="http://schemas.openxmlformats.org/officeDocument/2006/relationships/externalLinkPath" Target="/fa77d33fea66a78b/Desktop/EXCEL%20POUR%20LA%20PAIE%202024/TELECHARGEMENTS%202024/TOME%201/CHAPITRES%2013%20'%2014%20-%2015/MALADIE%202024/2.%20EXERCICE%201%20HYPOTHESE%204.2%20%20GARANTIE%20DU%20NET%201.xlsx" TargetMode="External"/></Relationships>
</file>

<file path=xl/externalLinks/_rels/externalLink26.xml.rels><?xml version="1.0" encoding="UTF-8" standalone="yes"?>
<Relationships xmlns="http://schemas.openxmlformats.org/package/2006/relationships"><Relationship Id="rId2" Type="http://schemas.openxmlformats.org/officeDocument/2006/relationships/externalLinkPath" Target="file:///C:\Users\Bienvenue\Desktop\EXCEL%20POUR%20LA%20PAIE\MMAT\FICHIERS%20EXCEL%20MALADIE%20EXERCICES\2.BULLETIN%20DE%20PAIE%20MALADIE%20EXERCICE%201%20HYPOTHESE%201.1%20NON%20SUBROGATION.xlsx" TargetMode="External"/><Relationship Id="rId1" Type="http://schemas.openxmlformats.org/officeDocument/2006/relationships/externalLinkPath" Target="/Users/Bienvenue/Desktop/EXCEL%20POUR%20LA%20PAIE/MMAT/FICHIERS%20EXCEL%20MALADIE%20EXERCICES/2.BULLETIN%20DE%20PAIE%20MALADIE%20EXERCICE%201%20HYPOTHESE%201.1%20NON%20SUBROGATION.xlsx" TargetMode="External"/></Relationships>
</file>

<file path=xl/externalLinks/_rels/externalLink27.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3%20'%2014%20-%2015/MALADIE%202024/2.%20EXERCICE%201%20HYPOTHESE%204.4%20%20GARANTIE%20DU%20NET%20STRICT%202.xlsx" TargetMode="External"/><Relationship Id="rId1" Type="http://schemas.openxmlformats.org/officeDocument/2006/relationships/externalLinkPath" Target="/fa77d33fea66a78b/Desktop/EXCEL%20POUR%20LA%20PAIE%202024/TELECHARGEMENTS%202024/TOME%201/CHAPITRES%2013%20'%2014%20-%2015/MALADIE%202024/2.%20EXERCICE%201%20HYPOTHESE%204.4%20%20GARANTIE%20DU%20NET%20STRICT%202.xlsx" TargetMode="External"/></Relationships>
</file>

<file path=xl/externalLinks/_rels/externalLink28.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S%2013%20'%2014%20-%2015/MALADIE%202024/2.%20EXERCICE%201%20HYPOTHESE%205.1%20%20(2).xlsx" TargetMode="External"/><Relationship Id="rId1" Type="http://schemas.openxmlformats.org/officeDocument/2006/relationships/externalLinkPath" Target="/fa77d33fea66a78b/Desktop/EXCEL%20POUR%20LA%20PAIE%202024/TELECHARGEMENTS%202024/TOME%201/CHAPITRES%2013%20'%2014%20-%2015/MALADIE%202024/2.%20EXERCICE%201%20HYPOTHESE%205.1%20%20(2).xlsx" TargetMode="External"/></Relationships>
</file>

<file path=xl/externalLinks/_rels/externalLink29.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2018%20LES%20CONGES%20PAYES/TELECHARGEMENTS%202024/2.%20EXERCICE%202%20CONGES%20PAYES%20CORRECTION%202024.xlsx" TargetMode="External"/><Relationship Id="rId1" Type="http://schemas.openxmlformats.org/officeDocument/2006/relationships/externalLinkPath" Target="/fa77d33fea66a78b/Desktop/EXCEL%20POUR%20LA%20PAIE%202024/TELECHARGEMENTS%202024/TOME%201/CHAPITRE%2018%20LES%20CONGES%20PAYES/TELECHARGEMENTS%202024/2.%20EXERCICE%202%20CONGES%20PAYES%20CORRECTION%202024.xlsx" TargetMode="External"/></Relationships>
</file>

<file path=xl/externalLinks/_rels/externalLink30.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2018%20LES%20CONGES%20PAYES/TELECHARGEMENTS%202024/1.EXERCICE%201%20CONGES%20PAYES%20%202024%20CORRECTION.xlsx" TargetMode="External"/><Relationship Id="rId1" Type="http://schemas.openxmlformats.org/officeDocument/2006/relationships/externalLinkPath" Target="/fa77d33fea66a78b/Desktop/EXCEL%20POUR%20LA%20PAIE%202024/TELECHARGEMENTS%202024/TOME%201/CHAPITRE%2018%20LES%20CONGES%20PAYES/TELECHARGEMENTS%202024/1.EXERCICE%201%20CONGES%20PAYES%20%202024%20CORRECTION.xlsx" TargetMode="External"/></Relationships>
</file>

<file path=xl/externalLinks/_rels/externalLink31.xml.rels><?xml version="1.0" encoding="UTF-8" standalone="yes"?>
<Relationships xmlns="http://schemas.openxmlformats.org/package/2006/relationships"><Relationship Id="rId2" Type="http://schemas.openxmlformats.org/officeDocument/2006/relationships/externalLinkPath" Target="https://d.docs.live.net/fa77d33fea66a78b/Desktop/EXCEL%20POUR%20LA%20PAIE%202024/TELECHARGEMENTS%202024/TOME%201/CHAPITRE%2018%20LES%20CONGES%20PAYES/TELECHARGEMENTS%202024/4.%20EXERCICE%204%20%20CONGES%20PAYES%20%202024%20%20CORRECTION.xlsx" TargetMode="External"/><Relationship Id="rId1" Type="http://schemas.openxmlformats.org/officeDocument/2006/relationships/externalLinkPath" Target="/fa77d33fea66a78b/Desktop/EXCEL%20POUR%20LA%20PAIE%202024/TELECHARGEMENTS%202024/TOME%201/CHAPITRE%2018%20LES%20CONGES%20PAYES/TELECHARGEMENTS%202024/4.%20EXERCICE%204%20%20CONGES%20PAYES%20%202024%20%20CORRECTIO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et Correction "/>
      <sheetName val="Table des Taux 2024"/>
      <sheetName val="Masque de Saisie"/>
      <sheetName val="BP Version Janvier 2023"/>
      <sheetName val="BP Format Juillet 2023"/>
      <sheetName val="Feuille de Contrôle "/>
      <sheetName val="Heures Supplémentaires"/>
      <sheetName val="Red. Gen. de Cot. Janv"/>
      <sheetName val="Red. Gen. de  Cot. Mois  Isolé"/>
      <sheetName val="TR Matrice Cotisations "/>
      <sheetName val="Taux Neutre"/>
      <sheetName val="Feuille de Contrôle Vierge "/>
      <sheetName val="TR Matrice Net Imposable"/>
      <sheetName val="Matrice IJSS Maladie"/>
      <sheetName val="Matrice IJSS Maternité"/>
      <sheetName val="Matrice IJSS AT"/>
      <sheetName val="Matrice Val Abs"/>
      <sheetName val="TRAME VIERGE BP JANVIER 2023"/>
      <sheetName val="TRAME VIERGE JUILLET 2023 "/>
    </sheetNames>
    <sheetDataSet>
      <sheetData sheetId="0"/>
      <sheetData sheetId="1">
        <row r="1">
          <cell r="B1" t="str">
            <v>Libellé</v>
          </cell>
          <cell r="C1"/>
          <cell r="D1" t="str">
            <v>Cotisations 
salariales</v>
          </cell>
          <cell r="E1" t="str">
            <v>Cotisations 
patronales</v>
          </cell>
        </row>
        <row r="2">
          <cell r="B2" t="str">
            <v xml:space="preserve">Cotisations et Contributions Obligatoires </v>
          </cell>
          <cell r="C2"/>
          <cell r="D2"/>
          <cell r="E2"/>
        </row>
        <row r="3">
          <cell r="B3" t="str">
            <v>Sécurité sociale Maladie Maternité Invalidité Décés 1.</v>
          </cell>
          <cell r="C3"/>
          <cell r="D3"/>
          <cell r="E3">
            <v>7.0000000000000007E-2</v>
          </cell>
        </row>
        <row r="4">
          <cell r="B4" t="str">
            <v xml:space="preserve">Sécurité sociale Maladie Maternité Invalidité Décés 2. </v>
          </cell>
          <cell r="C4"/>
          <cell r="D4"/>
          <cell r="E4">
            <v>0.06</v>
          </cell>
        </row>
        <row r="5">
          <cell r="B5" t="str">
            <v xml:space="preserve">Mutuelle Cadres </v>
          </cell>
          <cell r="C5"/>
          <cell r="D5"/>
          <cell r="E5"/>
        </row>
        <row r="6">
          <cell r="B6" t="str">
            <v xml:space="preserve">Mutuelle Non Cadres </v>
          </cell>
          <cell r="C6"/>
          <cell r="D6"/>
          <cell r="E6"/>
        </row>
        <row r="7">
          <cell r="B7"/>
          <cell r="C7"/>
          <cell r="D7"/>
          <cell r="E7"/>
        </row>
        <row r="8">
          <cell r="B8" t="str">
            <v xml:space="preserve">ACCIDENT DU TRAVAIL - MALADIES PROFESSIONNELLES </v>
          </cell>
          <cell r="C8"/>
          <cell r="D8"/>
          <cell r="E8"/>
        </row>
        <row r="9">
          <cell r="B9" t="str">
            <v xml:space="preserve">FAMILLE </v>
          </cell>
          <cell r="C9"/>
          <cell r="D9"/>
          <cell r="E9"/>
        </row>
        <row r="10">
          <cell r="B10" t="str">
            <v xml:space="preserve">Allocations Familiales Taux de Base </v>
          </cell>
          <cell r="C10"/>
          <cell r="D10"/>
          <cell r="E10">
            <v>3.4500000000000003E-2</v>
          </cell>
        </row>
        <row r="11">
          <cell r="B11" t="str">
            <v xml:space="preserve">Allocations Famliales Taux Majoré </v>
          </cell>
          <cell r="C11"/>
          <cell r="D11"/>
          <cell r="E11">
            <v>1.7999999999999999E-2</v>
          </cell>
        </row>
        <row r="12">
          <cell r="B12" t="str">
            <v xml:space="preserve">ASSURANCE CHÔMAGE </v>
          </cell>
          <cell r="C12"/>
          <cell r="D12"/>
          <cell r="E12"/>
        </row>
        <row r="13">
          <cell r="B13" t="str">
            <v>Chômage ( TA+TB)</v>
          </cell>
          <cell r="C13"/>
          <cell r="D13"/>
          <cell r="E13">
            <v>4.0500000000000001E-2</v>
          </cell>
        </row>
        <row r="14">
          <cell r="B14" t="str">
            <v>AGS (TA+TB)</v>
          </cell>
          <cell r="C14"/>
          <cell r="D14"/>
          <cell r="E14">
            <v>2E-3</v>
          </cell>
        </row>
        <row r="15">
          <cell r="B15" t="str">
            <v>APEC (TA+TB)</v>
          </cell>
          <cell r="C15"/>
          <cell r="D15">
            <v>2.4000000000000001E-4</v>
          </cell>
          <cell r="E15">
            <v>3.6000000000000002E-4</v>
          </cell>
        </row>
        <row r="16">
          <cell r="B16" t="str">
            <v xml:space="preserve">RETRAITE </v>
          </cell>
          <cell r="C16"/>
          <cell r="D16"/>
          <cell r="E16"/>
        </row>
        <row r="17">
          <cell r="B17" t="str">
            <v>Sécurité Sociale Plafonnée</v>
          </cell>
          <cell r="C17"/>
          <cell r="D17">
            <v>6.9000000000000006E-2</v>
          </cell>
          <cell r="E17">
            <v>8.5500000000000007E-2</v>
          </cell>
        </row>
        <row r="18">
          <cell r="B18" t="str">
            <v xml:space="preserve">Sécurité Sociale déplafonnée </v>
          </cell>
          <cell r="C18"/>
          <cell r="D18">
            <v>4.0000000000000001E-3</v>
          </cell>
          <cell r="E18">
            <v>2.0199999999999999E-2</v>
          </cell>
        </row>
        <row r="19">
          <cell r="B19" t="str">
            <v>Complémentaire T1</v>
          </cell>
          <cell r="C19"/>
          <cell r="D19">
            <v>3.15E-2</v>
          </cell>
          <cell r="E19">
            <v>4.7199999999999999E-2</v>
          </cell>
        </row>
        <row r="20">
          <cell r="B20" t="str">
            <v xml:space="preserve">Complémentaire T2 </v>
          </cell>
          <cell r="C20"/>
          <cell r="D20">
            <v>8.6400000000000005E-2</v>
          </cell>
          <cell r="E20">
            <v>0.1295</v>
          </cell>
        </row>
        <row r="21">
          <cell r="B21" t="str">
            <v>Contribution d'équilibre général  T1 (CEG T1)</v>
          </cell>
          <cell r="C21"/>
          <cell r="D21">
            <v>8.6E-3</v>
          </cell>
          <cell r="E21">
            <v>1.29E-2</v>
          </cell>
        </row>
        <row r="22">
          <cell r="B22" t="str">
            <v>Contribution d'équilibre général  T2 (CEG T2)</v>
          </cell>
          <cell r="C22"/>
          <cell r="D22">
            <v>1.0800000000000001E-2</v>
          </cell>
          <cell r="E22">
            <v>1.6199999999999999E-2</v>
          </cell>
        </row>
        <row r="23">
          <cell r="B23" t="str">
            <v>Contribution d'équilibre Technique  T1 (CET T1)</v>
          </cell>
          <cell r="C23"/>
          <cell r="D23">
            <v>1.4E-3</v>
          </cell>
          <cell r="E23">
            <v>2.0999999999999999E-3</v>
          </cell>
        </row>
        <row r="24">
          <cell r="B24" t="str">
            <v xml:space="preserve">Contribution d'équilibre Technique  T2 (CET T2) </v>
          </cell>
          <cell r="C24"/>
          <cell r="D24">
            <v>1.4E-3</v>
          </cell>
          <cell r="E24">
            <v>2.0999999999999999E-3</v>
          </cell>
        </row>
        <row r="25">
          <cell r="B25"/>
          <cell r="C25"/>
          <cell r="D25"/>
          <cell r="E25"/>
        </row>
        <row r="26">
          <cell r="B26" t="str">
            <v xml:space="preserve">URSSAF FNAL Taux réduit  TA </v>
          </cell>
          <cell r="C26"/>
          <cell r="D26"/>
          <cell r="E26">
            <v>1E-3</v>
          </cell>
        </row>
        <row r="27">
          <cell r="B27" t="str">
            <v xml:space="preserve">URSSAF FNAL Totalité </v>
          </cell>
          <cell r="C27"/>
          <cell r="D27"/>
          <cell r="E27">
            <v>5.0000000000000001E-3</v>
          </cell>
        </row>
        <row r="28">
          <cell r="B28" t="str">
            <v xml:space="preserve">Versement Mobilité </v>
          </cell>
          <cell r="C28"/>
          <cell r="D28"/>
          <cell r="E28">
            <v>3.2000000000000001E-2</v>
          </cell>
        </row>
        <row r="29">
          <cell r="B29" t="str">
            <v>Contribution de solidarité pour l'autonomie</v>
          </cell>
          <cell r="C29"/>
          <cell r="D29"/>
          <cell r="E29">
            <v>3.0000000000000001E-3</v>
          </cell>
        </row>
        <row r="30">
          <cell r="B30" t="str">
            <v>Forfait social</v>
          </cell>
          <cell r="C30"/>
          <cell r="D30"/>
          <cell r="E30">
            <v>0.08</v>
          </cell>
        </row>
        <row r="31">
          <cell r="B31" t="str">
            <v xml:space="preserve">Forfait social sur Retraite Supplémentaire Art 83 </v>
          </cell>
          <cell r="C31"/>
          <cell r="D31"/>
          <cell r="E31">
            <v>0.2</v>
          </cell>
        </row>
        <row r="32">
          <cell r="B32" t="str">
            <v xml:space="preserve">Contribution dialogue social </v>
          </cell>
          <cell r="C32"/>
          <cell r="D32"/>
          <cell r="E32">
            <v>1.6000000000000001E-4</v>
          </cell>
        </row>
        <row r="33">
          <cell r="B33" t="str">
            <v>Taxe d'apprentissage</v>
          </cell>
          <cell r="C33"/>
          <cell r="D33"/>
          <cell r="E33">
            <v>6.7999999999999996E-3</v>
          </cell>
        </row>
        <row r="34">
          <cell r="B34" t="str">
            <v xml:space="preserve">Formation professionnelle </v>
          </cell>
          <cell r="C34"/>
          <cell r="D34"/>
          <cell r="E34">
            <v>0.01</v>
          </cell>
        </row>
        <row r="35">
          <cell r="B35" t="str">
            <v xml:space="preserve">Formation professionnelle </v>
          </cell>
          <cell r="C35"/>
          <cell r="D35"/>
          <cell r="E35">
            <v>5.4999999999999997E-3</v>
          </cell>
        </row>
        <row r="36">
          <cell r="B36" t="str">
            <v xml:space="preserve">Participation à l'effort de construction </v>
          </cell>
          <cell r="C36"/>
          <cell r="D36"/>
          <cell r="E36">
            <v>4.4999999999999997E-3</v>
          </cell>
        </row>
        <row r="37">
          <cell r="B37"/>
          <cell r="C37"/>
          <cell r="D37"/>
          <cell r="E37"/>
        </row>
        <row r="38">
          <cell r="B38" t="str">
            <v xml:space="preserve">C.S.G  déductible de l'impôt sur le revenu </v>
          </cell>
          <cell r="C38"/>
          <cell r="D38">
            <v>6.8000000000000005E-2</v>
          </cell>
          <cell r="E38"/>
        </row>
        <row r="39">
          <cell r="B39" t="str">
            <v xml:space="preserve">C.S.G./ C.R.D.S non déductible de l'impôt sur le revenu </v>
          </cell>
          <cell r="C39"/>
          <cell r="D39">
            <v>2.9000000000000001E-2</v>
          </cell>
          <cell r="E39"/>
        </row>
        <row r="40">
          <cell r="B40" t="str">
            <v xml:space="preserve">CSG  6,8 % sur Heures Supplémentaires  Non déductible </v>
          </cell>
          <cell r="C40"/>
          <cell r="D40">
            <v>6.8000000000000005E-2</v>
          </cell>
          <cell r="E40"/>
        </row>
        <row r="41">
          <cell r="B41" t="str">
            <v xml:space="preserve">CSG  6,8 % sur Heures supplémentaires Déductible </v>
          </cell>
          <cell r="C41"/>
          <cell r="D41">
            <v>6.8000000000000005E-2</v>
          </cell>
          <cell r="E41"/>
        </row>
        <row r="42">
          <cell r="B42" t="str">
            <v>CSG / CRDS 2,9 %  (Non déductible) sur Heures Supplémentaires</v>
          </cell>
          <cell r="C42"/>
          <cell r="D42">
            <v>2.9000000000000001E-2</v>
          </cell>
          <cell r="E42"/>
        </row>
        <row r="43">
          <cell r="B43"/>
          <cell r="C43"/>
          <cell r="D43"/>
          <cell r="E43"/>
        </row>
        <row r="44">
          <cell r="B44" t="str">
            <v xml:space="preserve">Cotisations et Contributions Facultatives </v>
          </cell>
          <cell r="C44"/>
          <cell r="D44"/>
          <cell r="E44"/>
        </row>
        <row r="45">
          <cell r="B45" t="str">
            <v xml:space="preserve">Prévoyance Complémentaire Cadres </v>
          </cell>
          <cell r="C45"/>
          <cell r="D45"/>
          <cell r="E45"/>
        </row>
        <row r="46">
          <cell r="B46" t="str">
            <v xml:space="preserve">Prévoyance Complémentaire Non Cadres </v>
          </cell>
          <cell r="C46"/>
          <cell r="D46"/>
          <cell r="E46"/>
        </row>
        <row r="47">
          <cell r="B47" t="str">
            <v>Assurance décés des cadres  (TA)</v>
          </cell>
          <cell r="C47"/>
          <cell r="D47"/>
          <cell r="E47">
            <v>1.4999999999999999E-2</v>
          </cell>
        </row>
        <row r="48">
          <cell r="B48" t="str">
            <v>Maintien de salaire TA</v>
          </cell>
          <cell r="C48"/>
          <cell r="D48"/>
          <cell r="E48"/>
        </row>
        <row r="49">
          <cell r="B49" t="str">
            <v xml:space="preserve">Maintien de salaire TB </v>
          </cell>
          <cell r="C49"/>
          <cell r="D49"/>
          <cell r="E49"/>
        </row>
        <row r="50">
          <cell r="B50"/>
          <cell r="C50"/>
          <cell r="D50"/>
          <cell r="E50"/>
        </row>
        <row r="51">
          <cell r="B51" t="str">
            <v>Plafond de la sécurité sociale 2024</v>
          </cell>
          <cell r="C51"/>
          <cell r="D51">
            <v>3864</v>
          </cell>
          <cell r="E51"/>
        </row>
        <row r="52">
          <cell r="B52" t="str">
            <v xml:space="preserve">SMICH 01/01/2023 </v>
          </cell>
          <cell r="C52"/>
          <cell r="D52">
            <v>11.27</v>
          </cell>
          <cell r="E52"/>
        </row>
        <row r="53">
          <cell r="B53" t="str">
            <v xml:space="preserve">SMICH 01/05/2023 </v>
          </cell>
          <cell r="C53"/>
          <cell r="D53">
            <v>11.52</v>
          </cell>
          <cell r="E53"/>
        </row>
        <row r="54">
          <cell r="B54" t="str">
            <v>SMICH au 01/01/2024</v>
          </cell>
          <cell r="C54"/>
          <cell r="D54">
            <v>11.65</v>
          </cell>
          <cell r="E54"/>
        </row>
        <row r="55">
          <cell r="B55" t="str">
            <v>SMIC Mensuel au 01/01/2023</v>
          </cell>
          <cell r="C55"/>
          <cell r="D55">
            <v>1709.2833333333331</v>
          </cell>
          <cell r="E55"/>
        </row>
        <row r="56">
          <cell r="B56" t="str">
            <v>SMIC Mensuel au 01/05/2023</v>
          </cell>
          <cell r="C56"/>
          <cell r="D56">
            <v>1747.1999999999998</v>
          </cell>
          <cell r="E56"/>
        </row>
        <row r="57">
          <cell r="B57" t="str">
            <v>SMIC Mensuel au 01/01/2024</v>
          </cell>
          <cell r="C57"/>
          <cell r="D57">
            <v>1766.9166666666667</v>
          </cell>
          <cell r="E57"/>
        </row>
        <row r="58">
          <cell r="B58" t="str">
            <v>1,6 *SMICH  * 35 * 52 /12 au 01/01/2024</v>
          </cell>
          <cell r="C58"/>
          <cell r="D58">
            <v>2827.0666666666662</v>
          </cell>
          <cell r="E58"/>
        </row>
        <row r="78">
          <cell r="F78">
            <v>2.0999999999999999E-3</v>
          </cell>
        </row>
        <row r="79">
          <cell r="E79">
            <v>9.8600000000000007E-2</v>
          </cell>
          <cell r="F79">
            <v>0.14779999999999999</v>
          </cell>
        </row>
      </sheetData>
      <sheetData sheetId="2">
        <row r="12">
          <cell r="G12"/>
          <cell r="H12"/>
        </row>
        <row r="13">
          <cell r="G13"/>
          <cell r="H13"/>
        </row>
        <row r="19">
          <cell r="G19"/>
          <cell r="H19"/>
        </row>
        <row r="20">
          <cell r="H20">
            <v>1.4999999999999999E-2</v>
          </cell>
        </row>
        <row r="47">
          <cell r="E47"/>
        </row>
        <row r="52">
          <cell r="E52"/>
        </row>
      </sheetData>
      <sheetData sheetId="3"/>
      <sheetData sheetId="4">
        <row r="54">
          <cell r="D54">
            <v>0</v>
          </cell>
          <cell r="E54">
            <v>0</v>
          </cell>
        </row>
        <row r="68">
          <cell r="C68">
            <v>0</v>
          </cell>
        </row>
        <row r="69">
          <cell r="C69">
            <v>0</v>
          </cell>
        </row>
      </sheetData>
      <sheetData sheetId="5"/>
      <sheetData sheetId="6">
        <row r="57">
          <cell r="D57">
            <v>0.11310000000000001</v>
          </cell>
          <cell r="E57">
            <v>0</v>
          </cell>
        </row>
        <row r="139">
          <cell r="F139">
            <v>0</v>
          </cell>
        </row>
        <row r="140">
          <cell r="F140">
            <v>0</v>
          </cell>
        </row>
        <row r="143">
          <cell r="F143">
            <v>0</v>
          </cell>
        </row>
      </sheetData>
      <sheetData sheetId="7"/>
      <sheetData sheetId="8">
        <row r="12">
          <cell r="I12">
            <v>0</v>
          </cell>
        </row>
      </sheetData>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Masque de Saisie"/>
      <sheetName val="BP Version Janvier 2023"/>
      <sheetName val="Table des Taux 2024"/>
      <sheetName val="BP Format Juillet 2023"/>
      <sheetName val="Feuille de Contrôle Vierge "/>
      <sheetName val="Taux Neutre"/>
      <sheetName val="Red. Gen. de Cot. Janv"/>
      <sheetName val="Red. Gen. de  Cot. Mois  Isolé"/>
      <sheetName val="Heures Supplémentaires"/>
      <sheetName val="Matrice Val Abs"/>
      <sheetName val="TRAME VIERGE BP JANVIER 2023"/>
      <sheetName val="TRAME VIERGE JUILLET 2023 "/>
    </sheetNames>
    <sheetDataSet>
      <sheetData sheetId="0"/>
      <sheetData sheetId="1">
        <row r="47">
          <cell r="E47"/>
        </row>
      </sheetData>
      <sheetData sheetId="2"/>
      <sheetData sheetId="3">
        <row r="1">
          <cell r="B1" t="str">
            <v>Libellé</v>
          </cell>
          <cell r="C1"/>
          <cell r="D1" t="str">
            <v>Cotisations 
salariales</v>
          </cell>
          <cell r="E1" t="str">
            <v>Cotisations 
patronales</v>
          </cell>
        </row>
        <row r="2">
          <cell r="B2" t="str">
            <v xml:space="preserve">Cotisations et Contributions Obligatoires </v>
          </cell>
          <cell r="C2"/>
          <cell r="D2"/>
          <cell r="E2"/>
        </row>
        <row r="3">
          <cell r="B3" t="str">
            <v>Sécurité sociale Maladie Maternité Invalidité Décés 1.</v>
          </cell>
          <cell r="C3"/>
          <cell r="D3"/>
          <cell r="E3">
            <v>7.0000000000000007E-2</v>
          </cell>
        </row>
        <row r="4">
          <cell r="B4" t="str">
            <v xml:space="preserve">Sécurité sociale Maladie Maternité Invalidité Décés 2. </v>
          </cell>
          <cell r="C4"/>
          <cell r="D4"/>
          <cell r="E4">
            <v>0.06</v>
          </cell>
        </row>
        <row r="5">
          <cell r="B5" t="str">
            <v xml:space="preserve">Mutuelle Cadres </v>
          </cell>
          <cell r="C5"/>
          <cell r="D5"/>
          <cell r="E5"/>
        </row>
        <row r="6">
          <cell r="B6" t="str">
            <v xml:space="preserve">Mutuelle Non Cadres </v>
          </cell>
          <cell r="C6"/>
          <cell r="D6"/>
          <cell r="E6"/>
        </row>
        <row r="7">
          <cell r="B7"/>
          <cell r="C7"/>
          <cell r="D7"/>
          <cell r="E7"/>
        </row>
        <row r="8">
          <cell r="B8" t="str">
            <v xml:space="preserve">ACCIDENT DU TRAVAIL - MALADIES PROFESSIONNELLES </v>
          </cell>
          <cell r="C8"/>
          <cell r="D8"/>
          <cell r="E8"/>
        </row>
        <row r="9">
          <cell r="B9" t="str">
            <v xml:space="preserve">FAMILLE </v>
          </cell>
          <cell r="C9"/>
          <cell r="D9"/>
          <cell r="E9"/>
        </row>
        <row r="10">
          <cell r="B10" t="str">
            <v xml:space="preserve">Allocations Familiales Taux de Base </v>
          </cell>
          <cell r="C10"/>
          <cell r="D10"/>
          <cell r="E10">
            <v>3.4500000000000003E-2</v>
          </cell>
        </row>
        <row r="11">
          <cell r="B11" t="str">
            <v xml:space="preserve">Allocations Famliales Taux Majoré </v>
          </cell>
          <cell r="C11"/>
          <cell r="D11"/>
          <cell r="E11">
            <v>1.7999999999999999E-2</v>
          </cell>
        </row>
        <row r="12">
          <cell r="B12" t="str">
            <v xml:space="preserve">ASSURANCE CHÔMAGE </v>
          </cell>
          <cell r="C12"/>
          <cell r="D12"/>
          <cell r="E12"/>
        </row>
        <row r="13">
          <cell r="B13" t="str">
            <v>Chômage ( TA+TB)</v>
          </cell>
          <cell r="C13"/>
          <cell r="D13"/>
          <cell r="E13">
            <v>4.0500000000000001E-2</v>
          </cell>
        </row>
        <row r="14">
          <cell r="B14" t="str">
            <v>AGS (TA+TB)</v>
          </cell>
          <cell r="C14"/>
          <cell r="D14"/>
          <cell r="E14">
            <v>2E-3</v>
          </cell>
        </row>
        <row r="15">
          <cell r="B15" t="str">
            <v>APEC (TA+TB)</v>
          </cell>
          <cell r="C15"/>
          <cell r="D15">
            <v>2.4000000000000001E-4</v>
          </cell>
          <cell r="E15">
            <v>3.6000000000000002E-4</v>
          </cell>
        </row>
        <row r="16">
          <cell r="B16" t="str">
            <v xml:space="preserve">RETRAITE </v>
          </cell>
          <cell r="C16"/>
          <cell r="D16"/>
          <cell r="E16"/>
        </row>
        <row r="17">
          <cell r="B17" t="str">
            <v>Sécurité Sociale Plafonnée</v>
          </cell>
          <cell r="C17"/>
          <cell r="D17">
            <v>6.9000000000000006E-2</v>
          </cell>
          <cell r="E17">
            <v>8.5500000000000007E-2</v>
          </cell>
        </row>
        <row r="18">
          <cell r="B18" t="str">
            <v xml:space="preserve">Sécurité Sociale déplafonnée </v>
          </cell>
          <cell r="C18"/>
          <cell r="D18">
            <v>4.0000000000000001E-3</v>
          </cell>
          <cell r="E18">
            <v>2.0199999999999999E-2</v>
          </cell>
        </row>
        <row r="19">
          <cell r="B19" t="str">
            <v>Complémentaire T1</v>
          </cell>
          <cell r="C19"/>
          <cell r="D19">
            <v>3.15E-2</v>
          </cell>
          <cell r="E19">
            <v>4.7199999999999999E-2</v>
          </cell>
        </row>
        <row r="20">
          <cell r="B20" t="str">
            <v xml:space="preserve">Complémentaire T2 </v>
          </cell>
          <cell r="C20"/>
          <cell r="D20">
            <v>8.6400000000000005E-2</v>
          </cell>
          <cell r="E20">
            <v>0.1295</v>
          </cell>
        </row>
        <row r="21">
          <cell r="B21" t="str">
            <v>Contribution d'équilibre général  T1 (CEG T1)</v>
          </cell>
          <cell r="C21"/>
          <cell r="D21">
            <v>8.6E-3</v>
          </cell>
          <cell r="E21">
            <v>1.29E-2</v>
          </cell>
        </row>
        <row r="22">
          <cell r="B22" t="str">
            <v>Contribution d'équilibre général  T2 (CEG T2)</v>
          </cell>
          <cell r="C22"/>
          <cell r="D22">
            <v>1.0800000000000001E-2</v>
          </cell>
          <cell r="E22">
            <v>1.6199999999999999E-2</v>
          </cell>
        </row>
        <row r="23">
          <cell r="B23" t="str">
            <v>Contribution d'équilibre Technique  T1 (CET T1)</v>
          </cell>
          <cell r="C23"/>
          <cell r="D23">
            <v>1.4E-3</v>
          </cell>
          <cell r="E23">
            <v>2.0999999999999999E-3</v>
          </cell>
        </row>
        <row r="24">
          <cell r="B24" t="str">
            <v xml:space="preserve">Contribution d'équilibre Technique  T2 (CET T2) </v>
          </cell>
          <cell r="C24"/>
          <cell r="D24">
            <v>1.4E-3</v>
          </cell>
          <cell r="E24">
            <v>2.0999999999999999E-3</v>
          </cell>
        </row>
        <row r="25">
          <cell r="B25"/>
          <cell r="C25"/>
          <cell r="D25"/>
          <cell r="E25"/>
        </row>
        <row r="26">
          <cell r="B26" t="str">
            <v xml:space="preserve">URSSAF FNAL Taux réduit  TA </v>
          </cell>
          <cell r="C26"/>
          <cell r="D26"/>
          <cell r="E26">
            <v>1E-3</v>
          </cell>
        </row>
        <row r="27">
          <cell r="B27" t="str">
            <v xml:space="preserve">URSSAF FNAL Totalité </v>
          </cell>
          <cell r="C27"/>
          <cell r="D27"/>
          <cell r="E27">
            <v>5.0000000000000001E-3</v>
          </cell>
        </row>
        <row r="28">
          <cell r="B28" t="str">
            <v xml:space="preserve">Versement Mobilité </v>
          </cell>
          <cell r="C28"/>
          <cell r="D28"/>
          <cell r="E28">
            <v>3.2000000000000001E-2</v>
          </cell>
        </row>
        <row r="29">
          <cell r="B29" t="str">
            <v>Contribution de solidarité pour l'autonomie</v>
          </cell>
          <cell r="C29"/>
          <cell r="D29"/>
          <cell r="E29">
            <v>3.0000000000000001E-3</v>
          </cell>
        </row>
        <row r="30">
          <cell r="B30" t="str">
            <v>Forfait social</v>
          </cell>
          <cell r="C30"/>
          <cell r="D30"/>
          <cell r="E30">
            <v>0.08</v>
          </cell>
        </row>
        <row r="31">
          <cell r="B31" t="str">
            <v xml:space="preserve">Forfait social sur Retraite Supplémentaire Art 83 </v>
          </cell>
          <cell r="C31"/>
          <cell r="D31"/>
          <cell r="E31">
            <v>0.2</v>
          </cell>
        </row>
        <row r="32">
          <cell r="B32" t="str">
            <v xml:space="preserve">Contribution dialogue social </v>
          </cell>
          <cell r="C32"/>
          <cell r="D32"/>
          <cell r="E32">
            <v>1.6000000000000001E-4</v>
          </cell>
        </row>
        <row r="33">
          <cell r="B33" t="str">
            <v>Taxe d'apprentissage</v>
          </cell>
          <cell r="C33"/>
          <cell r="D33"/>
          <cell r="E33">
            <v>6.7999999999999996E-3</v>
          </cell>
        </row>
        <row r="34">
          <cell r="B34" t="str">
            <v xml:space="preserve">Formation professionnelle </v>
          </cell>
          <cell r="C34"/>
          <cell r="D34"/>
          <cell r="E34">
            <v>0.01</v>
          </cell>
        </row>
        <row r="35">
          <cell r="B35" t="str">
            <v xml:space="preserve">Formation professionnelle </v>
          </cell>
          <cell r="C35"/>
          <cell r="D35"/>
          <cell r="E35">
            <v>5.4999999999999997E-3</v>
          </cell>
        </row>
        <row r="36">
          <cell r="B36" t="str">
            <v xml:space="preserve">Participation à l'effort de construction </v>
          </cell>
          <cell r="C36"/>
          <cell r="D36"/>
          <cell r="E36">
            <v>4.4999999999999997E-3</v>
          </cell>
        </row>
        <row r="37">
          <cell r="B37"/>
          <cell r="C37"/>
          <cell r="D37"/>
          <cell r="E37"/>
        </row>
        <row r="38">
          <cell r="B38" t="str">
            <v xml:space="preserve">C.S.G  déductible de l'impôt sur le revenu </v>
          </cell>
          <cell r="C38"/>
          <cell r="D38">
            <v>6.8000000000000005E-2</v>
          </cell>
          <cell r="E38"/>
        </row>
        <row r="39">
          <cell r="B39" t="str">
            <v xml:space="preserve">C.S.G./ C.R.D.S non déductible de l'impôt sur le revenu </v>
          </cell>
          <cell r="C39"/>
          <cell r="D39">
            <v>2.9000000000000001E-2</v>
          </cell>
          <cell r="E39"/>
        </row>
        <row r="40">
          <cell r="B40" t="str">
            <v xml:space="preserve">CSG  6,8 % sur Heures Supplémentaires  Non déductible </v>
          </cell>
          <cell r="C40"/>
          <cell r="D40">
            <v>6.8000000000000005E-2</v>
          </cell>
          <cell r="E40"/>
        </row>
        <row r="41">
          <cell r="B41" t="str">
            <v xml:space="preserve">CSG  6,8 % sur Heures supplémentaires Déductible </v>
          </cell>
          <cell r="C41"/>
          <cell r="D41">
            <v>6.8000000000000005E-2</v>
          </cell>
          <cell r="E41"/>
        </row>
        <row r="42">
          <cell r="B42" t="str">
            <v>CSG / CRDS 2,9 %  (Non déductible) sur Heures Supplémentaires</v>
          </cell>
          <cell r="C42"/>
          <cell r="D42">
            <v>2.9000000000000001E-2</v>
          </cell>
          <cell r="E42"/>
        </row>
        <row r="43">
          <cell r="B43"/>
          <cell r="C43"/>
          <cell r="D43"/>
          <cell r="E43"/>
        </row>
        <row r="44">
          <cell r="B44" t="str">
            <v xml:space="preserve">Cotisations et Contributions Facultatives </v>
          </cell>
          <cell r="C44"/>
          <cell r="D44"/>
          <cell r="E44"/>
        </row>
        <row r="45">
          <cell r="B45" t="str">
            <v xml:space="preserve">Prévoyance Complémentaire Cadres </v>
          </cell>
          <cell r="C45"/>
          <cell r="D45"/>
          <cell r="E45"/>
        </row>
        <row r="46">
          <cell r="B46" t="str">
            <v xml:space="preserve">Prévoyance Complémentaire Non Cadres </v>
          </cell>
          <cell r="C46"/>
          <cell r="D46"/>
          <cell r="E46"/>
        </row>
        <row r="47">
          <cell r="B47" t="str">
            <v>Assurance décés des cadres  (TA)</v>
          </cell>
          <cell r="C47"/>
          <cell r="D47"/>
          <cell r="E47">
            <v>1.4999999999999999E-2</v>
          </cell>
        </row>
        <row r="48">
          <cell r="B48" t="str">
            <v>Maintien de salaire TA</v>
          </cell>
          <cell r="C48"/>
          <cell r="D48"/>
          <cell r="E48"/>
        </row>
        <row r="49">
          <cell r="B49" t="str">
            <v xml:space="preserve">Maintien de salaire TB </v>
          </cell>
          <cell r="C49"/>
          <cell r="D49"/>
          <cell r="E49"/>
        </row>
        <row r="50">
          <cell r="B50"/>
          <cell r="C50"/>
          <cell r="D50"/>
          <cell r="E50"/>
        </row>
        <row r="51">
          <cell r="B51" t="str">
            <v>Plafond de la sécurité sociale 2024</v>
          </cell>
          <cell r="C51"/>
          <cell r="D51">
            <v>3864</v>
          </cell>
          <cell r="E51"/>
        </row>
        <row r="52">
          <cell r="B52" t="str">
            <v xml:space="preserve">SMICH 01/01/2023 </v>
          </cell>
          <cell r="C52"/>
          <cell r="D52">
            <v>11.27</v>
          </cell>
          <cell r="E52"/>
        </row>
        <row r="53">
          <cell r="B53" t="str">
            <v xml:space="preserve">SMICH 01/05/2023 </v>
          </cell>
          <cell r="C53"/>
          <cell r="D53">
            <v>11.52</v>
          </cell>
          <cell r="E53"/>
        </row>
        <row r="54">
          <cell r="B54" t="str">
            <v>SMICH au 01/01/2024</v>
          </cell>
          <cell r="C54"/>
          <cell r="D54">
            <v>11.65</v>
          </cell>
          <cell r="E54"/>
        </row>
        <row r="55">
          <cell r="B55" t="str">
            <v>SMIC Mensuel au 01/01/2023</v>
          </cell>
          <cell r="C55"/>
          <cell r="D55">
            <v>1709.2833333333331</v>
          </cell>
          <cell r="E55"/>
        </row>
        <row r="56">
          <cell r="B56" t="str">
            <v>SMIC Mensuel au 01/05/2023</v>
          </cell>
          <cell r="C56"/>
          <cell r="D56">
            <v>1747.1999999999998</v>
          </cell>
          <cell r="E56"/>
        </row>
        <row r="57">
          <cell r="B57" t="str">
            <v>SMIC Mensuel au 01/01/2024</v>
          </cell>
          <cell r="C57"/>
          <cell r="D57">
            <v>1766.9166666666667</v>
          </cell>
          <cell r="E57"/>
        </row>
        <row r="58">
          <cell r="B58" t="str">
            <v>1,6 *SMICH  * 35 * 52 /12 au 01/01/2024</v>
          </cell>
          <cell r="C58"/>
          <cell r="D58">
            <v>2827.0666666666662</v>
          </cell>
          <cell r="E58"/>
        </row>
      </sheetData>
      <sheetData sheetId="4"/>
      <sheetData sheetId="5"/>
      <sheetData sheetId="6"/>
      <sheetData sheetId="7"/>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et Correction "/>
      <sheetName val="Table des Taux 2024"/>
      <sheetName val="Masque de Saisie"/>
      <sheetName val="BP Version Janvier 2023"/>
      <sheetName val="BP Format Juillet 2023"/>
      <sheetName val="Feuille de Contrôle "/>
      <sheetName val="Heures Supplémentaires"/>
      <sheetName val="Red. Gen. de Cot. Janv"/>
      <sheetName val="Red. Gen. de  Cot. Mois  Isolé"/>
      <sheetName val="TR Matrice Cotisations "/>
      <sheetName val="Taux Neutre"/>
      <sheetName val="Feuille de Contrôle Vierge "/>
      <sheetName val="TR Matrice Net Imposable"/>
      <sheetName val="Matrice IJSS Maladie"/>
      <sheetName val="Matrice IJSS Maternité"/>
      <sheetName val="Matrice IJSS AT"/>
      <sheetName val="Matrice Val Abs"/>
      <sheetName val="TRAME VIERGE BP JANVIER 2023"/>
      <sheetName val="TRAME VIERGE JUILLET 2023 "/>
    </sheetNames>
    <sheetDataSet>
      <sheetData sheetId="0">
        <row r="3">
          <cell r="E3">
            <v>100</v>
          </cell>
        </row>
        <row r="23">
          <cell r="C23" t="str">
            <v xml:space="preserve">Convention Collective  Nationale des Entreprises d' Architecture  IDCC 2332 </v>
          </cell>
        </row>
      </sheetData>
      <sheetData sheetId="1">
        <row r="51">
          <cell r="D51">
            <v>3864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et Correction "/>
      <sheetName val="Table des Taux 2024"/>
      <sheetName val="Masque de Saisie"/>
      <sheetName val="BP Version Janvier 2023"/>
      <sheetName val="BP Format Juillet 2023"/>
      <sheetName val="Feuille de Contrôle "/>
      <sheetName val="Heures Supplémentaires"/>
      <sheetName val="Red. Gen. de Cot. Janv"/>
      <sheetName val="Red. Gen. de  Cot. Mois  Isolé"/>
      <sheetName val="TR Matrice Cotisations "/>
      <sheetName val="Taux Neutre"/>
      <sheetName val="Feuille de Contrôle Vierge "/>
      <sheetName val="TR Matrice Net Imposable"/>
      <sheetName val="Matrice IJSS Maladie"/>
      <sheetName val="Matrice IJSS Maternité"/>
      <sheetName val="Matrice IJSS AT"/>
      <sheetName val="Matrice Val Abs"/>
      <sheetName val="TRAME VIERGE BP JANVIER 2023"/>
      <sheetName val="TRAME VIERGE JUILLET 2023 "/>
    </sheetNames>
    <sheetDataSet>
      <sheetData sheetId="0"/>
      <sheetData sheetId="1">
        <row r="53">
          <cell r="D53">
            <v>11.52</v>
          </cell>
        </row>
        <row r="78">
          <cell r="F78">
            <v>2.0999999999999999E-3</v>
          </cell>
        </row>
        <row r="79">
          <cell r="F79">
            <v>0.14779999999999999</v>
          </cell>
        </row>
      </sheetData>
      <sheetData sheetId="2">
        <row r="12">
          <cell r="G12"/>
          <cell r="H12"/>
        </row>
        <row r="13">
          <cell r="G13"/>
          <cell r="H13"/>
        </row>
        <row r="19">
          <cell r="G19"/>
          <cell r="H19"/>
        </row>
        <row r="20">
          <cell r="H20">
            <v>1.4999999999999999E-2</v>
          </cell>
        </row>
        <row r="23">
          <cell r="H23">
            <v>1.2999999999999999E-2</v>
          </cell>
        </row>
        <row r="47">
          <cell r="E47"/>
        </row>
      </sheetData>
      <sheetData sheetId="3"/>
      <sheetData sheetId="4">
        <row r="68">
          <cell r="C68">
            <v>0</v>
          </cell>
        </row>
        <row r="69">
          <cell r="C69">
            <v>0</v>
          </cell>
        </row>
      </sheetData>
      <sheetData sheetId="5"/>
      <sheetData sheetId="6">
        <row r="57">
          <cell r="D57">
            <v>0.1115</v>
          </cell>
        </row>
        <row r="139">
          <cell r="F139">
            <v>0</v>
          </cell>
        </row>
        <row r="140">
          <cell r="F140">
            <v>0</v>
          </cell>
        </row>
        <row r="143">
          <cell r="F143">
            <v>0</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et Correction "/>
      <sheetName val="Table des Taux 2024"/>
      <sheetName val="Masque de Saisie"/>
      <sheetName val="BP Version Janvier 2023"/>
      <sheetName val="BP Format Juillet 2023"/>
      <sheetName val="Feuille de Contrôle "/>
      <sheetName val="Heures Supplémentaires"/>
      <sheetName val="Red. Gen. de Cot. Janv"/>
      <sheetName val="Red. Gen. de  Cot. Mois  Isolé"/>
      <sheetName val="TR Matrice Cotisations "/>
      <sheetName val="Taux Neutre"/>
      <sheetName val="Feuille de Contrôle Vierge "/>
      <sheetName val="TR Matrice Net Imposable"/>
      <sheetName val="Matrice IJSS Maladie"/>
      <sheetName val="Matrice IJSS Maternité"/>
      <sheetName val="Matrice IJSS AT"/>
      <sheetName val="Matrice Val Abs"/>
      <sheetName val="TRAME VIERGE BP JANVIER 2023"/>
      <sheetName val="TRAME VIERGE JUILLET 2023 "/>
    </sheetNames>
    <sheetDataSet>
      <sheetData sheetId="0"/>
      <sheetData sheetId="1">
        <row r="53">
          <cell r="D53">
            <v>11.52</v>
          </cell>
        </row>
        <row r="78">
          <cell r="F78">
            <v>2.0999999999999999E-3</v>
          </cell>
        </row>
        <row r="79">
          <cell r="F79">
            <v>0.14779999999999999</v>
          </cell>
        </row>
      </sheetData>
      <sheetData sheetId="2">
        <row r="12">
          <cell r="G12"/>
          <cell r="H12"/>
        </row>
        <row r="13">
          <cell r="G13"/>
          <cell r="H13"/>
        </row>
        <row r="19">
          <cell r="G19"/>
          <cell r="H19"/>
        </row>
        <row r="20">
          <cell r="H20">
            <v>1.4999999999999999E-2</v>
          </cell>
        </row>
        <row r="47">
          <cell r="E47"/>
        </row>
      </sheetData>
      <sheetData sheetId="3"/>
      <sheetData sheetId="4">
        <row r="68">
          <cell r="C68">
            <v>0</v>
          </cell>
        </row>
        <row r="69">
          <cell r="C69">
            <v>0</v>
          </cell>
        </row>
      </sheetData>
      <sheetData sheetId="5"/>
      <sheetData sheetId="6">
        <row r="57">
          <cell r="D57">
            <v>0.10580000000000001</v>
          </cell>
          <cell r="E57">
            <v>0</v>
          </cell>
        </row>
        <row r="139">
          <cell r="F139">
            <v>0</v>
          </cell>
        </row>
        <row r="140">
          <cell r="F140">
            <v>0</v>
          </cell>
        </row>
        <row r="143">
          <cell r="F143">
            <v>0</v>
          </cell>
        </row>
      </sheetData>
      <sheetData sheetId="7">
        <row r="12">
          <cell r="I12">
            <v>0</v>
          </cell>
        </row>
      </sheetData>
      <sheetData sheetId="8">
        <row r="12">
          <cell r="I12">
            <v>0</v>
          </cell>
        </row>
      </sheetData>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Table des Taux 204"/>
      <sheetName val="Masque de Saisie"/>
      <sheetName val="BP Version Janvier 2023"/>
      <sheetName val="BP Format Juillet 2023"/>
      <sheetName val="Feuille de Contrôle "/>
      <sheetName val="Heures Supplémentaires"/>
      <sheetName val="Red. Gen. de Cot. Janv"/>
      <sheetName val="Red. Gen. de  Cot. Mois  Isolé"/>
      <sheetName val="TR Matrice Cotisations "/>
      <sheetName val="Taux Neutre 2024"/>
      <sheetName val="Feuille de Contrôle Vierge "/>
      <sheetName val="TR Matrice Net Imposable"/>
      <sheetName val="Matrice IJSS Maladie"/>
      <sheetName val="Matrice IJSS Maternité"/>
      <sheetName val="Matrice IJSS AT"/>
      <sheetName val="Matrice Val Abs"/>
      <sheetName val="TRAME VIERGE BP JANVIER 2023"/>
      <sheetName val="TRAME VIERGE JUILLET 2023 "/>
    </sheetNames>
    <sheetDataSet>
      <sheetData sheetId="0"/>
      <sheetData sheetId="1">
        <row r="53">
          <cell r="D53">
            <v>11.52</v>
          </cell>
        </row>
        <row r="78">
          <cell r="F78">
            <v>2.0999999999999999E-3</v>
          </cell>
        </row>
        <row r="79">
          <cell r="F79">
            <v>0.14779999999999999</v>
          </cell>
        </row>
      </sheetData>
      <sheetData sheetId="2">
        <row r="13">
          <cell r="G13"/>
          <cell r="H13">
            <v>2.5000000000000001E-2</v>
          </cell>
        </row>
        <row r="15">
          <cell r="G15"/>
          <cell r="H15"/>
        </row>
        <row r="17">
          <cell r="G17"/>
          <cell r="H17"/>
        </row>
        <row r="19">
          <cell r="G19"/>
          <cell r="H19"/>
        </row>
        <row r="20">
          <cell r="H20">
            <v>1.4999999999999999E-2</v>
          </cell>
        </row>
        <row r="47">
          <cell r="E47"/>
        </row>
        <row r="52">
          <cell r="E52"/>
        </row>
      </sheetData>
      <sheetData sheetId="3"/>
      <sheetData sheetId="4">
        <row r="54">
          <cell r="D54">
            <v>0</v>
          </cell>
          <cell r="E54">
            <v>0</v>
          </cell>
        </row>
        <row r="68">
          <cell r="C68">
            <v>0</v>
          </cell>
        </row>
        <row r="69">
          <cell r="C69">
            <v>0</v>
          </cell>
        </row>
      </sheetData>
      <sheetData sheetId="5"/>
      <sheetData sheetId="6">
        <row r="57">
          <cell r="D57">
            <v>0.11310000000000001</v>
          </cell>
          <cell r="E57">
            <v>0</v>
          </cell>
        </row>
        <row r="139">
          <cell r="F139">
            <v>0</v>
          </cell>
        </row>
        <row r="140">
          <cell r="F140">
            <v>0</v>
          </cell>
        </row>
        <row r="143">
          <cell r="F143">
            <v>0</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Table des Taux 2024"/>
      <sheetName val="Masque de Saisie"/>
      <sheetName val="BP Version Janvier 2023"/>
      <sheetName val="BP Format Juillet 2023"/>
      <sheetName val="Feuille de Contrôle "/>
      <sheetName val="Heures Supplémentaires"/>
      <sheetName val="Red. Gen. de Cot. Janv"/>
      <sheetName val="Red. Gen. de  Cot. Mois  Isolé"/>
      <sheetName val="TR Matrice Cotisations "/>
      <sheetName val="Taux Neutre"/>
      <sheetName val="Feuille de Contrôle Vierge "/>
      <sheetName val="TR Matrice Net Imposable"/>
      <sheetName val="Matrice IJSS Maladie"/>
      <sheetName val="Matrice IJSS Maternité"/>
      <sheetName val="Matrice IJSS AT"/>
      <sheetName val="Matrice Val Abs"/>
      <sheetName val="TRAME VIERGE BP JANVIER 2023"/>
      <sheetName val="TRAME VIERGE JUILLET 2023 "/>
    </sheetNames>
    <sheetDataSet>
      <sheetData sheetId="0">
        <row r="3">
          <cell r="E3">
            <v>15</v>
          </cell>
        </row>
        <row r="26">
          <cell r="C26" t="str">
            <v>Convention Collective Pharmacie IDCC N° 1996 Brochure N° 3052</v>
          </cell>
        </row>
      </sheetData>
      <sheetData sheetId="1">
        <row r="51">
          <cell r="D51">
            <v>3864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Table des Taux 2024"/>
      <sheetName val="Masque de Saisie"/>
      <sheetName val="BP Version Janvier 2023"/>
      <sheetName val="BP Format Juillet 2023"/>
      <sheetName val="Feuille de Contrôle "/>
      <sheetName val="Heures Supplémentaires"/>
      <sheetName val="Red. Gen. de Cot. Janv"/>
      <sheetName val="Red. Gen. de  Cot. Mois  Isolé"/>
      <sheetName val="TR Matrice Cotisations "/>
      <sheetName val="Taux Neutre"/>
      <sheetName val="Feuille de Contrôle Vierge "/>
      <sheetName val="TR Matrice Net Imposable"/>
      <sheetName val="Matrice IJSS Maladie"/>
      <sheetName val="Matrice IJSS Maternité"/>
      <sheetName val="Matrice IJSS AT"/>
      <sheetName val="Matrice Val Abs"/>
      <sheetName val="TRAME VIERGE BP JANVIER 2023"/>
      <sheetName val="TRAME VIERGE JUILLET 2023 "/>
    </sheetNames>
    <sheetDataSet>
      <sheetData sheetId="0"/>
      <sheetData sheetId="1">
        <row r="53">
          <cell r="D53">
            <v>11.52</v>
          </cell>
        </row>
        <row r="78">
          <cell r="F78">
            <v>2.0999999999999999E-3</v>
          </cell>
        </row>
        <row r="79">
          <cell r="E79">
            <v>9.8600000000000007E-2</v>
          </cell>
          <cell r="F79">
            <v>0.14779999999999999</v>
          </cell>
        </row>
      </sheetData>
      <sheetData sheetId="2">
        <row r="15">
          <cell r="G15"/>
          <cell r="H15"/>
        </row>
        <row r="17">
          <cell r="G17"/>
          <cell r="H17"/>
        </row>
        <row r="19">
          <cell r="G19"/>
          <cell r="H19"/>
        </row>
        <row r="20">
          <cell r="H20">
            <v>1.4999999999999999E-2</v>
          </cell>
        </row>
        <row r="47">
          <cell r="E47"/>
        </row>
        <row r="49">
          <cell r="E49"/>
        </row>
        <row r="50">
          <cell r="E50"/>
        </row>
        <row r="51">
          <cell r="E51"/>
        </row>
        <row r="52">
          <cell r="E52"/>
        </row>
      </sheetData>
      <sheetData sheetId="3"/>
      <sheetData sheetId="4">
        <row r="54">
          <cell r="D54">
            <v>0</v>
          </cell>
          <cell r="E54">
            <v>0</v>
          </cell>
        </row>
        <row r="68">
          <cell r="C68">
            <v>0</v>
          </cell>
        </row>
        <row r="69">
          <cell r="C69">
            <v>0</v>
          </cell>
        </row>
      </sheetData>
      <sheetData sheetId="5"/>
      <sheetData sheetId="6">
        <row r="57">
          <cell r="D57">
            <v>0.11310000000000001</v>
          </cell>
          <cell r="E57">
            <v>0</v>
          </cell>
          <cell r="G57">
            <v>0</v>
          </cell>
        </row>
        <row r="139">
          <cell r="F139">
            <v>0</v>
          </cell>
        </row>
        <row r="140">
          <cell r="F140">
            <v>0</v>
          </cell>
        </row>
        <row r="143">
          <cell r="F143">
            <v>0</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Table des Taux 2024"/>
      <sheetName val="Masque de Saisie"/>
      <sheetName val="BP Version Janvier 2023"/>
      <sheetName val="BP Format Juillet 2023"/>
      <sheetName val="Feuille de Contrôle "/>
      <sheetName val="Heures Supplémentaires"/>
      <sheetName val="Red. Gen. de Cot. Janv"/>
      <sheetName val="Red. Gen. de  Cot. Mois  Isolé"/>
      <sheetName val="TR Matrice Cotisations "/>
      <sheetName val="Taux Neutre"/>
      <sheetName val="Feuille de Contrôle Vierge "/>
      <sheetName val="TR Matrice Net Imposable"/>
      <sheetName val="Matrice IJSS Maladie"/>
      <sheetName val="Matrice IJSS Maternité"/>
      <sheetName val="Matrice IJSS AT"/>
      <sheetName val="Matrice Val Abs"/>
      <sheetName val="TRAME VIERGE BP JANVIER 2023"/>
      <sheetName val="TRAME VIERGE JUILLET 2023 "/>
    </sheetNames>
    <sheetDataSet>
      <sheetData sheetId="0"/>
      <sheetData sheetId="1">
        <row r="53">
          <cell r="D53">
            <v>11.52</v>
          </cell>
        </row>
        <row r="79">
          <cell r="E79">
            <v>9.8600000000000007E-2</v>
          </cell>
          <cell r="F79">
            <v>0.14779999999999999</v>
          </cell>
        </row>
      </sheetData>
      <sheetData sheetId="2">
        <row r="15">
          <cell r="G15"/>
          <cell r="H15"/>
        </row>
        <row r="17">
          <cell r="G17"/>
          <cell r="H17"/>
        </row>
        <row r="19">
          <cell r="G19"/>
          <cell r="H19"/>
        </row>
        <row r="20">
          <cell r="H20">
            <v>1.4999999999999999E-2</v>
          </cell>
        </row>
        <row r="23">
          <cell r="H23">
            <v>0.01</v>
          </cell>
        </row>
        <row r="47">
          <cell r="E47"/>
        </row>
        <row r="52">
          <cell r="E52"/>
        </row>
      </sheetData>
      <sheetData sheetId="3"/>
      <sheetData sheetId="4">
        <row r="54">
          <cell r="D54">
            <v>0</v>
          </cell>
          <cell r="E54">
            <v>0</v>
          </cell>
        </row>
        <row r="68">
          <cell r="C68">
            <v>0</v>
          </cell>
        </row>
        <row r="69">
          <cell r="C69">
            <v>0</v>
          </cell>
        </row>
      </sheetData>
      <sheetData sheetId="5"/>
      <sheetData sheetId="6">
        <row r="57">
          <cell r="D57">
            <v>0.11310000000000001</v>
          </cell>
          <cell r="E57">
            <v>0</v>
          </cell>
        </row>
        <row r="139">
          <cell r="F139">
            <v>0</v>
          </cell>
        </row>
        <row r="140">
          <cell r="F140">
            <v>0</v>
          </cell>
        </row>
        <row r="143">
          <cell r="F143">
            <v>0</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Table des Taux 2024"/>
      <sheetName val="Masque de Saisie"/>
      <sheetName val="BP Version Janvier 2023"/>
      <sheetName val="BP Format Juillet 2023"/>
      <sheetName val="Feuille de Contrôle "/>
      <sheetName val="Heures Supplémentaires"/>
      <sheetName val="Red. Gen. de Cot. Janv"/>
      <sheetName val="Red. Gen. de  Cot. Mois  Isolé"/>
      <sheetName val="TR Matrice Cotisations "/>
      <sheetName val="Taux Neutre"/>
      <sheetName val="Feuille de Contrôle Vierge "/>
      <sheetName val="TR Matrice Net Imposable"/>
      <sheetName val="Matrice IJSS Maladie"/>
      <sheetName val="Matrice IJSS Maternité"/>
      <sheetName val="Matrice IJSS AT"/>
      <sheetName val="Matrice Val Abs"/>
      <sheetName val="TRAME VIERGE BP JANVIER 2023"/>
      <sheetName val="TRAME VIERGE JUILLET 2023 "/>
    </sheetNames>
    <sheetDataSet>
      <sheetData sheetId="0"/>
      <sheetData sheetId="1">
        <row r="53">
          <cell r="D53">
            <v>11.52</v>
          </cell>
        </row>
        <row r="78">
          <cell r="F78">
            <v>2.0999999999999999E-3</v>
          </cell>
        </row>
        <row r="79">
          <cell r="F79">
            <v>0.14779999999999999</v>
          </cell>
        </row>
      </sheetData>
      <sheetData sheetId="2">
        <row r="13">
          <cell r="G13"/>
        </row>
        <row r="15">
          <cell r="G15"/>
          <cell r="H15"/>
        </row>
        <row r="17">
          <cell r="G17"/>
          <cell r="H17"/>
        </row>
        <row r="19">
          <cell r="G19"/>
          <cell r="H19"/>
        </row>
        <row r="20">
          <cell r="H20">
            <v>1.4999999999999999E-2</v>
          </cell>
        </row>
        <row r="47">
          <cell r="E47"/>
        </row>
        <row r="52">
          <cell r="E52"/>
        </row>
      </sheetData>
      <sheetData sheetId="3"/>
      <sheetData sheetId="4">
        <row r="54">
          <cell r="D54">
            <v>0</v>
          </cell>
          <cell r="E54">
            <v>0</v>
          </cell>
        </row>
        <row r="68">
          <cell r="C68">
            <v>0</v>
          </cell>
        </row>
        <row r="69">
          <cell r="C69">
            <v>0</v>
          </cell>
        </row>
      </sheetData>
      <sheetData sheetId="5"/>
      <sheetData sheetId="6">
        <row r="57">
          <cell r="D57">
            <v>0.11310000000000001</v>
          </cell>
          <cell r="E57">
            <v>0</v>
          </cell>
        </row>
        <row r="139">
          <cell r="F139">
            <v>0</v>
          </cell>
        </row>
        <row r="140">
          <cell r="F140">
            <v>0</v>
          </cell>
        </row>
        <row r="143">
          <cell r="F143">
            <v>0</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QUELQUES EXPLICATIONS "/>
      <sheetName val="PRESENTATION "/>
      <sheetName val="Table des Taux 2024"/>
      <sheetName val="ENONCE et CORRECTION "/>
      <sheetName val="Masque de Saisie"/>
      <sheetName val="BP Version Janvier 2023"/>
      <sheetName val="BP Format Juillet 2023"/>
      <sheetName val="Feuille de Contrôle "/>
      <sheetName val="Heures Supplémentaires"/>
      <sheetName val="Taux Neutre 2024"/>
      <sheetName val="Red. Gen. de  Cot. Mois  Isolé"/>
      <sheetName val="TR Matrice Cotisations "/>
      <sheetName val="TR Matrice Net Imposable"/>
      <sheetName val="Matrice IJSS Maladie"/>
      <sheetName val="Matrice IJSS Maternité"/>
      <sheetName val="Matrice IJSS AT"/>
      <sheetName val="Matrice Val Abs"/>
      <sheetName val="TRAME VIERGE BP JANVIER 2023"/>
      <sheetName val="TRAME VIERGE JUILLET 2023 "/>
      <sheetName val="Feuille de Contrôle Vierge "/>
      <sheetName val="Red. Gen. de Cot. Janv"/>
    </sheetNames>
    <sheetDataSet>
      <sheetData sheetId="0"/>
      <sheetData sheetId="1"/>
      <sheetData sheetId="2">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78">
          <cell r="F78">
            <v>2.0999999999999999E-3</v>
          </cell>
        </row>
        <row r="79">
          <cell r="E79">
            <v>9.8600000000000007E-2</v>
          </cell>
          <cell r="F79">
            <v>0.14779999999999999</v>
          </cell>
        </row>
      </sheetData>
      <sheetData sheetId="3"/>
      <sheetData sheetId="4">
        <row r="12">
          <cell r="G12"/>
          <cell r="H12"/>
        </row>
        <row r="13">
          <cell r="G13"/>
          <cell r="H13"/>
        </row>
        <row r="19">
          <cell r="G19"/>
          <cell r="H19"/>
        </row>
        <row r="20">
          <cell r="H20">
            <v>1.4999999999999999E-2</v>
          </cell>
        </row>
        <row r="24">
          <cell r="H24">
            <v>3.2000000000000001E-2</v>
          </cell>
        </row>
        <row r="47">
          <cell r="E47"/>
        </row>
        <row r="52">
          <cell r="E52"/>
        </row>
      </sheetData>
      <sheetData sheetId="5"/>
      <sheetData sheetId="6">
        <row r="54">
          <cell r="D54" t="e">
            <v>#REF!</v>
          </cell>
          <cell r="E54" t="e">
            <v>#REF!</v>
          </cell>
        </row>
      </sheetData>
      <sheetData sheetId="7"/>
      <sheetData sheetId="8">
        <row r="57">
          <cell r="D57" t="e">
            <v>#REF!</v>
          </cell>
          <cell r="E57">
            <v>0</v>
          </cell>
          <cell r="G57">
            <v>0</v>
          </cell>
        </row>
        <row r="139">
          <cell r="F139" t="e">
            <v>#REF!</v>
          </cell>
        </row>
        <row r="140">
          <cell r="F140" t="e">
            <v>#REF!</v>
          </cell>
        </row>
        <row r="143">
          <cell r="F143">
            <v>0</v>
          </cell>
        </row>
      </sheetData>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E"/>
      <sheetName val="MASQUE DE SAISIE "/>
      <sheetName val="BP VERSION JANVIER 2023"/>
      <sheetName val="BP FORMAT JUILLET 2023"/>
      <sheetName val="FEUILLE DE CONTRÔLE "/>
      <sheetName val="HEURES SUPPLEMENTAIRES "/>
      <sheetName val="TABLE DES TAUX 2024 "/>
      <sheetName val="RED. GEN. de COT. Janv"/>
      <sheetName val="RED GEN DE COT MOIS ISOLE"/>
      <sheetName val="TAUX NEUTRE "/>
      <sheetName val="TRAME VIERGE BP JANVIER 2023"/>
      <sheetName val="TRAME VIERGE JUILLET 2023 "/>
    </sheetNames>
    <sheetDataSet>
      <sheetData sheetId="0"/>
      <sheetData sheetId="1">
        <row r="15">
          <cell r="G15"/>
          <cell r="H15"/>
        </row>
        <row r="16">
          <cell r="G16"/>
          <cell r="H16"/>
        </row>
        <row r="17">
          <cell r="G17"/>
          <cell r="H17"/>
        </row>
        <row r="18">
          <cell r="H18">
            <v>1.4999999999999999E-2</v>
          </cell>
        </row>
        <row r="22">
          <cell r="H22">
            <v>2.9499999999999998E-2</v>
          </cell>
        </row>
      </sheetData>
      <sheetData sheetId="2"/>
      <sheetData sheetId="3">
        <row r="54">
          <cell r="D54">
            <v>0</v>
          </cell>
          <cell r="E54">
            <v>0</v>
          </cell>
        </row>
        <row r="69">
          <cell r="C69">
            <v>0</v>
          </cell>
        </row>
      </sheetData>
      <sheetData sheetId="4"/>
      <sheetData sheetId="5">
        <row r="57">
          <cell r="E57">
            <v>98.9</v>
          </cell>
          <cell r="G57">
            <v>0</v>
          </cell>
        </row>
        <row r="138">
          <cell r="F138">
            <v>0</v>
          </cell>
        </row>
        <row r="141">
          <cell r="F141">
            <v>98.9</v>
          </cell>
        </row>
      </sheetData>
      <sheetData sheetId="6">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78">
          <cell r="F78">
            <v>2.0999999999999999E-3</v>
          </cell>
        </row>
        <row r="79">
          <cell r="F79">
            <v>0.14779999999999999</v>
          </cell>
        </row>
      </sheetData>
      <sheetData sheetId="7"/>
      <sheetData sheetId="8"/>
      <sheetData sheetId="9">
        <row r="12">
          <cell r="H12">
            <v>0</v>
          </cell>
        </row>
      </sheetData>
      <sheetData sheetId="10"/>
      <sheetData sheetId="1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E"/>
      <sheetName val="MASQUE DE SAISIE "/>
      <sheetName val="BP VERSION JANVIER 2023"/>
      <sheetName val="BP FORMAT JUILLET 2023"/>
      <sheetName val="FEUILLE DE CONTROLE "/>
      <sheetName val="HEURES SUPPLEMENTAIRES "/>
      <sheetName val="RED GEN DE COT MOIS ISOLE"/>
      <sheetName val="RED. GEN. de COT. Janv"/>
      <sheetName val="TABLE DES TAUX 2024 "/>
      <sheetName val="TRAME VIERGE BP JANVIER 2023"/>
      <sheetName val="TAUX NEUTRE "/>
      <sheetName val="TRAME VIERGE JUILLET 2023 "/>
      <sheetName val="calcul HEURES SUPP"/>
    </sheetNames>
    <sheetDataSet>
      <sheetData sheetId="0" refreshError="1"/>
      <sheetData sheetId="1">
        <row r="12">
          <cell r="G12">
            <v>0.01</v>
          </cell>
          <cell r="H12">
            <v>1.4999999999999999E-2</v>
          </cell>
        </row>
        <row r="13">
          <cell r="G13">
            <v>6.6E-3</v>
          </cell>
          <cell r="H13">
            <v>8.5000000000000006E-3</v>
          </cell>
        </row>
        <row r="18">
          <cell r="H18">
            <v>1.4999999999999999E-2</v>
          </cell>
        </row>
        <row r="22">
          <cell r="H22">
            <v>2.9499999999999998E-2</v>
          </cell>
        </row>
      </sheetData>
      <sheetData sheetId="2">
        <row r="38">
          <cell r="G38">
            <v>85.93</v>
          </cell>
        </row>
      </sheetData>
      <sheetData sheetId="3">
        <row r="43">
          <cell r="G43">
            <v>85.93</v>
          </cell>
        </row>
      </sheetData>
      <sheetData sheetId="4" refreshError="1"/>
      <sheetData sheetId="5">
        <row r="57">
          <cell r="D57">
            <v>0.1106</v>
          </cell>
          <cell r="G57">
            <v>0</v>
          </cell>
        </row>
        <row r="136">
          <cell r="F136">
            <v>428.56</v>
          </cell>
        </row>
      </sheetData>
      <sheetData sheetId="6">
        <row r="12">
          <cell r="I12">
            <v>0</v>
          </cell>
        </row>
      </sheetData>
      <sheetData sheetId="7">
        <row r="12">
          <cell r="I12">
            <v>0</v>
          </cell>
        </row>
      </sheetData>
      <sheetData sheetId="8">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78">
          <cell r="F78">
            <v>2.0999999999999999E-3</v>
          </cell>
        </row>
        <row r="79">
          <cell r="F79">
            <v>0.14779999999999999</v>
          </cell>
        </row>
      </sheetData>
      <sheetData sheetId="9" refreshError="1"/>
      <sheetData sheetId="10"/>
      <sheetData sheetId="11" refreshError="1"/>
      <sheetData sheetId="1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E"/>
      <sheetName val="MASQUE DE SAISIE "/>
      <sheetName val="BP VERSION JANVIER 2023"/>
      <sheetName val="TABLE DES TAUX 2024 "/>
      <sheetName val="BP FORMAT JUILLET 2023"/>
      <sheetName val="FEUILLE DE CONTROLE "/>
      <sheetName val="HEURES SUPPLEMENTAIRES "/>
      <sheetName val="TAUX NEUTRE "/>
      <sheetName val="RED. GEN. de COT. Janv"/>
      <sheetName val="RED GEN DE COT MOIS ISOLE"/>
      <sheetName val="TRAME VIERGE BP JANVIER 2023"/>
      <sheetName val="TRAME VIERGE JUILLET 2023 "/>
    </sheetNames>
    <sheetDataSet>
      <sheetData sheetId="0"/>
      <sheetData sheetId="1">
        <row r="15">
          <cell r="G15"/>
          <cell r="H15"/>
        </row>
        <row r="16">
          <cell r="G16"/>
          <cell r="H16"/>
        </row>
        <row r="17">
          <cell r="G17"/>
          <cell r="H17"/>
        </row>
        <row r="18">
          <cell r="H18">
            <v>1.4999999999999999E-2</v>
          </cell>
        </row>
        <row r="22">
          <cell r="H22">
            <v>2.9499999999999998E-2</v>
          </cell>
        </row>
      </sheetData>
      <sheetData sheetId="2"/>
      <sheetData sheetId="3">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66">
          <cell r="D66">
            <v>86.4</v>
          </cell>
        </row>
        <row r="79">
          <cell r="E79">
            <v>9.8600000000000007E-2</v>
          </cell>
          <cell r="F79">
            <v>0.14779999999999999</v>
          </cell>
        </row>
      </sheetData>
      <sheetData sheetId="4">
        <row r="54">
          <cell r="D54">
            <v>0</v>
          </cell>
          <cell r="E54">
            <v>0</v>
          </cell>
        </row>
        <row r="69">
          <cell r="C69">
            <v>0</v>
          </cell>
        </row>
      </sheetData>
      <sheetData sheetId="5"/>
      <sheetData sheetId="6">
        <row r="57">
          <cell r="D57">
            <v>0.11310000000000001</v>
          </cell>
        </row>
        <row r="138">
          <cell r="F138">
            <v>0</v>
          </cell>
        </row>
        <row r="141">
          <cell r="F141">
            <v>309.06</v>
          </cell>
        </row>
      </sheetData>
      <sheetData sheetId="7"/>
      <sheetData sheetId="8"/>
      <sheetData sheetId="9"/>
      <sheetData sheetId="10"/>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E CORRIGE"/>
      <sheetName val="MASQUE DE SAISIE "/>
      <sheetName val="BP VERSION JANVIER 2023"/>
      <sheetName val="BP FORMAT JUILLET 2023"/>
      <sheetName val="FEUILLE DE CONTROLE "/>
      <sheetName val="ESSENTIEL A CONNAITRE "/>
      <sheetName val="HEURES SUPPLEMENTAIRES "/>
      <sheetName val="RED. GEN. de COT. Janv"/>
      <sheetName val="RED GEN DE COT MOIS ISOLE"/>
      <sheetName val="TAUX NEUTRE "/>
      <sheetName val="TABLE DES TAUX 2024 "/>
      <sheetName val="TRAME VIERGE BP JANVIER 2023"/>
      <sheetName val="TRAME VIERGE JUILLET 2023 "/>
    </sheetNames>
    <sheetDataSet>
      <sheetData sheetId="0">
        <row r="57">
          <cell r="E57">
            <v>15.360681818181817</v>
          </cell>
        </row>
      </sheetData>
      <sheetData sheetId="1">
        <row r="12">
          <cell r="G12"/>
          <cell r="H12"/>
        </row>
        <row r="13">
          <cell r="G13"/>
          <cell r="H13"/>
        </row>
        <row r="16">
          <cell r="G16"/>
          <cell r="H16"/>
        </row>
        <row r="17">
          <cell r="G17"/>
          <cell r="H17"/>
        </row>
        <row r="22">
          <cell r="H22">
            <v>2.9499999999999998E-2</v>
          </cell>
        </row>
      </sheetData>
      <sheetData sheetId="2"/>
      <sheetData sheetId="3">
        <row r="54">
          <cell r="D54">
            <v>0</v>
          </cell>
          <cell r="E54">
            <v>0</v>
          </cell>
        </row>
        <row r="69">
          <cell r="C69">
            <v>0</v>
          </cell>
        </row>
      </sheetData>
      <sheetData sheetId="4"/>
      <sheetData sheetId="5"/>
      <sheetData sheetId="6">
        <row r="57">
          <cell r="D57">
            <v>0.11310000000000001</v>
          </cell>
          <cell r="G57">
            <v>0</v>
          </cell>
        </row>
      </sheetData>
      <sheetData sheetId="7"/>
      <sheetData sheetId="8"/>
      <sheetData sheetId="9">
        <row r="12">
          <cell r="H12">
            <v>2.1000000000000001E-2</v>
          </cell>
        </row>
      </sheetData>
      <sheetData sheetId="10">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78">
          <cell r="F78">
            <v>2.0999999999999999E-3</v>
          </cell>
        </row>
        <row r="79">
          <cell r="F79">
            <v>0.14779999999999999</v>
          </cell>
        </row>
      </sheetData>
      <sheetData sheetId="11"/>
      <sheetData sheetId="1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E CORRIGE "/>
      <sheetName val="MASQUE DE SAISIE "/>
      <sheetName val="BP VERSION JANVIER 2023"/>
      <sheetName val="TABLE DES TAUX 2024"/>
      <sheetName val="BP FORMAT JUILLET 2023"/>
      <sheetName val="FEUILLE DE CONTROLE "/>
      <sheetName val="HEURES SUPPLEMENTAIRES "/>
      <sheetName val="TAUX NEUTRE 2024 "/>
      <sheetName val="RED. GEN. de COT. Janv"/>
      <sheetName val="RED GEN DE COT MOIS ISOLE"/>
      <sheetName val="TRAME VIERGE BP JANVIER 2023"/>
      <sheetName val="TRAME VIERGE JUILLET 2023 "/>
    </sheetNames>
    <sheetDataSet>
      <sheetData sheetId="0">
        <row r="85">
          <cell r="G85">
            <v>17.329999999999998</v>
          </cell>
        </row>
        <row r="86">
          <cell r="G86">
            <v>-1.5754545454545452</v>
          </cell>
        </row>
        <row r="92">
          <cell r="K92">
            <v>153.63630078338289</v>
          </cell>
        </row>
      </sheetData>
      <sheetData sheetId="1">
        <row r="15">
          <cell r="G15"/>
          <cell r="H15"/>
        </row>
        <row r="16">
          <cell r="G16"/>
          <cell r="H16"/>
        </row>
        <row r="17">
          <cell r="G17"/>
          <cell r="H17"/>
        </row>
        <row r="18">
          <cell r="H18">
            <v>1.4999999999999999E-2</v>
          </cell>
        </row>
        <row r="22">
          <cell r="H22">
            <v>2.9499999999999998E-2</v>
          </cell>
        </row>
      </sheetData>
      <sheetData sheetId="2"/>
      <sheetData sheetId="3">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1">
          <cell r="D51">
            <v>3864</v>
          </cell>
        </row>
        <row r="53">
          <cell r="D53">
            <v>11.52</v>
          </cell>
        </row>
        <row r="66">
          <cell r="D66">
            <v>86.4</v>
          </cell>
        </row>
      </sheetData>
      <sheetData sheetId="4">
        <row r="54">
          <cell r="D54">
            <v>0</v>
          </cell>
          <cell r="E54">
            <v>0</v>
          </cell>
        </row>
        <row r="69">
          <cell r="C69">
            <v>0</v>
          </cell>
        </row>
      </sheetData>
      <sheetData sheetId="5"/>
      <sheetData sheetId="6">
        <row r="57">
          <cell r="G57">
            <v>0</v>
          </cell>
        </row>
        <row r="138">
          <cell r="F138">
            <v>0</v>
          </cell>
        </row>
      </sheetData>
      <sheetData sheetId="7"/>
      <sheetData sheetId="8"/>
      <sheetData sheetId="9"/>
      <sheetData sheetId="10"/>
      <sheetData sheetId="1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Matrice IJSS Abs"/>
      <sheetName val="Masque de Saisie"/>
      <sheetName val="BP Version Janvier 2023"/>
      <sheetName val="TABLE DES TAUX 2024 "/>
      <sheetName val="BP Format Juillet 2023"/>
      <sheetName val="Feuille de Contrôle"/>
      <sheetName val="Red. Gen. de Cot. Mois Isolé"/>
      <sheetName val="Red. Gen. de Cot. Janv"/>
      <sheetName val="TAUX NEUTRE "/>
      <sheetName val="HEURES SUPPLEMENTAIRES "/>
      <sheetName val="TRAME VIERGE BP JANVIER 2023"/>
      <sheetName val="TRAME VIERGE JUILLET 2023 "/>
      <sheetName val="calcul HEURES SUPP"/>
    </sheetNames>
    <sheetDataSet>
      <sheetData sheetId="0" refreshError="1"/>
      <sheetData sheetId="1" refreshError="1"/>
      <sheetData sheetId="2" refreshError="1"/>
      <sheetData sheetId="3" refreshError="1"/>
      <sheetData sheetId="4" refreshError="1">
        <row r="66">
          <cell r="D66">
            <v>86.4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Correction "/>
      <sheetName val="Masque de Saisie"/>
      <sheetName val="MATRICE IJSS ABSENCE "/>
      <sheetName val="BP VERSION JANVIER 2023"/>
      <sheetName val="TABLE DES TAUX 2024 "/>
      <sheetName val="BP FORMAT JUILLET 2023"/>
      <sheetName val="FEUILLE DE CONTROLE "/>
      <sheetName val="RED. GEN. de COT. Janv"/>
      <sheetName val="RED GEN DE COT MOIS ISOLE"/>
      <sheetName val="HEURES SUPPLEMENTAIRES "/>
      <sheetName val="TAUX NEUTRE "/>
      <sheetName val="TRAME VIERGE BP JANVIER 2023"/>
      <sheetName val="TRAME VIERGE JUILLET 2023 "/>
      <sheetName val="calcul HEURES SUPP"/>
    </sheetNames>
    <sheetDataSet>
      <sheetData sheetId="0">
        <row r="26">
          <cell r="C26">
            <v>3.2000000000000001E-2</v>
          </cell>
        </row>
      </sheetData>
      <sheetData sheetId="1">
        <row r="89">
          <cell r="F89">
            <v>2991.483870967742</v>
          </cell>
        </row>
      </sheetData>
      <sheetData sheetId="2">
        <row r="12">
          <cell r="G12">
            <v>0.01</v>
          </cell>
          <cell r="H12">
            <v>0.02</v>
          </cell>
        </row>
        <row r="13">
          <cell r="G13">
            <v>0.01</v>
          </cell>
          <cell r="H13">
            <v>0.02</v>
          </cell>
        </row>
        <row r="17">
          <cell r="G17"/>
          <cell r="H17"/>
        </row>
        <row r="18">
          <cell r="H18">
            <v>1.4999999999999999E-2</v>
          </cell>
        </row>
        <row r="22">
          <cell r="H22">
            <v>3.2000000000000001E-2</v>
          </cell>
        </row>
        <row r="45">
          <cell r="E45"/>
        </row>
      </sheetData>
      <sheetData sheetId="3"/>
      <sheetData sheetId="4"/>
      <sheetData sheetId="5">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78">
          <cell r="F78">
            <v>2.0999999999999999E-3</v>
          </cell>
        </row>
        <row r="79">
          <cell r="E79">
            <v>9.8600000000000007E-2</v>
          </cell>
          <cell r="F79">
            <v>0.14779999999999999</v>
          </cell>
        </row>
      </sheetData>
      <sheetData sheetId="6">
        <row r="13">
          <cell r="J13">
            <v>2500</v>
          </cell>
        </row>
        <row r="54">
          <cell r="D54">
            <v>0</v>
          </cell>
          <cell r="E54">
            <v>0</v>
          </cell>
        </row>
        <row r="68">
          <cell r="C68">
            <v>0</v>
          </cell>
        </row>
        <row r="69">
          <cell r="C69">
            <v>0</v>
          </cell>
        </row>
      </sheetData>
      <sheetData sheetId="7"/>
      <sheetData sheetId="8"/>
      <sheetData sheetId="9"/>
      <sheetData sheetId="10">
        <row r="57">
          <cell r="D57">
            <v>0.11310000000000001</v>
          </cell>
          <cell r="E57">
            <v>0</v>
          </cell>
          <cell r="G57">
            <v>0</v>
          </cell>
        </row>
        <row r="137">
          <cell r="F137">
            <v>0</v>
          </cell>
        </row>
        <row r="138">
          <cell r="F138">
            <v>0</v>
          </cell>
        </row>
        <row r="141">
          <cell r="F141">
            <v>0</v>
          </cell>
        </row>
      </sheetData>
      <sheetData sheetId="11">
        <row r="12">
          <cell r="H12">
            <v>0</v>
          </cell>
        </row>
      </sheetData>
      <sheetData sheetId="12"/>
      <sheetData sheetId="13"/>
      <sheetData sheetId="14"/>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Correction"/>
      <sheetName val="Masque de Saisie"/>
      <sheetName val="Matrice IJSS Abs"/>
      <sheetName val="BP Version Janvier 2023"/>
      <sheetName val="BP Format Juillet 2023"/>
      <sheetName val="Feuille de Controle "/>
      <sheetName val="Red. Gen. de Cot. Juillet"/>
      <sheetName val="Red. Gen. de Cot. Janv"/>
      <sheetName val="TAUX NEUTRE "/>
      <sheetName val="TABLE DES TAUX 2024 "/>
      <sheetName val="HEURES SUPPLEMENTAIRES "/>
      <sheetName val="TRAME VIERGE BP JANVIER 2023"/>
      <sheetName val="TRAME VIERGE JUILLET 2023 "/>
      <sheetName val="calcul HEURES SUPP"/>
    </sheetNames>
    <sheetDataSet>
      <sheetData sheetId="0"/>
      <sheetData sheetId="1">
        <row r="169">
          <cell r="F169">
            <v>3739.3548387096776</v>
          </cell>
        </row>
      </sheetData>
      <sheetData sheetId="2">
        <row r="12">
          <cell r="G12">
            <v>0.01</v>
          </cell>
          <cell r="H12">
            <v>0.02</v>
          </cell>
        </row>
        <row r="13">
          <cell r="G13">
            <v>0.01</v>
          </cell>
          <cell r="H13">
            <v>0.02</v>
          </cell>
        </row>
        <row r="17">
          <cell r="G17"/>
          <cell r="H17"/>
        </row>
        <row r="18">
          <cell r="H18">
            <v>1.4999999999999999E-2</v>
          </cell>
        </row>
        <row r="22">
          <cell r="H22">
            <v>3.2000000000000001E-2</v>
          </cell>
        </row>
        <row r="45">
          <cell r="E45"/>
        </row>
      </sheetData>
      <sheetData sheetId="3">
        <row r="25">
          <cell r="G25">
            <v>2800</v>
          </cell>
        </row>
        <row r="27">
          <cell r="G27">
            <v>3180.5199000000002</v>
          </cell>
        </row>
        <row r="28">
          <cell r="G28">
            <v>8480.5198999999993</v>
          </cell>
        </row>
        <row r="29">
          <cell r="G29">
            <v>46.468601999999997</v>
          </cell>
        </row>
        <row r="30">
          <cell r="G30">
            <v>9</v>
          </cell>
        </row>
      </sheetData>
      <sheetData sheetId="4"/>
      <sheetData sheetId="5">
        <row r="9">
          <cell r="J9" t="str">
            <v>C</v>
          </cell>
        </row>
        <row r="29">
          <cell r="J29"/>
        </row>
        <row r="54">
          <cell r="D54">
            <v>0</v>
          </cell>
          <cell r="E54">
            <v>0</v>
          </cell>
        </row>
        <row r="68">
          <cell r="C68">
            <v>0</v>
          </cell>
        </row>
        <row r="69">
          <cell r="C69">
            <v>0</v>
          </cell>
        </row>
      </sheetData>
      <sheetData sheetId="6"/>
      <sheetData sheetId="7"/>
      <sheetData sheetId="8"/>
      <sheetData sheetId="9"/>
      <sheetData sheetId="10">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78">
          <cell r="F78">
            <v>2.0999999999999999E-3</v>
          </cell>
        </row>
        <row r="79">
          <cell r="E79">
            <v>9.8600000000000007E-2</v>
          </cell>
          <cell r="F79">
            <v>0.14779999999999999</v>
          </cell>
        </row>
      </sheetData>
      <sheetData sheetId="11">
        <row r="57">
          <cell r="D57">
            <v>0.11310000000000001</v>
          </cell>
          <cell r="E57">
            <v>0</v>
          </cell>
        </row>
        <row r="137">
          <cell r="F137">
            <v>0</v>
          </cell>
        </row>
        <row r="138">
          <cell r="F138">
            <v>0</v>
          </cell>
        </row>
        <row r="141">
          <cell r="F141">
            <v>0</v>
          </cell>
        </row>
      </sheetData>
      <sheetData sheetId="12"/>
      <sheetData sheetId="13"/>
      <sheetData sheetId="14"/>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Correction "/>
      <sheetName val="Masque de Saisie"/>
      <sheetName val="Matrice IJSS Abs"/>
      <sheetName val="BP Version Janvier 2023"/>
      <sheetName val="BP Format Juillet 2023"/>
      <sheetName val="Fiche de Controle "/>
      <sheetName val="Red; Gen de Cot Mois Isolé"/>
      <sheetName val="Red. Gen. de Cot.. Janv"/>
      <sheetName val="TAUX NEUTRE "/>
      <sheetName val="TABLE DES TAUX 2024 "/>
      <sheetName val="HEURES SUPPLEMENTAIRES "/>
      <sheetName val="TRAME VIERGE BP JANVIER 2023"/>
      <sheetName val="TRAME VIERGE JUILLET 2023 "/>
      <sheetName val="calcul HEURES SUPP"/>
    </sheetNames>
    <sheetDataSet>
      <sheetData sheetId="0"/>
      <sheetData sheetId="1">
        <row r="240">
          <cell r="G240">
            <v>3864</v>
          </cell>
        </row>
      </sheetData>
      <sheetData sheetId="2">
        <row r="12">
          <cell r="G12">
            <v>0.01</v>
          </cell>
          <cell r="H12">
            <v>0.02</v>
          </cell>
        </row>
        <row r="13">
          <cell r="G13">
            <v>0.01</v>
          </cell>
          <cell r="H13">
            <v>0.02</v>
          </cell>
        </row>
        <row r="17">
          <cell r="G17"/>
          <cell r="H17"/>
        </row>
        <row r="18">
          <cell r="H18">
            <v>1.4999999999999999E-2</v>
          </cell>
        </row>
        <row r="22">
          <cell r="H22">
            <v>3.2000000000000001E-2</v>
          </cell>
        </row>
        <row r="45">
          <cell r="E45"/>
        </row>
      </sheetData>
      <sheetData sheetId="3"/>
      <sheetData sheetId="4"/>
      <sheetData sheetId="5">
        <row r="54">
          <cell r="D54">
            <v>0</v>
          </cell>
          <cell r="E54">
            <v>0</v>
          </cell>
        </row>
        <row r="68">
          <cell r="C68">
            <v>0</v>
          </cell>
        </row>
        <row r="69">
          <cell r="C69">
            <v>0</v>
          </cell>
        </row>
      </sheetData>
      <sheetData sheetId="6"/>
      <sheetData sheetId="7"/>
      <sheetData sheetId="8"/>
      <sheetData sheetId="9">
        <row r="12">
          <cell r="H12">
            <v>0</v>
          </cell>
        </row>
      </sheetData>
      <sheetData sheetId="10">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78">
          <cell r="F78">
            <v>2.0999999999999999E-3</v>
          </cell>
        </row>
        <row r="79">
          <cell r="E79">
            <v>9.8600000000000007E-2</v>
          </cell>
          <cell r="F79">
            <v>0.14779999999999999</v>
          </cell>
        </row>
      </sheetData>
      <sheetData sheetId="11">
        <row r="57">
          <cell r="D57">
            <v>0.11310000000000001</v>
          </cell>
          <cell r="E57">
            <v>0</v>
          </cell>
          <cell r="G57">
            <v>0</v>
          </cell>
        </row>
        <row r="137">
          <cell r="F137">
            <v>0</v>
          </cell>
        </row>
        <row r="138">
          <cell r="F138">
            <v>0</v>
          </cell>
        </row>
        <row r="141">
          <cell r="F141">
            <v>0</v>
          </cell>
        </row>
      </sheetData>
      <sheetData sheetId="12"/>
      <sheetData sheetId="13"/>
      <sheetData sheetId="14"/>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
      <sheetName val="Correction"/>
      <sheetName val="Masque de Saisie "/>
      <sheetName val="MATRICE IJSS ABSENCE "/>
      <sheetName val="FICHE DE CONTROLE "/>
      <sheetName val="BP VERSION JANVIER 2023"/>
      <sheetName val="BP FORMAT JUILLET 2023"/>
      <sheetName val="RED GEN DE COT MOIS ISOLE"/>
      <sheetName val="RED. GEN. de COT. Janv"/>
      <sheetName val="TAUX NEUTRE "/>
      <sheetName val="TABLE DES TAUX 2024 "/>
      <sheetName val="HEURES SUPPLEMENTAIRES "/>
      <sheetName val="TRAME VIERGE BP JANVIER 2023"/>
      <sheetName val="TRAME VIERGE JUILLET 2023 "/>
      <sheetName val="calcul HEURES SUPP"/>
    </sheetNames>
    <sheetDataSet>
      <sheetData sheetId="0"/>
      <sheetData sheetId="1">
        <row r="240">
          <cell r="G240">
            <v>3864</v>
          </cell>
        </row>
        <row r="244">
          <cell r="F244">
            <v>126.29748681904762</v>
          </cell>
        </row>
      </sheetData>
      <sheetData sheetId="2">
        <row r="12">
          <cell r="G12">
            <v>0.01</v>
          </cell>
          <cell r="H12">
            <v>0.02</v>
          </cell>
        </row>
        <row r="13">
          <cell r="G13">
            <v>0.01</v>
          </cell>
          <cell r="H13">
            <v>0.02</v>
          </cell>
        </row>
        <row r="15">
          <cell r="G15">
            <v>0.01</v>
          </cell>
          <cell r="H15">
            <v>0.02</v>
          </cell>
        </row>
        <row r="17">
          <cell r="G17"/>
          <cell r="H17"/>
        </row>
        <row r="18">
          <cell r="H18">
            <v>1.4999999999999999E-2</v>
          </cell>
        </row>
        <row r="22">
          <cell r="H22">
            <v>3.2000000000000001E-2</v>
          </cell>
        </row>
        <row r="45">
          <cell r="E45"/>
        </row>
      </sheetData>
      <sheetData sheetId="3"/>
      <sheetData sheetId="4"/>
      <sheetData sheetId="5"/>
      <sheetData sheetId="6">
        <row r="54">
          <cell r="D54">
            <v>0</v>
          </cell>
          <cell r="E54">
            <v>0</v>
          </cell>
        </row>
        <row r="68">
          <cell r="C68">
            <v>0</v>
          </cell>
        </row>
        <row r="69">
          <cell r="C69">
            <v>0</v>
          </cell>
        </row>
      </sheetData>
      <sheetData sheetId="7"/>
      <sheetData sheetId="8"/>
      <sheetData sheetId="9"/>
      <sheetData sheetId="10">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66">
          <cell r="D66">
            <v>86.4</v>
          </cell>
        </row>
        <row r="78">
          <cell r="F78">
            <v>2.0999999999999999E-3</v>
          </cell>
        </row>
        <row r="79">
          <cell r="E79">
            <v>9.8600000000000007E-2</v>
          </cell>
          <cell r="F79">
            <v>0.14779999999999999</v>
          </cell>
        </row>
      </sheetData>
      <sheetData sheetId="11">
        <row r="57">
          <cell r="D57">
            <v>0.11310000000000001</v>
          </cell>
          <cell r="E57">
            <v>0</v>
          </cell>
          <cell r="G57">
            <v>0</v>
          </cell>
        </row>
        <row r="137">
          <cell r="F137">
            <v>0</v>
          </cell>
        </row>
        <row r="138">
          <cell r="F138">
            <v>0</v>
          </cell>
        </row>
        <row r="141">
          <cell r="F141">
            <v>0</v>
          </cell>
        </row>
      </sheetData>
      <sheetData sheetId="12"/>
      <sheetData sheetId="13"/>
      <sheetData sheetId="14"/>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E"/>
      <sheetName val="CORRECTION "/>
      <sheetName val="MASQUE DE SAISIE "/>
      <sheetName val="MATRICE IJSS ABSENCE "/>
      <sheetName val="BP VERSION JANVIER 2023"/>
      <sheetName val="BP FORMAT JUILLET 2023"/>
      <sheetName val="FICHE DE CONTROLE "/>
      <sheetName val="RED. GEN. de COT. Janv"/>
      <sheetName val="RED GEN DE COT MOIS ISOLE"/>
      <sheetName val="TAUX NEUTRE "/>
      <sheetName val="TABLE DES TAUX 2023 "/>
      <sheetName val="HEURES SUPPLEMENTAIRES "/>
      <sheetName val="TRAME VIERGE BP JANVIER 2023"/>
      <sheetName val="TRAME VIERGE JUILLET 2023 "/>
      <sheetName val="calcul HEURES SUPP"/>
    </sheetNames>
    <sheetDataSet>
      <sheetData sheetId="0"/>
      <sheetData sheetId="1"/>
      <sheetData sheetId="2"/>
      <sheetData sheetId="3">
        <row r="29">
          <cell r="G29">
            <v>45.900151000000001</v>
          </cell>
        </row>
        <row r="31">
          <cell r="G31">
            <v>367.2</v>
          </cell>
        </row>
        <row r="32">
          <cell r="G32">
            <v>342.6</v>
          </cell>
        </row>
        <row r="33">
          <cell r="G33">
            <v>10.6488</v>
          </cell>
        </row>
        <row r="34">
          <cell r="G34">
            <v>13.9536</v>
          </cell>
        </row>
      </sheetData>
      <sheetData sheetId="4"/>
      <sheetData sheetId="5">
        <row r="13">
          <cell r="J13">
            <v>2500</v>
          </cell>
        </row>
        <row r="33">
          <cell r="J33">
            <v>1729.443743826087</v>
          </cell>
        </row>
        <row r="85">
          <cell r="J85">
            <v>1413.183743826087</v>
          </cell>
        </row>
      </sheetData>
      <sheetData sheetId="6"/>
      <sheetData sheetId="7"/>
      <sheetData sheetId="8"/>
      <sheetData sheetId="9"/>
      <sheetData sheetId="10"/>
      <sheetData sheetId="11"/>
      <sheetData sheetId="12"/>
      <sheetData sheetId="13"/>
      <sheetData sheetId="14"/>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TAUX NEUTRE 2018 "/>
      <sheetName val="PAS "/>
      <sheetName val="PRE CALCUL  "/>
      <sheetName val="SUBROGATION "/>
      <sheetName val="NON SUBROGATION "/>
      <sheetName val="MATRICE PRESENTATION IJS EXAM"/>
      <sheetName val="MALADIE ENONCE"/>
      <sheetName val="MALADIE ENONCE CORRIGE "/>
      <sheetName val="MATRICE 1"/>
      <sheetName val="REDUCTION GENERALE  HYP 5 "/>
      <sheetName val="REDUCTION GENERALE "/>
      <sheetName val="TTAUX 2019 "/>
      <sheetName val="BP 1 202N SUBROG "/>
      <sheetName val="EXERCICE 1 S 202N "/>
      <sheetName val="BP 1 202N NON SUBROG "/>
      <sheetName val="BP 2 202N NON SUBROG "/>
      <sheetName val="BP 2 202N SUBROG "/>
      <sheetName val="BP 3 202N SUBROG "/>
      <sheetName val="BP 3 202N NON SUBRO "/>
      <sheetName val="TAUX NEUTRE 202N "/>
      <sheetName val="BP 4 202N NET HABITUEL  "/>
      <sheetName val="BP 4 202N MAINTIEN DU NET "/>
      <sheetName val="BP HYP 5 "/>
      <sheetName val="SIMUL 1 HYP 5 "/>
      <sheetName val="SIMUL 2 HYP 5 "/>
      <sheetName val="TABLE DES TAUX 2018 "/>
      <sheetName val="TT 2018"/>
    </sheetNames>
    <sheetDataSet>
      <sheetData sheetId="0"/>
      <sheetData sheetId="1"/>
      <sheetData sheetId="2"/>
      <sheetData sheetId="3"/>
      <sheetData sheetId="4"/>
      <sheetData sheetId="5"/>
      <sheetData sheetId="6"/>
      <sheetData sheetId="7"/>
      <sheetData sheetId="8"/>
      <sheetData sheetId="9">
        <row r="29">
          <cell r="G29">
            <v>45.9</v>
          </cell>
        </row>
      </sheetData>
      <sheetData sheetId="10"/>
      <sheetData sheetId="11"/>
      <sheetData sheetId="12"/>
      <sheetData sheetId="13">
        <row r="76">
          <cell r="I76">
            <v>1324.8276190476195</v>
          </cell>
        </row>
      </sheetData>
      <sheetData sheetId="14">
        <row r="12">
          <cell r="J12">
            <v>2500</v>
          </cell>
        </row>
      </sheetData>
      <sheetData sheetId="15"/>
      <sheetData sheetId="16">
        <row r="26">
          <cell r="J26">
            <v>2051.1857142857143</v>
          </cell>
        </row>
      </sheetData>
      <sheetData sheetId="17">
        <row r="76">
          <cell r="I76">
            <v>1657.4757142857143</v>
          </cell>
        </row>
      </sheetData>
      <sheetData sheetId="18">
        <row r="26">
          <cell r="J26">
            <v>2086.9</v>
          </cell>
        </row>
        <row r="76">
          <cell r="I76">
            <v>1702.23</v>
          </cell>
        </row>
      </sheetData>
      <sheetData sheetId="19"/>
      <sheetData sheetId="20"/>
      <sheetData sheetId="21"/>
      <sheetData sheetId="22">
        <row r="26">
          <cell r="J26">
            <v>2022.5208696015807</v>
          </cell>
        </row>
      </sheetData>
      <sheetData sheetId="23"/>
      <sheetData sheetId="24">
        <row r="12">
          <cell r="J12">
            <v>2500</v>
          </cell>
        </row>
      </sheetData>
      <sheetData sheetId="25">
        <row r="67">
          <cell r="I67">
            <v>1711.8271428571431</v>
          </cell>
        </row>
      </sheetData>
      <sheetData sheetId="26"/>
      <sheetData sheetId="27"/>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E "/>
      <sheetName val="CORRECTION "/>
      <sheetName val="NET HABITUEL S "/>
      <sheetName val="BP MAINTIEN DU NET S "/>
      <sheetName val="BP FORMAT JUILLET 2023 S"/>
      <sheetName val="BP VERSION JANVIER 2023 S "/>
      <sheetName val="BP FORMAT JUILLET 2023 T"/>
      <sheetName val="HEURES SUPPLEMENTAIRES "/>
      <sheetName val="MATRICE IJSS ABSENCE"/>
      <sheetName val="MASQUE DE SAISIE "/>
      <sheetName val="TAUX NEUTRE NS "/>
      <sheetName val="TAUX NEUTRE S"/>
      <sheetName val="TABLE DES TAUX 2023 "/>
      <sheetName val="RED. GEN. de COT. Janv"/>
      <sheetName val="RED GEN DE COT MOIS ISOLE"/>
      <sheetName val="TRAME VIERGE BP JANVIER 2023"/>
      <sheetName val="TRAME VIERGE JUILLET 2023 "/>
      <sheetName val="calcul HEURES SUPP"/>
    </sheetNames>
    <sheetDataSet>
      <sheetData sheetId="0" refreshError="1"/>
      <sheetData sheetId="1">
        <row r="46">
          <cell r="I46">
            <v>952.38095238095241</v>
          </cell>
        </row>
      </sheetData>
      <sheetData sheetId="2" refreshError="1"/>
      <sheetData sheetId="3" refreshError="1"/>
      <sheetData sheetId="4">
        <row r="85">
          <cell r="J85">
            <v>1679.4404242746073</v>
          </cell>
        </row>
      </sheetData>
      <sheetData sheetId="5">
        <row r="86">
          <cell r="J86" t="e">
            <v>#REF!</v>
          </cell>
        </row>
      </sheetData>
      <sheetData sheetId="6" refreshError="1"/>
      <sheetData sheetId="7" refreshError="1"/>
      <sheetData sheetId="8">
        <row r="29">
          <cell r="G29">
            <v>45.9</v>
          </cell>
        </row>
      </sheetData>
      <sheetData sheetId="9">
        <row r="41">
          <cell r="E41">
            <v>2500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Correction "/>
      <sheetName val="Matrice IJSS Abs,"/>
      <sheetName val="Masque de Saisie"/>
      <sheetName val="BP Format Juillet 2023"/>
      <sheetName val="Feuille de Contrôle "/>
      <sheetName val="TAUX NEUTRE "/>
      <sheetName val="TABLE DES TAUX 2024 "/>
      <sheetName val="RED GEN DE COT MOIS ISOLE"/>
      <sheetName val="HEURES SUPPLEMENTAIRES "/>
      <sheetName val="TRAME VIERGE BP JANVIER 2023"/>
      <sheetName val="TRAME VIERGE JUILLET 2023 "/>
      <sheetName val="calcul HEURES SUPP"/>
    </sheetNames>
    <sheetDataSet>
      <sheetData sheetId="0"/>
      <sheetData sheetId="1"/>
      <sheetData sheetId="2">
        <row r="31">
          <cell r="G31">
            <v>418.22</v>
          </cell>
        </row>
        <row r="32">
          <cell r="G32">
            <v>390.2</v>
          </cell>
        </row>
      </sheetData>
      <sheetData sheetId="3">
        <row r="12">
          <cell r="G12">
            <v>0.01</v>
          </cell>
          <cell r="H12">
            <v>0.02</v>
          </cell>
        </row>
        <row r="13">
          <cell r="G13">
            <v>0.01</v>
          </cell>
          <cell r="H13">
            <v>0.02</v>
          </cell>
        </row>
        <row r="17">
          <cell r="G17"/>
          <cell r="H17"/>
        </row>
      </sheetData>
      <sheetData sheetId="4">
        <row r="13">
          <cell r="J13">
            <v>2500</v>
          </cell>
        </row>
      </sheetData>
      <sheetData sheetId="5"/>
      <sheetData sheetId="6">
        <row r="12">
          <cell r="H12">
            <v>1.2999999999999999E-2</v>
          </cell>
        </row>
      </sheetData>
      <sheetData sheetId="7">
        <row r="51">
          <cell r="D51">
            <v>3864</v>
          </cell>
        </row>
        <row r="53">
          <cell r="D53">
            <v>11.52</v>
          </cell>
        </row>
        <row r="78">
          <cell r="F78">
            <v>2.0999999999999999E-3</v>
          </cell>
        </row>
        <row r="79">
          <cell r="E79">
            <v>9.8600000000000007E-2</v>
          </cell>
          <cell r="F79">
            <v>0.14779999999999999</v>
          </cell>
        </row>
      </sheetData>
      <sheetData sheetId="8"/>
      <sheetData sheetId="9">
        <row r="57">
          <cell r="D57">
            <v>0.11310000000000001</v>
          </cell>
          <cell r="E57">
            <v>0</v>
          </cell>
          <cell r="G57">
            <v>0</v>
          </cell>
        </row>
        <row r="137">
          <cell r="F137">
            <v>0</v>
          </cell>
        </row>
        <row r="138">
          <cell r="F138">
            <v>0</v>
          </cell>
        </row>
      </sheetData>
      <sheetData sheetId="10"/>
      <sheetData sheetId="11"/>
      <sheetData sheetId="12"/>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E"/>
      <sheetName val="CORRECTION "/>
      <sheetName val="MASQUE DE SAISIE "/>
      <sheetName val="MATRICE IJSS ABSENCE "/>
      <sheetName val="BP VERSION JANVIER 2023"/>
      <sheetName val="BP FORMAT JUILLET 2023"/>
      <sheetName val="FICHE DE CONTROLE "/>
      <sheetName val="RED. GEN. de COT. Janv"/>
      <sheetName val="RED GEN DE COT MOIS ISOLE"/>
      <sheetName val="TAUX NEUTRE "/>
      <sheetName val="TABLE DES TAUX 2023 "/>
      <sheetName val="HEURES SUPPLEMENTAIRES "/>
      <sheetName val="TRAME VIERGE BP JANVIER 2023"/>
      <sheetName val="TRAME VIERGE JUILLET 2023 "/>
      <sheetName val="calcul HEURES SUPP"/>
    </sheetNames>
    <sheetDataSet>
      <sheetData sheetId="0"/>
      <sheetData sheetId="1"/>
      <sheetData sheetId="2"/>
      <sheetData sheetId="3">
        <row r="29">
          <cell r="G29">
            <v>45.900151000000001</v>
          </cell>
        </row>
        <row r="31">
          <cell r="G31">
            <v>367.2</v>
          </cell>
        </row>
        <row r="32">
          <cell r="G32">
            <v>342.6</v>
          </cell>
        </row>
        <row r="33">
          <cell r="G33">
            <v>10.6488</v>
          </cell>
        </row>
        <row r="34">
          <cell r="G34">
            <v>13.9536</v>
          </cell>
        </row>
      </sheetData>
      <sheetData sheetId="4"/>
      <sheetData sheetId="5">
        <row r="13">
          <cell r="J13">
            <v>2500</v>
          </cell>
        </row>
        <row r="33">
          <cell r="J33">
            <v>1729.443743826087</v>
          </cell>
        </row>
        <row r="85">
          <cell r="J85">
            <v>1413.183743826087</v>
          </cell>
        </row>
      </sheetData>
      <sheetData sheetId="6"/>
      <sheetData sheetId="7"/>
      <sheetData sheetId="8"/>
      <sheetData sheetId="9"/>
      <sheetData sheetId="10"/>
      <sheetData sheetId="11"/>
      <sheetData sheetId="12"/>
      <sheetData sheetId="13"/>
      <sheetData sheetId="14"/>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
      <sheetName val="Matrice IJSS Abs"/>
      <sheetName val="Masque de Saisie"/>
      <sheetName val="BP Version Janvier  2023"/>
      <sheetName val="Red. Gen. de Cot. Janv"/>
      <sheetName val="Correction "/>
      <sheetName val="BP Format Juillet  2023"/>
      <sheetName val="Feuille de Contrôle "/>
      <sheetName val="Red. Gen. de  Cot. Mois Isolé"/>
      <sheetName val="TAUX NEUTRE "/>
      <sheetName val="TABLE DES TAUX 2024 "/>
      <sheetName val="HEURES SUPPLEMENTAIRES "/>
      <sheetName val="TRAME VIERGE BP JANVIER 2023"/>
      <sheetName val="TRAME VIERGE JUILLET 2023 "/>
      <sheetName val="calcul HEURES SUPP"/>
    </sheetNames>
    <sheetDataSet>
      <sheetData sheetId="0"/>
      <sheetData sheetId="1">
        <row r="31">
          <cell r="G31">
            <v>418.22</v>
          </cell>
        </row>
        <row r="33">
          <cell r="G33">
            <v>12.12838</v>
          </cell>
        </row>
        <row r="34">
          <cell r="G34">
            <v>15.89236</v>
          </cell>
        </row>
      </sheetData>
      <sheetData sheetId="2">
        <row r="12">
          <cell r="G12">
            <v>0.01</v>
          </cell>
          <cell r="H12">
            <v>0.02</v>
          </cell>
        </row>
        <row r="17">
          <cell r="G17"/>
          <cell r="H17"/>
        </row>
        <row r="22">
          <cell r="H22">
            <v>3.2000000000000001E-2</v>
          </cell>
        </row>
      </sheetData>
      <sheetData sheetId="3">
        <row r="87">
          <cell r="J87">
            <v>1597.5299999999995</v>
          </cell>
        </row>
      </sheetData>
      <sheetData sheetId="4"/>
      <sheetData sheetId="5"/>
      <sheetData sheetId="6">
        <row r="13">
          <cell r="J13">
            <v>2500</v>
          </cell>
        </row>
        <row r="84">
          <cell r="J84">
            <v>1855.86</v>
          </cell>
        </row>
      </sheetData>
      <sheetData sheetId="7"/>
      <sheetData sheetId="8"/>
      <sheetData sheetId="9">
        <row r="12">
          <cell r="H12">
            <v>1.2999999999999999E-2</v>
          </cell>
        </row>
      </sheetData>
      <sheetData sheetId="10">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78">
          <cell r="F78">
            <v>2.0999999999999999E-3</v>
          </cell>
        </row>
        <row r="79">
          <cell r="E79">
            <v>9.8600000000000007E-2</v>
          </cell>
          <cell r="F79">
            <v>0.14779999999999999</v>
          </cell>
        </row>
      </sheetData>
      <sheetData sheetId="11">
        <row r="57">
          <cell r="D57">
            <v>0.11310000000000001</v>
          </cell>
          <cell r="E57">
            <v>0</v>
          </cell>
          <cell r="G57">
            <v>0</v>
          </cell>
        </row>
        <row r="137">
          <cell r="F137">
            <v>0</v>
          </cell>
        </row>
        <row r="138">
          <cell r="F138">
            <v>0</v>
          </cell>
        </row>
      </sheetData>
      <sheetData sheetId="12"/>
      <sheetData sheetId="13"/>
      <sheetData sheetId="14"/>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
      <sheetName val="Matrice IJSS Maladie"/>
      <sheetName val="Masque de Saisie "/>
      <sheetName val="Correction "/>
      <sheetName val="BP Version Janvier 2023"/>
      <sheetName val="BP Format Juillet 2023"/>
      <sheetName val="Heures Supplémentaires "/>
      <sheetName val="RED. GEN. de COT. Janv"/>
      <sheetName val="RED GEN DE COT MOIS ISOLE"/>
      <sheetName val="TAUX NEUTRE "/>
      <sheetName val="TABLE DES TAUX 2024"/>
      <sheetName val="TRAME VIERGE BP JANVIER 2023"/>
      <sheetName val="TRAME VIERGE JUILLET 2023 "/>
      <sheetName val="calcul HEURES SUPP"/>
    </sheetNames>
    <sheetDataSet>
      <sheetData sheetId="0" refreshError="1"/>
      <sheetData sheetId="1">
        <row r="29">
          <cell r="G29">
            <v>46.468601999999997</v>
          </cell>
        </row>
        <row r="31">
          <cell r="G31">
            <v>418.22</v>
          </cell>
        </row>
        <row r="33">
          <cell r="G33">
            <v>12.12838</v>
          </cell>
        </row>
        <row r="34">
          <cell r="G34">
            <v>15.89236</v>
          </cell>
        </row>
      </sheetData>
      <sheetData sheetId="2">
        <row r="4">
          <cell r="G4" t="str">
            <v xml:space="preserve">ATGR </v>
          </cell>
        </row>
        <row r="5">
          <cell r="G5" t="str">
            <v xml:space="preserve">3 Rue Paul Vaillant Couturier 92300 Levallois-Perret </v>
          </cell>
        </row>
        <row r="6">
          <cell r="G6">
            <v>34464426500029</v>
          </cell>
        </row>
        <row r="7">
          <cell r="G7" t="str">
            <v xml:space="preserve">7111C </v>
          </cell>
        </row>
        <row r="12">
          <cell r="G12">
            <v>0.01</v>
          </cell>
          <cell r="H12">
            <v>0.02</v>
          </cell>
        </row>
        <row r="13">
          <cell r="G13">
            <v>0.01</v>
          </cell>
          <cell r="H13">
            <v>0.02</v>
          </cell>
        </row>
        <row r="15">
          <cell r="G15">
            <v>0.01</v>
          </cell>
          <cell r="H15">
            <v>0.02</v>
          </cell>
        </row>
        <row r="16">
          <cell r="G16">
            <v>0.01</v>
          </cell>
          <cell r="H16">
            <v>0.02</v>
          </cell>
        </row>
        <row r="18">
          <cell r="H18">
            <v>1.4999999999999999E-2</v>
          </cell>
        </row>
        <row r="21">
          <cell r="H21">
            <v>1.7999999999999999E-2</v>
          </cell>
        </row>
        <row r="22">
          <cell r="H22">
            <v>2.9499999999999998E-2</v>
          </cell>
        </row>
        <row r="26">
          <cell r="E26" t="str">
            <v xml:space="preserve">MARTINO </v>
          </cell>
        </row>
        <row r="27">
          <cell r="E27" t="str">
            <v xml:space="preserve">Hervé </v>
          </cell>
        </row>
        <row r="28">
          <cell r="E28" t="str">
            <v xml:space="preserve">3 Rue Paul  92700 Colombes </v>
          </cell>
        </row>
        <row r="29">
          <cell r="E29" t="str">
            <v>Responsable  Paie</v>
          </cell>
        </row>
        <row r="30">
          <cell r="E30">
            <v>450</v>
          </cell>
        </row>
        <row r="31">
          <cell r="E31" t="str">
            <v>1.63.11.59.52.55.</v>
          </cell>
        </row>
        <row r="32">
          <cell r="E32" t="str">
            <v>C</v>
          </cell>
        </row>
        <row r="33">
          <cell r="E33">
            <v>2</v>
          </cell>
        </row>
        <row r="47">
          <cell r="E47">
            <v>13</v>
          </cell>
        </row>
        <row r="49">
          <cell r="E49">
            <v>6</v>
          </cell>
        </row>
        <row r="50">
          <cell r="E50">
            <v>43.2</v>
          </cell>
        </row>
      </sheetData>
      <sheetData sheetId="3">
        <row r="348">
          <cell r="I348">
            <v>-359.59</v>
          </cell>
        </row>
      </sheetData>
      <sheetData sheetId="4">
        <row r="78">
          <cell r="J78">
            <v>1685.93</v>
          </cell>
        </row>
      </sheetData>
      <sheetData sheetId="5">
        <row r="27">
          <cell r="J27">
            <v>-92.637142857143076</v>
          </cell>
        </row>
        <row r="33">
          <cell r="J33">
            <v>1632</v>
          </cell>
        </row>
        <row r="53">
          <cell r="D53">
            <v>4.0099999999999997E-2</v>
          </cell>
          <cell r="E53">
            <v>6.0100000000000001E-2</v>
          </cell>
        </row>
        <row r="54">
          <cell r="D54">
            <v>0</v>
          </cell>
          <cell r="E54">
            <v>0</v>
          </cell>
        </row>
        <row r="68">
          <cell r="C68">
            <v>0</v>
          </cell>
        </row>
        <row r="69">
          <cell r="C69">
            <v>0</v>
          </cell>
        </row>
      </sheetData>
      <sheetData sheetId="6">
        <row r="57">
          <cell r="D57">
            <v>0.11310000000000001</v>
          </cell>
          <cell r="E57">
            <v>0</v>
          </cell>
        </row>
        <row r="137">
          <cell r="F137">
            <v>0</v>
          </cell>
        </row>
        <row r="138">
          <cell r="F138">
            <v>0</v>
          </cell>
        </row>
        <row r="141">
          <cell r="F141">
            <v>0</v>
          </cell>
        </row>
      </sheetData>
      <sheetData sheetId="7">
        <row r="12">
          <cell r="I12">
            <v>370.08</v>
          </cell>
        </row>
      </sheetData>
      <sheetData sheetId="8">
        <row r="12">
          <cell r="I12">
            <v>115.06</v>
          </cell>
        </row>
      </sheetData>
      <sheetData sheetId="9">
        <row r="12">
          <cell r="H12">
            <v>0</v>
          </cell>
        </row>
      </sheetData>
      <sheetData sheetId="10">
        <row r="13">
          <cell r="E13">
            <v>4.0500000000000001E-2</v>
          </cell>
        </row>
        <row r="14">
          <cell r="E14">
            <v>2E-3</v>
          </cell>
        </row>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73">
          <cell r="C73">
            <v>4.0099999999999997E-2</v>
          </cell>
          <cell r="D73">
            <v>6.0100000000000001E-2</v>
          </cell>
          <cell r="E73">
            <v>4.1499999999999995E-2</v>
          </cell>
          <cell r="F73">
            <v>6.2199999999999998E-2</v>
          </cell>
        </row>
        <row r="78">
          <cell r="F78">
            <v>2.0999999999999999E-3</v>
          </cell>
        </row>
        <row r="79">
          <cell r="E79">
            <v>9.8600000000000007E-2</v>
          </cell>
          <cell r="F79">
            <v>0.14779999999999999</v>
          </cell>
        </row>
      </sheetData>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Correction "/>
      <sheetName val="Masque de Saisie"/>
      <sheetName val="BP Version Janvier 2023"/>
      <sheetName val="BP Format Juillet 2023"/>
      <sheetName val="Feuille de Contrôle "/>
      <sheetName val="Feuille de Contrôle Vierge "/>
      <sheetName val="Taux Neutre"/>
      <sheetName val="Table des Taux 2024"/>
      <sheetName val="Red. Gen. de Cot. Janv"/>
      <sheetName val="Red. Gen. de  Cot. Mois  Isolé"/>
      <sheetName val="Heures Supplémentaires"/>
      <sheetName val="Matrice Val Abs"/>
      <sheetName val="TRAME VIERGE BP JANVIER 2023"/>
      <sheetName val="TRAME VIERGE JUILLET 2023 "/>
    </sheetNames>
    <sheetDataSet>
      <sheetData sheetId="0"/>
      <sheetData sheetId="1">
        <row r="21">
          <cell r="I21">
            <v>500</v>
          </cell>
        </row>
      </sheetData>
      <sheetData sheetId="2">
        <row r="15">
          <cell r="G15"/>
          <cell r="H15"/>
        </row>
        <row r="17">
          <cell r="G17"/>
          <cell r="H17"/>
        </row>
        <row r="19">
          <cell r="G19"/>
          <cell r="H19"/>
        </row>
        <row r="20">
          <cell r="H20">
            <v>1.4999999999999999E-2</v>
          </cell>
        </row>
        <row r="24">
          <cell r="H24">
            <v>3.2000000000000001E-2</v>
          </cell>
        </row>
        <row r="47">
          <cell r="E47"/>
        </row>
      </sheetData>
      <sheetData sheetId="3"/>
      <sheetData sheetId="4">
        <row r="54">
          <cell r="D54">
            <v>0</v>
          </cell>
          <cell r="E54">
            <v>0</v>
          </cell>
        </row>
        <row r="68">
          <cell r="C68">
            <v>0</v>
          </cell>
        </row>
        <row r="69">
          <cell r="C69">
            <v>0</v>
          </cell>
        </row>
      </sheetData>
      <sheetData sheetId="5"/>
      <sheetData sheetId="6"/>
      <sheetData sheetId="7">
        <row r="12">
          <cell r="H12">
            <v>0</v>
          </cell>
        </row>
      </sheetData>
      <sheetData sheetId="8">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70">
          <cell r="E70">
            <v>3.15E-2</v>
          </cell>
        </row>
        <row r="78">
          <cell r="F78">
            <v>2.0999999999999999E-3</v>
          </cell>
        </row>
        <row r="79">
          <cell r="F79">
            <v>0.14779999999999999</v>
          </cell>
        </row>
      </sheetData>
      <sheetData sheetId="9"/>
      <sheetData sheetId="10"/>
      <sheetData sheetId="11">
        <row r="57">
          <cell r="D57">
            <v>0.11310000000000001</v>
          </cell>
          <cell r="E57">
            <v>0</v>
          </cell>
          <cell r="G57">
            <v>0</v>
          </cell>
        </row>
        <row r="139">
          <cell r="F139">
            <v>0</v>
          </cell>
        </row>
        <row r="140">
          <cell r="F140">
            <v>0</v>
          </cell>
        </row>
        <row r="143">
          <cell r="F143">
            <v>0</v>
          </cell>
        </row>
      </sheetData>
      <sheetData sheetId="12"/>
      <sheetData sheetId="13"/>
      <sheetData sheetId="14"/>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Correction "/>
      <sheetName val="Correction (suite)"/>
      <sheetName val="Masque de Saisie"/>
      <sheetName val="BP Version Janvier 2023"/>
      <sheetName val="Table des Taux 2024"/>
      <sheetName val="BP Format Juillet 2023"/>
      <sheetName val="Feuille de Contrôle "/>
      <sheetName val="Red. Gen. de Cot. Janv"/>
      <sheetName val="Taux Neutre"/>
      <sheetName val="Red. Gen. de  Cot. Mois  Isolé"/>
      <sheetName val="TR Matrice Cotisations "/>
      <sheetName val="Heures Supplémentaires"/>
      <sheetName val="Matrice Val Abs"/>
      <sheetName val="TRAME VIERGE BP JANVIER 2023"/>
      <sheetName val="TRAME VIERGE JUILLET 2023 "/>
    </sheetNames>
    <sheetDataSet>
      <sheetData sheetId="0"/>
      <sheetData sheetId="1"/>
      <sheetData sheetId="2"/>
      <sheetData sheetId="3">
        <row r="12">
          <cell r="G12"/>
          <cell r="H12"/>
        </row>
        <row r="13">
          <cell r="G13"/>
          <cell r="H13"/>
        </row>
        <row r="19">
          <cell r="G19"/>
          <cell r="H19"/>
        </row>
        <row r="20">
          <cell r="H20">
            <v>1.4999999999999999E-2</v>
          </cell>
        </row>
        <row r="24">
          <cell r="H24">
            <v>3.2000000000000001E-2</v>
          </cell>
        </row>
        <row r="47">
          <cell r="E47"/>
        </row>
      </sheetData>
      <sheetData sheetId="4"/>
      <sheetData sheetId="5">
        <row r="26">
          <cell r="E26">
            <v>1E-3</v>
          </cell>
        </row>
        <row r="27">
          <cell r="E27">
            <v>5.0000000000000001E-3</v>
          </cell>
        </row>
        <row r="28">
          <cell r="E28">
            <v>3.2000000000000001E-2</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53">
          <cell r="D53">
            <v>11.52</v>
          </cell>
        </row>
        <row r="78">
          <cell r="F78">
            <v>2.0999999999999999E-3</v>
          </cell>
        </row>
        <row r="79">
          <cell r="E79">
            <v>9.8600000000000007E-2</v>
          </cell>
          <cell r="F79">
            <v>0.14779999999999999</v>
          </cell>
        </row>
      </sheetData>
      <sheetData sheetId="6"/>
      <sheetData sheetId="7"/>
      <sheetData sheetId="8"/>
      <sheetData sheetId="9">
        <row r="12">
          <cell r="H12">
            <v>1.2999999999999999E-2</v>
          </cell>
        </row>
      </sheetData>
      <sheetData sheetId="10"/>
      <sheetData sheetId="11"/>
      <sheetData sheetId="12">
        <row r="57">
          <cell r="D57">
            <v>0.11310000000000001</v>
          </cell>
          <cell r="E57">
            <v>0</v>
          </cell>
          <cell r="G57">
            <v>0</v>
          </cell>
        </row>
        <row r="139">
          <cell r="F139">
            <v>0</v>
          </cell>
        </row>
        <row r="140">
          <cell r="F140">
            <v>0</v>
          </cell>
        </row>
      </sheetData>
      <sheetData sheetId="13"/>
      <sheetData sheetId="14"/>
      <sheetData sheetId="15"/>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L'essentiel "/>
      <sheetName val="Fiche Salarié "/>
      <sheetName val="Fiche Entreprise "/>
      <sheetName val="Frais de Santé et Prévoyance"/>
      <sheetName val="Correction "/>
      <sheetName val="Matrice Calcul Jours "/>
      <sheetName val="Masque de Saisie"/>
      <sheetName val="Correction (addenda)"/>
      <sheetName val="Tableaux de Suivi "/>
      <sheetName val="Cas particulier "/>
      <sheetName val="RED.GEN.de COT. RProg."/>
      <sheetName val="Fiche de  Contrôle "/>
      <sheetName val="BP Version Janvier 2023"/>
      <sheetName val="BP Format Juillet 2023"/>
      <sheetName val="RED. GEN. de COT. Janv"/>
      <sheetName val="RED GEN DE COT MOIS ISOLE"/>
      <sheetName val="TAUX NEUTRE "/>
      <sheetName val="TABLE DES TAUX 2024"/>
      <sheetName val="HEURES SUPPLEMENTAIRES "/>
      <sheetName val="TRAME VIERGE BP JANVIER 2023"/>
      <sheetName val="TRAME VIERGE JUILLET 2023 "/>
      <sheetName val="Matrice IJSS Abs"/>
    </sheetNames>
    <sheetDataSet>
      <sheetData sheetId="0"/>
      <sheetData sheetId="1"/>
      <sheetData sheetId="2"/>
      <sheetData sheetId="3"/>
      <sheetData sheetId="4"/>
      <sheetData sheetId="5">
        <row r="24">
          <cell r="J24">
            <v>2163.5877169999999</v>
          </cell>
          <cell r="K24">
            <v>129.81526301999997</v>
          </cell>
        </row>
      </sheetData>
      <sheetData sheetId="6"/>
      <sheetData sheetId="7">
        <row r="16">
          <cell r="G16"/>
          <cell r="H16"/>
        </row>
        <row r="17">
          <cell r="G17"/>
          <cell r="H17"/>
        </row>
        <row r="18">
          <cell r="G18"/>
          <cell r="H18"/>
        </row>
        <row r="19">
          <cell r="H19">
            <v>1.4999999999999999E-2</v>
          </cell>
        </row>
        <row r="23">
          <cell r="H23">
            <v>6.0000000000000001E-3</v>
          </cell>
        </row>
        <row r="46">
          <cell r="E46"/>
        </row>
        <row r="51">
          <cell r="E51"/>
        </row>
      </sheetData>
      <sheetData sheetId="8"/>
      <sheetData sheetId="9">
        <row r="13">
          <cell r="G13">
            <v>4344.4453122605328</v>
          </cell>
          <cell r="I13">
            <v>0</v>
          </cell>
        </row>
        <row r="31">
          <cell r="I31">
            <v>0</v>
          </cell>
        </row>
        <row r="33">
          <cell r="E33">
            <v>4344.4453122605337</v>
          </cell>
        </row>
        <row r="40">
          <cell r="D40">
            <v>0</v>
          </cell>
        </row>
        <row r="57">
          <cell r="I57">
            <v>0</v>
          </cell>
        </row>
        <row r="69">
          <cell r="J69">
            <v>0</v>
          </cell>
        </row>
      </sheetData>
      <sheetData sheetId="10"/>
      <sheetData sheetId="11"/>
      <sheetData sheetId="12"/>
      <sheetData sheetId="13">
        <row r="10">
          <cell r="B10">
            <v>122.78047619047619</v>
          </cell>
        </row>
        <row r="33">
          <cell r="C33">
            <v>3064.5517241379312</v>
          </cell>
          <cell r="J33">
            <v>4344.4453122605328</v>
          </cell>
        </row>
      </sheetData>
      <sheetData sheetId="14">
        <row r="68">
          <cell r="C68">
            <v>0</v>
          </cell>
        </row>
        <row r="69">
          <cell r="C69">
            <v>0</v>
          </cell>
        </row>
      </sheetData>
      <sheetData sheetId="15"/>
      <sheetData sheetId="16"/>
      <sheetData sheetId="17">
        <row r="12">
          <cell r="H12">
            <v>7.4999999999999997E-2</v>
          </cell>
        </row>
      </sheetData>
      <sheetData sheetId="18">
        <row r="19">
          <cell r="D19">
            <v>3.15E-2</v>
          </cell>
          <cell r="E19">
            <v>4.7199999999999999E-2</v>
          </cell>
        </row>
        <row r="20">
          <cell r="D20">
            <v>8.6400000000000005E-2</v>
          </cell>
          <cell r="E20">
            <v>0.1295</v>
          </cell>
        </row>
        <row r="21">
          <cell r="D21">
            <v>8.6E-3</v>
          </cell>
          <cell r="E21">
            <v>1.29E-2</v>
          </cell>
        </row>
        <row r="22">
          <cell r="D22">
            <v>1.0800000000000001E-2</v>
          </cell>
          <cell r="E22">
            <v>1.6199999999999999E-2</v>
          </cell>
        </row>
        <row r="23">
          <cell r="D23">
            <v>1.4E-3</v>
          </cell>
          <cell r="E23">
            <v>2.0999999999999999E-3</v>
          </cell>
        </row>
        <row r="24">
          <cell r="D24">
            <v>1.4E-3</v>
          </cell>
          <cell r="E24">
            <v>2.0999999999999999E-3</v>
          </cell>
        </row>
        <row r="26">
          <cell r="E26">
            <v>1E-3</v>
          </cell>
        </row>
        <row r="27">
          <cell r="E27">
            <v>5.0000000000000001E-3</v>
          </cell>
        </row>
        <row r="29">
          <cell r="E29">
            <v>3.0000000000000001E-3</v>
          </cell>
        </row>
        <row r="30">
          <cell r="E30">
            <v>0.08</v>
          </cell>
        </row>
        <row r="31">
          <cell r="E31">
            <v>0.2</v>
          </cell>
        </row>
        <row r="32">
          <cell r="E32">
            <v>1.6000000000000001E-4</v>
          </cell>
        </row>
        <row r="33">
          <cell r="E33">
            <v>6.7999999999999996E-3</v>
          </cell>
        </row>
        <row r="34">
          <cell r="E34">
            <v>0.01</v>
          </cell>
        </row>
        <row r="35">
          <cell r="E35">
            <v>5.4999999999999997E-3</v>
          </cell>
        </row>
        <row r="36">
          <cell r="E36">
            <v>4.4999999999999997E-3</v>
          </cell>
        </row>
        <row r="78">
          <cell r="F78">
            <v>2.0999999999999999E-3</v>
          </cell>
        </row>
        <row r="79">
          <cell r="F79">
            <v>0.14779999999999999</v>
          </cell>
        </row>
      </sheetData>
      <sheetData sheetId="19">
        <row r="57">
          <cell r="D57">
            <v>0.11310000000000001</v>
          </cell>
          <cell r="E57">
            <v>0</v>
          </cell>
          <cell r="G57">
            <v>0</v>
          </cell>
        </row>
        <row r="100">
          <cell r="E100">
            <v>3568.495312260533</v>
          </cell>
        </row>
        <row r="137">
          <cell r="F137">
            <v>0</v>
          </cell>
        </row>
        <row r="138">
          <cell r="F138">
            <v>0</v>
          </cell>
        </row>
        <row r="141">
          <cell r="F141">
            <v>0</v>
          </cell>
        </row>
      </sheetData>
      <sheetData sheetId="20"/>
      <sheetData sheetId="21"/>
      <sheetData sheetId="22">
        <row r="31">
          <cell r="G31">
            <v>0</v>
          </cell>
        </row>
        <row r="32">
          <cell r="G32">
            <v>0</v>
          </cell>
        </row>
        <row r="34">
          <cell r="G34">
            <v>0</v>
          </cell>
        </row>
      </sheetData>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4.xml"/><Relationship Id="rId1" Type="http://schemas.openxmlformats.org/officeDocument/2006/relationships/printerSettings" Target="../printerSettings/printerSettings13.bin"/><Relationship Id="rId4" Type="http://schemas.openxmlformats.org/officeDocument/2006/relationships/comments" Target="../comments9.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5.xml"/><Relationship Id="rId1" Type="http://schemas.openxmlformats.org/officeDocument/2006/relationships/printerSettings" Target="../printerSettings/printerSettings17.bin"/><Relationship Id="rId4" Type="http://schemas.openxmlformats.org/officeDocument/2006/relationships/comments" Target="../comments12.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7.xml"/><Relationship Id="rId1" Type="http://schemas.openxmlformats.org/officeDocument/2006/relationships/printerSettings" Target="../printerSettings/printerSettings21.bin"/><Relationship Id="rId4" Type="http://schemas.openxmlformats.org/officeDocument/2006/relationships/comments" Target="../comments15.xml"/></Relationships>
</file>

<file path=xl/worksheets/_rels/sheet22.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8.xml"/><Relationship Id="rId1" Type="http://schemas.openxmlformats.org/officeDocument/2006/relationships/printerSettings" Target="../printerSettings/printerSettings25.bin"/><Relationship Id="rId4" Type="http://schemas.openxmlformats.org/officeDocument/2006/relationships/comments" Target="../comments18.xml"/></Relationships>
</file>

<file path=xl/worksheets/_rels/sheet26.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9.xml"/><Relationship Id="rId1" Type="http://schemas.openxmlformats.org/officeDocument/2006/relationships/printerSettings" Target="../printerSettings/printerSettings29.bin"/><Relationship Id="rId4" Type="http://schemas.openxmlformats.org/officeDocument/2006/relationships/comments" Target="../comments21.xml"/></Relationships>
</file>

<file path=xl/worksheets/_rels/sheet30.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11.xml"/><Relationship Id="rId1" Type="http://schemas.openxmlformats.org/officeDocument/2006/relationships/printerSettings" Target="../printerSettings/printerSettings37.bin"/><Relationship Id="rId4" Type="http://schemas.openxmlformats.org/officeDocument/2006/relationships/comments" Target="../comments27.xml"/></Relationships>
</file>

<file path=xl/worksheets/_rels/sheet38.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12.xml"/><Relationship Id="rId1" Type="http://schemas.openxmlformats.org/officeDocument/2006/relationships/printerSettings" Target="../printerSettings/printerSettings41.bin"/><Relationship Id="rId4" Type="http://schemas.openxmlformats.org/officeDocument/2006/relationships/comments" Target="../comments31.xml"/></Relationships>
</file>

<file path=xl/worksheets/_rels/sheet42.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13.xml"/><Relationship Id="rId1" Type="http://schemas.openxmlformats.org/officeDocument/2006/relationships/printerSettings" Target="../printerSettings/printerSettings45.bin"/><Relationship Id="rId4" Type="http://schemas.openxmlformats.org/officeDocument/2006/relationships/comments" Target="../comments35.xml"/></Relationships>
</file>

<file path=xl/worksheets/_rels/sheet46.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14.xml"/><Relationship Id="rId1" Type="http://schemas.openxmlformats.org/officeDocument/2006/relationships/printerSettings" Target="../printerSettings/printerSettings48.bin"/><Relationship Id="rId4" Type="http://schemas.openxmlformats.org/officeDocument/2006/relationships/comments" Target="../comments38.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15.xml"/><Relationship Id="rId1" Type="http://schemas.openxmlformats.org/officeDocument/2006/relationships/printerSettings" Target="../printerSettings/printerSettings49.bin"/><Relationship Id="rId4" Type="http://schemas.openxmlformats.org/officeDocument/2006/relationships/comments" Target="../comments39.xml"/></Relationships>
</file>

<file path=xl/worksheets/_rels/sheet50.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16.xml"/><Relationship Id="rId1" Type="http://schemas.openxmlformats.org/officeDocument/2006/relationships/printerSettings" Target="../printerSettings/printerSettings52.bin"/><Relationship Id="rId4" Type="http://schemas.openxmlformats.org/officeDocument/2006/relationships/comments" Target="../comments42.xml"/></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17.xml"/><Relationship Id="rId1" Type="http://schemas.openxmlformats.org/officeDocument/2006/relationships/printerSettings" Target="../printerSettings/printerSettings53.bin"/><Relationship Id="rId4" Type="http://schemas.openxmlformats.org/officeDocument/2006/relationships/comments" Target="../comments43.xml"/></Relationships>
</file>

<file path=xl/worksheets/_rels/sheet54.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drawing" Target="../drawings/drawing18.xml"/><Relationship Id="rId7" Type="http://schemas.openxmlformats.org/officeDocument/2006/relationships/comments" Target="../comments46.xml"/><Relationship Id="rId2" Type="http://schemas.openxmlformats.org/officeDocument/2006/relationships/printerSettings" Target="../printerSettings/printerSettings56.bin"/><Relationship Id="rId1" Type="http://schemas.openxmlformats.org/officeDocument/2006/relationships/hyperlink" Target="http://rfpaye.grouperf.com/lien_spad/?base=LEGI&amp;orig=REVUE_RF_FH&amp;code=LEGITEXT000006069577&amp;numero=80%20quinquies&amp;idspad=LEGIARTI000021629283" TargetMode="External"/><Relationship Id="rId6" Type="http://schemas.openxmlformats.org/officeDocument/2006/relationships/image" Target="../media/image3.emf"/><Relationship Id="rId5" Type="http://schemas.openxmlformats.org/officeDocument/2006/relationships/package" Target="../embeddings/Microsoft_Word_Document.docx"/><Relationship Id="rId4" Type="http://schemas.openxmlformats.org/officeDocument/2006/relationships/vmlDrawing" Target="../drawings/vmlDrawing46.v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47.vml"/><Relationship Id="rId2" Type="http://schemas.openxmlformats.org/officeDocument/2006/relationships/drawing" Target="../drawings/drawing19.xml"/><Relationship Id="rId1" Type="http://schemas.openxmlformats.org/officeDocument/2006/relationships/printerSettings" Target="../printerSettings/printerSettings57.bin"/><Relationship Id="rId4" Type="http://schemas.openxmlformats.org/officeDocument/2006/relationships/comments" Target="../comments47.xml"/></Relationships>
</file>

<file path=xl/worksheets/_rels/sheet58.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drawing" Target="../drawings/drawing20.xml"/><Relationship Id="rId7" Type="http://schemas.openxmlformats.org/officeDocument/2006/relationships/comments" Target="../comments50.xml"/><Relationship Id="rId2" Type="http://schemas.openxmlformats.org/officeDocument/2006/relationships/printerSettings" Target="../printerSettings/printerSettings60.bin"/><Relationship Id="rId1" Type="http://schemas.openxmlformats.org/officeDocument/2006/relationships/hyperlink" Target="http://rfpaye.grouperf.com/lien_spad/?base=LEGI&amp;orig=REVUE_RF_FH&amp;code=LEGITEXT000006069577&amp;numero=80%20quinquies&amp;idspad=LEGIARTI000021629283" TargetMode="External"/><Relationship Id="rId6" Type="http://schemas.openxmlformats.org/officeDocument/2006/relationships/image" Target="../media/image4.emf"/><Relationship Id="rId5" Type="http://schemas.openxmlformats.org/officeDocument/2006/relationships/package" Target="../embeddings/Microsoft_Word_Document1.docx"/><Relationship Id="rId4" Type="http://schemas.openxmlformats.org/officeDocument/2006/relationships/vmlDrawing" Target="../drawings/vmlDrawing50.v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21.xml"/><Relationship Id="rId1" Type="http://schemas.openxmlformats.org/officeDocument/2006/relationships/printerSettings" Target="../printerSettings/printerSettings61.bin"/><Relationship Id="rId4" Type="http://schemas.openxmlformats.org/officeDocument/2006/relationships/comments" Target="../comments51.xml"/></Relationships>
</file>

<file path=xl/worksheets/_rels/sheet62.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drawing" Target="../drawings/drawing22.xml"/><Relationship Id="rId7" Type="http://schemas.openxmlformats.org/officeDocument/2006/relationships/comments" Target="../comments54.xml"/><Relationship Id="rId2" Type="http://schemas.openxmlformats.org/officeDocument/2006/relationships/printerSettings" Target="../printerSettings/printerSettings64.bin"/><Relationship Id="rId1" Type="http://schemas.openxmlformats.org/officeDocument/2006/relationships/hyperlink" Target="http://rfpaye.grouperf.com/lien_spad/?base=LEGI&amp;orig=REVUE_RF_FH&amp;code=LEGITEXT000006069577&amp;numero=80%20quinquies&amp;idspad=LEGIARTI000021629283" TargetMode="External"/><Relationship Id="rId6" Type="http://schemas.openxmlformats.org/officeDocument/2006/relationships/image" Target="../media/image5.emf"/><Relationship Id="rId5" Type="http://schemas.openxmlformats.org/officeDocument/2006/relationships/package" Target="../embeddings/Microsoft_Word_Document2.docx"/><Relationship Id="rId4" Type="http://schemas.openxmlformats.org/officeDocument/2006/relationships/vmlDrawing" Target="../drawings/vmlDrawing54.vml"/></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23.xml"/><Relationship Id="rId1" Type="http://schemas.openxmlformats.org/officeDocument/2006/relationships/printerSettings" Target="../printerSettings/printerSettings65.bin"/><Relationship Id="rId4" Type="http://schemas.openxmlformats.org/officeDocument/2006/relationships/comments" Target="../comments55.xml"/></Relationships>
</file>

<file path=xl/worksheets/_rels/sheet66.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58.vml"/><Relationship Id="rId2" Type="http://schemas.openxmlformats.org/officeDocument/2006/relationships/drawing" Target="../drawings/drawing24.xml"/><Relationship Id="rId1" Type="http://schemas.openxmlformats.org/officeDocument/2006/relationships/printerSettings" Target="../printerSettings/printerSettings69.bin"/><Relationship Id="rId4" Type="http://schemas.openxmlformats.org/officeDocument/2006/relationships/comments" Target="../comments58.xml"/></Relationships>
</file>

<file path=xl/worksheets/_rels/sheet7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vmlDrawing" Target="../drawings/vmlDrawing61.vml"/><Relationship Id="rId2" Type="http://schemas.openxmlformats.org/officeDocument/2006/relationships/drawing" Target="../drawings/drawing25.xml"/><Relationship Id="rId1" Type="http://schemas.openxmlformats.org/officeDocument/2006/relationships/printerSettings" Target="../printerSettings/printerSettings72.bin"/><Relationship Id="rId5" Type="http://schemas.openxmlformats.org/officeDocument/2006/relationships/image" Target="../media/image6.emf"/><Relationship Id="rId4" Type="http://schemas.openxmlformats.org/officeDocument/2006/relationships/package" Target="../embeddings/Microsoft_Word_Document3.docx"/></Relationships>
</file>

<file path=xl/worksheets/_rels/sheet73.xml.rels><?xml version="1.0" encoding="UTF-8" standalone="yes"?>
<Relationships xmlns="http://schemas.openxmlformats.org/package/2006/relationships"><Relationship Id="rId3" Type="http://schemas.openxmlformats.org/officeDocument/2006/relationships/vmlDrawing" Target="../drawings/vmlDrawing62.vml"/><Relationship Id="rId2" Type="http://schemas.openxmlformats.org/officeDocument/2006/relationships/drawing" Target="../drawings/drawing26.xml"/><Relationship Id="rId1" Type="http://schemas.openxmlformats.org/officeDocument/2006/relationships/printerSettings" Target="../printerSettings/printerSettings73.bin"/><Relationship Id="rId4" Type="http://schemas.openxmlformats.org/officeDocument/2006/relationships/comments" Target="../comments61.xml"/></Relationships>
</file>

<file path=xl/worksheets/_rels/sheet74.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3.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4.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vmlDrawing" Target="../drawings/vmlDrawing65.vml"/><Relationship Id="rId2" Type="http://schemas.openxmlformats.org/officeDocument/2006/relationships/drawing" Target="../drawings/drawing27.xml"/><Relationship Id="rId1" Type="http://schemas.openxmlformats.org/officeDocument/2006/relationships/printerSettings" Target="../printerSettings/printerSettings76.bin"/><Relationship Id="rId5" Type="http://schemas.openxmlformats.org/officeDocument/2006/relationships/image" Target="../media/image6.emf"/><Relationship Id="rId4" Type="http://schemas.openxmlformats.org/officeDocument/2006/relationships/package" Target="../embeddings/Microsoft_Word_Document4.docx"/></Relationships>
</file>

<file path=xl/worksheets/_rels/sheet77.xml.rels><?xml version="1.0" encoding="UTF-8" standalone="yes"?>
<Relationships xmlns="http://schemas.openxmlformats.org/package/2006/relationships"><Relationship Id="rId3" Type="http://schemas.openxmlformats.org/officeDocument/2006/relationships/vmlDrawing" Target="../drawings/vmlDrawing66.vml"/><Relationship Id="rId2" Type="http://schemas.openxmlformats.org/officeDocument/2006/relationships/drawing" Target="../drawings/drawing28.xml"/><Relationship Id="rId1" Type="http://schemas.openxmlformats.org/officeDocument/2006/relationships/printerSettings" Target="../printerSettings/printerSettings77.bin"/><Relationship Id="rId4" Type="http://schemas.openxmlformats.org/officeDocument/2006/relationships/comments" Target="../comments64.xml"/></Relationships>
</file>

<file path=xl/worksheets/_rels/sheet78.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7.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8.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vmlDrawing" Target="../drawings/vmlDrawing69.vml"/><Relationship Id="rId2" Type="http://schemas.openxmlformats.org/officeDocument/2006/relationships/printerSettings" Target="../printerSettings/printerSettings81.bin"/><Relationship Id="rId1" Type="http://schemas.openxmlformats.org/officeDocument/2006/relationships/hyperlink" Target="http://rfpaye.grouperf.com/lien_spad/?base=LEGI&amp;orig=REVUE_RF_FH&amp;code=LEGITEXT000006069577&amp;numero=80%20quinquies&amp;idspad=LEGIARTI000021629283" TargetMode="External"/><Relationship Id="rId4" Type="http://schemas.openxmlformats.org/officeDocument/2006/relationships/comments" Target="../comments67.xml"/></Relationships>
</file>

<file path=xl/worksheets/_rels/sheet82.xml.rels><?xml version="1.0" encoding="UTF-8" standalone="yes"?>
<Relationships xmlns="http://schemas.openxmlformats.org/package/2006/relationships"><Relationship Id="rId3" Type="http://schemas.openxmlformats.org/officeDocument/2006/relationships/vmlDrawing" Target="../drawings/vmlDrawing70.vml"/><Relationship Id="rId2" Type="http://schemas.openxmlformats.org/officeDocument/2006/relationships/drawing" Target="../drawings/drawing29.xml"/><Relationship Id="rId1" Type="http://schemas.openxmlformats.org/officeDocument/2006/relationships/printerSettings" Target="../printerSettings/printerSettings82.bin"/><Relationship Id="rId4" Type="http://schemas.openxmlformats.org/officeDocument/2006/relationships/comments" Target="../comments68.xml"/></Relationships>
</file>

<file path=xl/worksheets/_rels/sheet83.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71.v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3" Type="http://schemas.openxmlformats.org/officeDocument/2006/relationships/drawing" Target="../drawings/drawing30.xml"/><Relationship Id="rId2" Type="http://schemas.openxmlformats.org/officeDocument/2006/relationships/printerSettings" Target="../printerSettings/printerSettings84.bin"/><Relationship Id="rId1" Type="http://schemas.openxmlformats.org/officeDocument/2006/relationships/hyperlink" Target="http://rfpaye.grouperf.com/lien_spad/?base=LEGI&amp;orig=REVUE_RF_FH&amp;code=LEGITEXT000006069577&amp;numero=80%20quinquies&amp;idspad=LEGIARTI000021629283" TargetMode="External"/><Relationship Id="rId5" Type="http://schemas.openxmlformats.org/officeDocument/2006/relationships/comments" Target="../comments70.xml"/><Relationship Id="rId4" Type="http://schemas.openxmlformats.org/officeDocument/2006/relationships/vmlDrawing" Target="../drawings/vmlDrawing72.vml"/></Relationships>
</file>

<file path=xl/worksheets/_rels/sheet86.xml.rels><?xml version="1.0" encoding="UTF-8" standalone="yes"?>
<Relationships xmlns="http://schemas.openxmlformats.org/package/2006/relationships"><Relationship Id="rId3" Type="http://schemas.openxmlformats.org/officeDocument/2006/relationships/vmlDrawing" Target="../drawings/vmlDrawing73.vml"/><Relationship Id="rId2" Type="http://schemas.openxmlformats.org/officeDocument/2006/relationships/drawing" Target="../drawings/drawing31.xml"/><Relationship Id="rId1" Type="http://schemas.openxmlformats.org/officeDocument/2006/relationships/printerSettings" Target="../printerSettings/printerSettings85.bin"/><Relationship Id="rId4" Type="http://schemas.openxmlformats.org/officeDocument/2006/relationships/comments" Target="../comments71.xml"/></Relationships>
</file>

<file path=xl/worksheets/_rels/sheet87.xml.rels><?xml version="1.0" encoding="UTF-8" standalone="yes"?>
<Relationships xmlns="http://schemas.openxmlformats.org/package/2006/relationships"><Relationship Id="rId3" Type="http://schemas.openxmlformats.org/officeDocument/2006/relationships/vmlDrawing" Target="../drawings/vmlDrawing74.vml"/><Relationship Id="rId2" Type="http://schemas.openxmlformats.org/officeDocument/2006/relationships/printerSettings" Target="../printerSettings/printerSettings86.bin"/><Relationship Id="rId1" Type="http://schemas.openxmlformats.org/officeDocument/2006/relationships/hyperlink" Target="http://rfpaye.grouperf.com/lien_spad/?base=LEGI&amp;orig=REVUE_RF_FH&amp;code=LEGITEXT000006069577&amp;numero=80%20quinquies&amp;idspad=LEGIARTI000021629283" TargetMode="External"/><Relationship Id="rId4" Type="http://schemas.openxmlformats.org/officeDocument/2006/relationships/comments" Target="../comments72.xml"/></Relationships>
</file>

<file path=xl/worksheets/_rels/sheet88.xml.rels><?xml version="1.0" encoding="UTF-8" standalone="yes"?>
<Relationships xmlns="http://schemas.openxmlformats.org/package/2006/relationships"><Relationship Id="rId3" Type="http://schemas.openxmlformats.org/officeDocument/2006/relationships/vmlDrawing" Target="../drawings/vmlDrawing75.vml"/><Relationship Id="rId2" Type="http://schemas.openxmlformats.org/officeDocument/2006/relationships/drawing" Target="../drawings/drawing32.xml"/><Relationship Id="rId1" Type="http://schemas.openxmlformats.org/officeDocument/2006/relationships/printerSettings" Target="../printerSettings/printerSettings87.bin"/><Relationship Id="rId4" Type="http://schemas.openxmlformats.org/officeDocument/2006/relationships/comments" Target="../comments73.xml"/></Relationships>
</file>

<file path=xl/worksheets/_rels/sheet89.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6.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7.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8.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9.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80.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81.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2.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vmlDrawing" Target="../drawings/vmlDrawing83.vml"/><Relationship Id="rId2" Type="http://schemas.openxmlformats.org/officeDocument/2006/relationships/drawing" Target="../drawings/drawing33.xml"/><Relationship Id="rId1" Type="http://schemas.openxmlformats.org/officeDocument/2006/relationships/printerSettings" Target="../printerSettings/printerSettings96.bin"/><Relationship Id="rId6" Type="http://schemas.openxmlformats.org/officeDocument/2006/relationships/comments" Target="../comments81.xml"/><Relationship Id="rId5" Type="http://schemas.openxmlformats.org/officeDocument/2006/relationships/image" Target="../media/image7.emf"/><Relationship Id="rId4" Type="http://schemas.openxmlformats.org/officeDocument/2006/relationships/package" Target="../embeddings/Microsoft_Word_Document5.docx"/></Relationships>
</file>

<file path=xl/worksheets/_rels/sheet98.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4.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5.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vmlDrawing" Target="../drawings/vmlDrawing86.vml"/><Relationship Id="rId2" Type="http://schemas.openxmlformats.org/officeDocument/2006/relationships/drawing" Target="../drawings/drawing34.xml"/><Relationship Id="rId1" Type="http://schemas.openxmlformats.org/officeDocument/2006/relationships/printerSettings" Target="../printerSettings/printerSettings99.bin"/><Relationship Id="rId4" Type="http://schemas.openxmlformats.org/officeDocument/2006/relationships/comments" Target="../comments8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62E256-7CF1-41A0-B190-5CAA93D72863}">
  <dimension ref="B2:G221"/>
  <sheetViews>
    <sheetView zoomScale="88" workbookViewId="0">
      <selection activeCell="A197" sqref="A1:XFD1048576"/>
    </sheetView>
  </sheetViews>
  <sheetFormatPr baseColWidth="10" defaultRowHeight="15.6" x14ac:dyDescent="0.3"/>
  <cols>
    <col min="1" max="1" width="11.5546875" style="206"/>
    <col min="2" max="2" width="17.77734375" style="206" customWidth="1"/>
    <col min="3" max="3" width="40.21875" style="206" bestFit="1" customWidth="1"/>
    <col min="4" max="4" width="11.5546875" style="236"/>
    <col min="5" max="16384" width="11.5546875" style="206"/>
  </cols>
  <sheetData>
    <row r="2" spans="2:7" ht="31.2" customHeight="1" x14ac:dyDescent="0.3">
      <c r="B2" s="997" t="s">
        <v>1864</v>
      </c>
      <c r="C2" s="997"/>
      <c r="D2" s="997"/>
      <c r="E2" s="997"/>
      <c r="F2" s="997"/>
      <c r="G2" s="997"/>
    </row>
    <row r="4" spans="2:7" x14ac:dyDescent="0.3">
      <c r="B4" s="217" t="s">
        <v>288</v>
      </c>
    </row>
    <row r="6" spans="2:7" x14ac:dyDescent="0.3">
      <c r="C6" s="206" t="s">
        <v>162</v>
      </c>
    </row>
    <row r="7" spans="2:7" x14ac:dyDescent="0.3">
      <c r="C7" s="206" t="s">
        <v>289</v>
      </c>
      <c r="D7" s="236">
        <v>10</v>
      </c>
    </row>
    <row r="8" spans="2:7" x14ac:dyDescent="0.3">
      <c r="C8" s="206" t="s">
        <v>200</v>
      </c>
      <c r="D8" s="236">
        <f>'EX 1 BP 1'!J33</f>
        <v>3502</v>
      </c>
    </row>
    <row r="10" spans="2:7" x14ac:dyDescent="0.3">
      <c r="C10" s="206" t="s">
        <v>1925</v>
      </c>
    </row>
    <row r="11" spans="2:7" x14ac:dyDescent="0.3">
      <c r="D11" s="950" t="s">
        <v>1926</v>
      </c>
    </row>
    <row r="12" spans="2:7" x14ac:dyDescent="0.3">
      <c r="D12" s="950" t="s">
        <v>1927</v>
      </c>
    </row>
    <row r="13" spans="2:7" x14ac:dyDescent="0.3">
      <c r="D13" s="950" t="s">
        <v>1928</v>
      </c>
    </row>
    <row r="14" spans="2:7" x14ac:dyDescent="0.3">
      <c r="D14" s="950" t="s">
        <v>1929</v>
      </c>
    </row>
    <row r="16" spans="2:7" x14ac:dyDescent="0.3">
      <c r="B16" s="217" t="s">
        <v>298</v>
      </c>
      <c r="D16" s="206"/>
    </row>
    <row r="17" spans="2:4" x14ac:dyDescent="0.3">
      <c r="B17" s="217"/>
      <c r="D17" s="206"/>
    </row>
    <row r="18" spans="2:4" x14ac:dyDescent="0.3">
      <c r="C18" s="206" t="s">
        <v>162</v>
      </c>
    </row>
    <row r="19" spans="2:4" x14ac:dyDescent="0.3">
      <c r="C19" s="206" t="s">
        <v>299</v>
      </c>
      <c r="D19" s="236">
        <v>100</v>
      </c>
    </row>
    <row r="20" spans="2:4" x14ac:dyDescent="0.3">
      <c r="C20" s="206" t="s">
        <v>300</v>
      </c>
      <c r="D20" s="236">
        <v>5150</v>
      </c>
    </row>
    <row r="21" spans="2:4" x14ac:dyDescent="0.3">
      <c r="C21" s="206" t="s">
        <v>301</v>
      </c>
    </row>
    <row r="22" spans="2:4" x14ac:dyDescent="0.3">
      <c r="C22" s="206" t="s">
        <v>302</v>
      </c>
    </row>
    <row r="24" spans="2:4" x14ac:dyDescent="0.3">
      <c r="C24" s="206" t="s">
        <v>1925</v>
      </c>
    </row>
    <row r="25" spans="2:4" x14ac:dyDescent="0.3">
      <c r="D25" s="950" t="s">
        <v>1954</v>
      </c>
    </row>
    <row r="26" spans="2:4" x14ac:dyDescent="0.3">
      <c r="D26" s="950" t="s">
        <v>1955</v>
      </c>
    </row>
    <row r="27" spans="2:4" x14ac:dyDescent="0.3">
      <c r="D27" s="950" t="s">
        <v>1956</v>
      </c>
    </row>
    <row r="28" spans="2:4" x14ac:dyDescent="0.3">
      <c r="D28" s="950" t="s">
        <v>1957</v>
      </c>
    </row>
    <row r="30" spans="2:4" x14ac:dyDescent="0.3">
      <c r="B30" s="217" t="s">
        <v>323</v>
      </c>
    </row>
    <row r="32" spans="2:4" x14ac:dyDescent="0.3">
      <c r="C32" s="206" t="s">
        <v>162</v>
      </c>
    </row>
    <row r="33" spans="2:4" x14ac:dyDescent="0.3">
      <c r="C33" s="206" t="s">
        <v>163</v>
      </c>
      <c r="D33" s="236">
        <v>270</v>
      </c>
    </row>
    <row r="34" spans="2:4" x14ac:dyDescent="0.3">
      <c r="C34" s="206" t="s">
        <v>339</v>
      </c>
      <c r="D34" s="236">
        <v>7200</v>
      </c>
    </row>
    <row r="35" spans="2:4" x14ac:dyDescent="0.3">
      <c r="C35" s="206" t="s">
        <v>341</v>
      </c>
      <c r="D35" s="236">
        <v>7000</v>
      </c>
    </row>
    <row r="36" spans="2:4" x14ac:dyDescent="0.3">
      <c r="C36" s="206" t="s">
        <v>324</v>
      </c>
    </row>
    <row r="37" spans="2:4" x14ac:dyDescent="0.3">
      <c r="C37" s="206" t="s">
        <v>302</v>
      </c>
    </row>
    <row r="39" spans="2:4" x14ac:dyDescent="0.3">
      <c r="C39" s="206" t="s">
        <v>1925</v>
      </c>
    </row>
    <row r="40" spans="2:4" x14ac:dyDescent="0.3">
      <c r="D40" s="950" t="s">
        <v>1962</v>
      </c>
    </row>
    <row r="41" spans="2:4" x14ac:dyDescent="0.3">
      <c r="D41" s="950" t="s">
        <v>1961</v>
      </c>
    </row>
    <row r="42" spans="2:4" x14ac:dyDescent="0.3">
      <c r="D42" s="950" t="s">
        <v>1960</v>
      </c>
    </row>
    <row r="43" spans="2:4" x14ac:dyDescent="0.3">
      <c r="D43" s="950" t="s">
        <v>1959</v>
      </c>
    </row>
    <row r="45" spans="2:4" x14ac:dyDescent="0.3">
      <c r="B45" s="217" t="s">
        <v>337</v>
      </c>
    </row>
    <row r="47" spans="2:4" x14ac:dyDescent="0.3">
      <c r="C47" s="206" t="s">
        <v>338</v>
      </c>
    </row>
    <row r="48" spans="2:4" x14ac:dyDescent="0.3">
      <c r="C48" s="206" t="s">
        <v>163</v>
      </c>
      <c r="D48" s="236">
        <v>9</v>
      </c>
    </row>
    <row r="49" spans="2:4" x14ac:dyDescent="0.3">
      <c r="C49" s="206" t="s">
        <v>339</v>
      </c>
      <c r="D49" s="236">
        <v>2163.59</v>
      </c>
    </row>
    <row r="50" spans="2:4" x14ac:dyDescent="0.3">
      <c r="C50" s="206" t="s">
        <v>124</v>
      </c>
      <c r="D50" s="242">
        <v>0.03</v>
      </c>
    </row>
    <row r="51" spans="2:4" x14ac:dyDescent="0.3">
      <c r="C51" s="206" t="s">
        <v>324</v>
      </c>
    </row>
    <row r="53" spans="2:4" x14ac:dyDescent="0.3">
      <c r="C53" s="206" t="s">
        <v>1925</v>
      </c>
    </row>
    <row r="54" spans="2:4" x14ac:dyDescent="0.3">
      <c r="D54" s="950" t="s">
        <v>1964</v>
      </c>
    </row>
    <row r="55" spans="2:4" x14ac:dyDescent="0.3">
      <c r="D55" s="950" t="s">
        <v>1965</v>
      </c>
    </row>
    <row r="56" spans="2:4" x14ac:dyDescent="0.3">
      <c r="D56" s="950" t="s">
        <v>1966</v>
      </c>
    </row>
    <row r="57" spans="2:4" x14ac:dyDescent="0.3">
      <c r="D57" s="950" t="s">
        <v>1967</v>
      </c>
    </row>
    <row r="59" spans="2:4" x14ac:dyDescent="0.3">
      <c r="B59" s="217" t="s">
        <v>372</v>
      </c>
    </row>
    <row r="60" spans="2:4" x14ac:dyDescent="0.3">
      <c r="C60" s="206" t="s">
        <v>338</v>
      </c>
    </row>
    <row r="61" spans="2:4" x14ac:dyDescent="0.3">
      <c r="C61" s="206" t="s">
        <v>163</v>
      </c>
      <c r="D61" s="236">
        <v>15</v>
      </c>
    </row>
    <row r="62" spans="2:4" x14ac:dyDescent="0.3">
      <c r="C62" s="206" t="s">
        <v>339</v>
      </c>
      <c r="D62" s="236">
        <f>'EX 5 BP 1 '!J13</f>
        <v>1800</v>
      </c>
    </row>
    <row r="63" spans="2:4" x14ac:dyDescent="0.3">
      <c r="C63" s="206" t="s">
        <v>124</v>
      </c>
      <c r="D63" s="242">
        <v>0.06</v>
      </c>
    </row>
    <row r="64" spans="2:4" x14ac:dyDescent="0.3">
      <c r="D64" s="242"/>
    </row>
    <row r="65" spans="2:4" x14ac:dyDescent="0.3">
      <c r="C65" s="206" t="s">
        <v>1925</v>
      </c>
    </row>
    <row r="66" spans="2:4" x14ac:dyDescent="0.3">
      <c r="D66" s="950" t="s">
        <v>1971</v>
      </c>
    </row>
    <row r="67" spans="2:4" x14ac:dyDescent="0.3">
      <c r="D67" s="950" t="s">
        <v>1972</v>
      </c>
    </row>
    <row r="68" spans="2:4" x14ac:dyDescent="0.3">
      <c r="D68" s="950" t="s">
        <v>1973</v>
      </c>
    </row>
    <row r="69" spans="2:4" x14ac:dyDescent="0.3">
      <c r="D69" s="950" t="s">
        <v>1974</v>
      </c>
    </row>
    <row r="71" spans="2:4" x14ac:dyDescent="0.3">
      <c r="B71" s="217" t="s">
        <v>394</v>
      </c>
    </row>
    <row r="72" spans="2:4" x14ac:dyDescent="0.3">
      <c r="C72" s="206" t="s">
        <v>338</v>
      </c>
    </row>
    <row r="73" spans="2:4" x14ac:dyDescent="0.3">
      <c r="C73" s="206" t="s">
        <v>163</v>
      </c>
      <c r="D73" s="236">
        <v>40</v>
      </c>
    </row>
    <row r="74" spans="2:4" x14ac:dyDescent="0.3">
      <c r="C74" s="206" t="s">
        <v>339</v>
      </c>
      <c r="D74" s="236">
        <f>'EX 6 BP 1'!J13</f>
        <v>2700</v>
      </c>
    </row>
    <row r="75" spans="2:4" x14ac:dyDescent="0.3">
      <c r="C75" s="206" t="s">
        <v>124</v>
      </c>
      <c r="D75" s="242">
        <v>0.06</v>
      </c>
    </row>
    <row r="76" spans="2:4" x14ac:dyDescent="0.3">
      <c r="C76" s="206" t="s">
        <v>301</v>
      </c>
    </row>
    <row r="78" spans="2:4" x14ac:dyDescent="0.3">
      <c r="C78" s="206" t="s">
        <v>1925</v>
      </c>
    </row>
    <row r="79" spans="2:4" x14ac:dyDescent="0.3">
      <c r="D79" s="950" t="s">
        <v>1976</v>
      </c>
    </row>
    <row r="80" spans="2:4" x14ac:dyDescent="0.3">
      <c r="D80" s="950" t="s">
        <v>1977</v>
      </c>
    </row>
    <row r="81" spans="2:5" x14ac:dyDescent="0.3">
      <c r="D81" s="950" t="s">
        <v>1978</v>
      </c>
    </row>
    <row r="82" spans="2:5" x14ac:dyDescent="0.3">
      <c r="D82" s="950" t="s">
        <v>1979</v>
      </c>
    </row>
    <row r="83" spans="2:5" x14ac:dyDescent="0.3">
      <c r="B83" s="217" t="s">
        <v>395</v>
      </c>
    </row>
    <row r="84" spans="2:5" x14ac:dyDescent="0.3">
      <c r="C84" s="206" t="s">
        <v>338</v>
      </c>
    </row>
    <row r="85" spans="2:5" x14ac:dyDescent="0.3">
      <c r="C85" s="206" t="s">
        <v>163</v>
      </c>
      <c r="D85" s="236">
        <v>200</v>
      </c>
    </row>
    <row r="86" spans="2:5" x14ac:dyDescent="0.3">
      <c r="C86" s="206" t="s">
        <v>339</v>
      </c>
      <c r="D86" s="236">
        <f>'EXERCICE 7 ENONCE ET CORRECTION'!E20</f>
        <v>2163.59</v>
      </c>
    </row>
    <row r="87" spans="2:5" x14ac:dyDescent="0.3">
      <c r="C87" s="206" t="s">
        <v>124</v>
      </c>
      <c r="D87" s="242">
        <v>0.03</v>
      </c>
    </row>
    <row r="88" spans="2:5" x14ac:dyDescent="0.3">
      <c r="C88" s="206" t="s">
        <v>301</v>
      </c>
      <c r="D88" s="236" t="s">
        <v>469</v>
      </c>
      <c r="E88" s="206" t="s">
        <v>470</v>
      </c>
    </row>
    <row r="90" spans="2:5" x14ac:dyDescent="0.3">
      <c r="C90" s="206" t="s">
        <v>1925</v>
      </c>
    </row>
    <row r="91" spans="2:5" x14ac:dyDescent="0.3">
      <c r="D91" s="950" t="s">
        <v>1981</v>
      </c>
    </row>
    <row r="92" spans="2:5" x14ac:dyDescent="0.3">
      <c r="D92" s="950" t="s">
        <v>1982</v>
      </c>
    </row>
    <row r="93" spans="2:5" x14ac:dyDescent="0.3">
      <c r="D93" s="950" t="s">
        <v>1983</v>
      </c>
    </row>
    <row r="94" spans="2:5" x14ac:dyDescent="0.3">
      <c r="D94" s="950" t="s">
        <v>1984</v>
      </c>
    </row>
    <row r="96" spans="2:5" x14ac:dyDescent="0.3">
      <c r="B96" s="217" t="s">
        <v>504</v>
      </c>
    </row>
    <row r="97" spans="2:5" x14ac:dyDescent="0.3">
      <c r="C97" s="206" t="s">
        <v>338</v>
      </c>
    </row>
    <row r="98" spans="2:5" x14ac:dyDescent="0.3">
      <c r="C98" s="206" t="s">
        <v>163</v>
      </c>
      <c r="D98" s="236">
        <v>30</v>
      </c>
    </row>
    <row r="99" spans="2:5" x14ac:dyDescent="0.3">
      <c r="C99" s="206" t="s">
        <v>339</v>
      </c>
      <c r="D99" s="236">
        <f>'EX 8 BP 1 '!J13</f>
        <v>3500</v>
      </c>
    </row>
    <row r="100" spans="2:5" x14ac:dyDescent="0.3">
      <c r="C100" s="206" t="s">
        <v>124</v>
      </c>
      <c r="D100" s="242">
        <v>0.03</v>
      </c>
    </row>
    <row r="101" spans="2:5" x14ac:dyDescent="0.3">
      <c r="C101" s="206" t="s">
        <v>301</v>
      </c>
      <c r="D101" s="236" t="s">
        <v>505</v>
      </c>
      <c r="E101" s="206" t="s">
        <v>506</v>
      </c>
    </row>
    <row r="103" spans="2:5" x14ac:dyDescent="0.3">
      <c r="B103" s="217" t="s">
        <v>516</v>
      </c>
    </row>
    <row r="104" spans="2:5" x14ac:dyDescent="0.3">
      <c r="C104" s="206" t="s">
        <v>396</v>
      </c>
    </row>
    <row r="105" spans="2:5" x14ac:dyDescent="0.3">
      <c r="C105" s="206" t="s">
        <v>163</v>
      </c>
      <c r="D105" s="236">
        <v>10</v>
      </c>
    </row>
    <row r="106" spans="2:5" x14ac:dyDescent="0.3">
      <c r="C106" s="206" t="s">
        <v>339</v>
      </c>
      <c r="D106" s="236">
        <v>2000</v>
      </c>
    </row>
    <row r="107" spans="2:5" x14ac:dyDescent="0.3">
      <c r="C107" s="206" t="s">
        <v>517</v>
      </c>
      <c r="D107" s="236">
        <v>100</v>
      </c>
    </row>
    <row r="108" spans="2:5" x14ac:dyDescent="0.3">
      <c r="C108" s="206" t="s">
        <v>518</v>
      </c>
      <c r="D108" s="236">
        <v>6</v>
      </c>
      <c r="E108" s="206" t="s">
        <v>519</v>
      </c>
    </row>
    <row r="111" spans="2:5" x14ac:dyDescent="0.3">
      <c r="B111" s="217" t="s">
        <v>646</v>
      </c>
    </row>
    <row r="112" spans="2:5" x14ac:dyDescent="0.3">
      <c r="C112" s="206" t="s">
        <v>162</v>
      </c>
    </row>
    <row r="113" spans="2:5" x14ac:dyDescent="0.3">
      <c r="C113" s="206" t="s">
        <v>163</v>
      </c>
      <c r="D113" s="236">
        <v>30</v>
      </c>
    </row>
    <row r="114" spans="2:5" x14ac:dyDescent="0.3">
      <c r="C114" s="206" t="s">
        <v>339</v>
      </c>
      <c r="D114" s="236">
        <v>5000</v>
      </c>
    </row>
    <row r="115" spans="2:5" x14ac:dyDescent="0.3">
      <c r="C115" s="206" t="s">
        <v>124</v>
      </c>
      <c r="D115" s="236">
        <v>100</v>
      </c>
    </row>
    <row r="116" spans="2:5" x14ac:dyDescent="0.3">
      <c r="C116" s="206" t="s">
        <v>667</v>
      </c>
      <c r="D116" s="236">
        <v>200</v>
      </c>
    </row>
    <row r="117" spans="2:5" x14ac:dyDescent="0.3">
      <c r="C117" s="206" t="s">
        <v>518</v>
      </c>
      <c r="D117" s="236">
        <v>10</v>
      </c>
      <c r="E117" s="206" t="s">
        <v>685</v>
      </c>
    </row>
    <row r="119" spans="2:5" x14ac:dyDescent="0.3">
      <c r="B119" s="217" t="s">
        <v>713</v>
      </c>
    </row>
    <row r="120" spans="2:5" x14ac:dyDescent="0.3">
      <c r="C120" s="206" t="s">
        <v>714</v>
      </c>
    </row>
    <row r="121" spans="2:5" x14ac:dyDescent="0.3">
      <c r="C121" s="206" t="s">
        <v>163</v>
      </c>
      <c r="D121" s="236">
        <v>300</v>
      </c>
    </row>
    <row r="122" spans="2:5" x14ac:dyDescent="0.3">
      <c r="C122" s="206" t="s">
        <v>339</v>
      </c>
      <c r="D122" s="236">
        <v>2400</v>
      </c>
    </row>
    <row r="123" spans="2:5" x14ac:dyDescent="0.3">
      <c r="C123" s="206" t="s">
        <v>124</v>
      </c>
      <c r="D123" s="236">
        <v>48</v>
      </c>
    </row>
    <row r="124" spans="2:5" x14ac:dyDescent="0.3">
      <c r="C124" s="206" t="s">
        <v>697</v>
      </c>
      <c r="D124" s="236">
        <v>100</v>
      </c>
    </row>
    <row r="125" spans="2:5" x14ac:dyDescent="0.3">
      <c r="C125" s="206" t="s">
        <v>518</v>
      </c>
      <c r="D125" s="236">
        <v>15</v>
      </c>
      <c r="E125" s="206" t="s">
        <v>685</v>
      </c>
    </row>
    <row r="127" spans="2:5" x14ac:dyDescent="0.3">
      <c r="B127" s="217" t="s">
        <v>773</v>
      </c>
    </row>
    <row r="128" spans="2:5" x14ac:dyDescent="0.3">
      <c r="C128" s="206" t="s">
        <v>162</v>
      </c>
    </row>
    <row r="129" spans="2:5" x14ac:dyDescent="0.3">
      <c r="C129" s="206" t="s">
        <v>163</v>
      </c>
      <c r="D129" s="236">
        <v>30</v>
      </c>
    </row>
    <row r="130" spans="2:5" x14ac:dyDescent="0.3">
      <c r="C130" s="206" t="s">
        <v>339</v>
      </c>
      <c r="D130" s="236">
        <v>3500</v>
      </c>
      <c r="E130" s="206" t="s">
        <v>774</v>
      </c>
    </row>
    <row r="131" spans="2:5" x14ac:dyDescent="0.3">
      <c r="C131" s="206" t="s">
        <v>775</v>
      </c>
    </row>
    <row r="132" spans="2:5" x14ac:dyDescent="0.3">
      <c r="C132" s="206" t="s">
        <v>776</v>
      </c>
    </row>
    <row r="134" spans="2:5" x14ac:dyDescent="0.3">
      <c r="B134" s="217" t="s">
        <v>1010</v>
      </c>
    </row>
    <row r="135" spans="2:5" x14ac:dyDescent="0.3">
      <c r="C135" s="206" t="s">
        <v>396</v>
      </c>
    </row>
    <row r="136" spans="2:5" x14ac:dyDescent="0.3">
      <c r="C136" s="206" t="s">
        <v>163</v>
      </c>
      <c r="D136" s="236">
        <v>40</v>
      </c>
    </row>
    <row r="137" spans="2:5" x14ac:dyDescent="0.3">
      <c r="C137" s="206" t="s">
        <v>339</v>
      </c>
      <c r="D137" s="236">
        <v>2100</v>
      </c>
      <c r="E137" s="206" t="s">
        <v>1011</v>
      </c>
    </row>
    <row r="138" spans="2:5" x14ac:dyDescent="0.3">
      <c r="C138" s="206" t="s">
        <v>1012</v>
      </c>
    </row>
    <row r="139" spans="2:5" x14ac:dyDescent="0.3">
      <c r="C139" s="206" t="s">
        <v>776</v>
      </c>
    </row>
    <row r="141" spans="2:5" x14ac:dyDescent="0.3">
      <c r="B141" s="217" t="s">
        <v>1013</v>
      </c>
    </row>
    <row r="142" spans="2:5" x14ac:dyDescent="0.3">
      <c r="C142" s="206" t="s">
        <v>162</v>
      </c>
    </row>
    <row r="143" spans="2:5" x14ac:dyDescent="0.3">
      <c r="C143" s="206" t="s">
        <v>163</v>
      </c>
      <c r="D143" s="236">
        <v>50</v>
      </c>
    </row>
    <row r="144" spans="2:5" x14ac:dyDescent="0.3">
      <c r="C144" s="206" t="s">
        <v>339</v>
      </c>
      <c r="D144" s="236">
        <v>2500</v>
      </c>
      <c r="E144" s="206" t="s">
        <v>1022</v>
      </c>
    </row>
    <row r="145" spans="2:5" x14ac:dyDescent="0.3">
      <c r="C145" s="206" t="s">
        <v>1023</v>
      </c>
    </row>
    <row r="146" spans="2:5" x14ac:dyDescent="0.3">
      <c r="C146" s="206" t="s">
        <v>1025</v>
      </c>
    </row>
    <row r="147" spans="2:5" x14ac:dyDescent="0.3">
      <c r="C147" s="218" t="s">
        <v>1024</v>
      </c>
    </row>
    <row r="149" spans="2:5" x14ac:dyDescent="0.3">
      <c r="B149" s="217" t="s">
        <v>1026</v>
      </c>
    </row>
    <row r="150" spans="2:5" x14ac:dyDescent="0.3">
      <c r="C150" s="206" t="s">
        <v>162</v>
      </c>
    </row>
    <row r="151" spans="2:5" x14ac:dyDescent="0.3">
      <c r="C151" s="206" t="s">
        <v>163</v>
      </c>
      <c r="D151" s="236">
        <v>50</v>
      </c>
    </row>
    <row r="152" spans="2:5" x14ac:dyDescent="0.3">
      <c r="C152" s="206" t="s">
        <v>339</v>
      </c>
      <c r="D152" s="236">
        <v>2500</v>
      </c>
      <c r="E152" s="206" t="s">
        <v>1022</v>
      </c>
    </row>
    <row r="153" spans="2:5" x14ac:dyDescent="0.3">
      <c r="C153" s="206" t="s">
        <v>1023</v>
      </c>
    </row>
    <row r="154" spans="2:5" x14ac:dyDescent="0.3">
      <c r="C154" s="206" t="s">
        <v>1025</v>
      </c>
    </row>
    <row r="155" spans="2:5" x14ac:dyDescent="0.3">
      <c r="C155" s="218" t="s">
        <v>1027</v>
      </c>
    </row>
    <row r="157" spans="2:5" x14ac:dyDescent="0.3">
      <c r="B157" s="217" t="s">
        <v>1030</v>
      </c>
      <c r="C157" s="206" t="s">
        <v>162</v>
      </c>
    </row>
    <row r="158" spans="2:5" x14ac:dyDescent="0.3">
      <c r="C158" s="206" t="s">
        <v>163</v>
      </c>
      <c r="D158" s="236">
        <v>50</v>
      </c>
    </row>
    <row r="159" spans="2:5" x14ac:dyDescent="0.3">
      <c r="C159" s="206" t="s">
        <v>339</v>
      </c>
      <c r="D159" s="236">
        <v>2500</v>
      </c>
      <c r="E159" s="206" t="s">
        <v>1022</v>
      </c>
    </row>
    <row r="160" spans="2:5" x14ac:dyDescent="0.3">
      <c r="C160" s="206" t="s">
        <v>1023</v>
      </c>
    </row>
    <row r="161" spans="2:5" x14ac:dyDescent="0.3">
      <c r="C161" s="206" t="s">
        <v>1280</v>
      </c>
    </row>
    <row r="162" spans="2:5" x14ac:dyDescent="0.3">
      <c r="C162" s="218" t="s">
        <v>1024</v>
      </c>
    </row>
    <row r="164" spans="2:5" x14ac:dyDescent="0.3">
      <c r="B164" s="217" t="s">
        <v>1076</v>
      </c>
      <c r="C164" s="206" t="s">
        <v>162</v>
      </c>
    </row>
    <row r="165" spans="2:5" x14ac:dyDescent="0.3">
      <c r="C165" s="206" t="s">
        <v>163</v>
      </c>
      <c r="D165" s="236">
        <v>50</v>
      </c>
    </row>
    <row r="166" spans="2:5" x14ac:dyDescent="0.3">
      <c r="C166" s="206" t="s">
        <v>339</v>
      </c>
      <c r="D166" s="236">
        <v>2500</v>
      </c>
      <c r="E166" s="206" t="s">
        <v>1022</v>
      </c>
    </row>
    <row r="167" spans="2:5" x14ac:dyDescent="0.3">
      <c r="C167" s="206" t="s">
        <v>1023</v>
      </c>
    </row>
    <row r="168" spans="2:5" x14ac:dyDescent="0.3">
      <c r="C168" s="206" t="s">
        <v>1280</v>
      </c>
    </row>
    <row r="169" spans="2:5" x14ac:dyDescent="0.3">
      <c r="C169" s="218" t="s">
        <v>1027</v>
      </c>
    </row>
    <row r="171" spans="2:5" x14ac:dyDescent="0.3">
      <c r="B171" s="217" t="s">
        <v>1078</v>
      </c>
      <c r="C171" s="206" t="s">
        <v>162</v>
      </c>
    </row>
    <row r="172" spans="2:5" x14ac:dyDescent="0.3">
      <c r="C172" s="206" t="s">
        <v>163</v>
      </c>
      <c r="D172" s="236">
        <v>50</v>
      </c>
    </row>
    <row r="173" spans="2:5" x14ac:dyDescent="0.3">
      <c r="C173" s="206" t="s">
        <v>339</v>
      </c>
      <c r="D173" s="236">
        <v>2500</v>
      </c>
      <c r="E173" s="206" t="s">
        <v>1022</v>
      </c>
    </row>
    <row r="174" spans="2:5" x14ac:dyDescent="0.3">
      <c r="C174" s="206" t="s">
        <v>1023</v>
      </c>
    </row>
    <row r="175" spans="2:5" x14ac:dyDescent="0.3">
      <c r="C175" s="206" t="s">
        <v>1077</v>
      </c>
    </row>
    <row r="176" spans="2:5" x14ac:dyDescent="0.3">
      <c r="C176" s="218" t="s">
        <v>1024</v>
      </c>
    </row>
    <row r="178" spans="2:5" x14ac:dyDescent="0.3">
      <c r="B178" s="217" t="s">
        <v>1079</v>
      </c>
      <c r="C178" s="206" t="s">
        <v>162</v>
      </c>
    </row>
    <row r="179" spans="2:5" x14ac:dyDescent="0.3">
      <c r="C179" s="206" t="s">
        <v>163</v>
      </c>
      <c r="D179" s="236">
        <v>50</v>
      </c>
    </row>
    <row r="180" spans="2:5" x14ac:dyDescent="0.3">
      <c r="C180" s="206" t="s">
        <v>339</v>
      </c>
      <c r="D180" s="236">
        <v>2500</v>
      </c>
      <c r="E180" s="206" t="s">
        <v>1022</v>
      </c>
    </row>
    <row r="181" spans="2:5" x14ac:dyDescent="0.3">
      <c r="C181" s="206" t="s">
        <v>1023</v>
      </c>
    </row>
    <row r="182" spans="2:5" x14ac:dyDescent="0.3">
      <c r="C182" s="206" t="s">
        <v>1077</v>
      </c>
    </row>
    <row r="183" spans="2:5" x14ac:dyDescent="0.3">
      <c r="C183" s="218" t="s">
        <v>1027</v>
      </c>
    </row>
    <row r="185" spans="2:5" x14ac:dyDescent="0.3">
      <c r="B185" s="217" t="s">
        <v>1080</v>
      </c>
      <c r="C185" s="206" t="s">
        <v>162</v>
      </c>
    </row>
    <row r="186" spans="2:5" x14ac:dyDescent="0.3">
      <c r="C186" s="206" t="s">
        <v>163</v>
      </c>
      <c r="D186" s="236">
        <v>50</v>
      </c>
    </row>
    <row r="187" spans="2:5" x14ac:dyDescent="0.3">
      <c r="C187" s="206" t="s">
        <v>339</v>
      </c>
      <c r="D187" s="236">
        <v>2500</v>
      </c>
      <c r="E187" s="206" t="s">
        <v>1022</v>
      </c>
    </row>
    <row r="188" spans="2:5" x14ac:dyDescent="0.3">
      <c r="C188" s="206" t="s">
        <v>1023</v>
      </c>
    </row>
    <row r="189" spans="2:5" x14ac:dyDescent="0.3">
      <c r="C189" s="206" t="s">
        <v>1281</v>
      </c>
    </row>
    <row r="190" spans="2:5" x14ac:dyDescent="0.3">
      <c r="C190" s="218" t="s">
        <v>1027</v>
      </c>
    </row>
    <row r="192" spans="2:5" x14ac:dyDescent="0.3">
      <c r="B192" s="217" t="s">
        <v>1081</v>
      </c>
      <c r="C192" s="206" t="s">
        <v>162</v>
      </c>
    </row>
    <row r="193" spans="2:5" x14ac:dyDescent="0.3">
      <c r="C193" s="206" t="s">
        <v>163</v>
      </c>
      <c r="D193" s="236">
        <v>50</v>
      </c>
    </row>
    <row r="194" spans="2:5" x14ac:dyDescent="0.3">
      <c r="C194" s="206" t="s">
        <v>339</v>
      </c>
      <c r="D194" s="236">
        <v>2500</v>
      </c>
      <c r="E194" s="206" t="s">
        <v>1022</v>
      </c>
    </row>
    <row r="195" spans="2:5" x14ac:dyDescent="0.3">
      <c r="C195" s="206" t="s">
        <v>1023</v>
      </c>
    </row>
    <row r="196" spans="2:5" x14ac:dyDescent="0.3">
      <c r="C196" s="206" t="s">
        <v>1282</v>
      </c>
    </row>
    <row r="197" spans="2:5" x14ac:dyDescent="0.3">
      <c r="C197" s="218" t="s">
        <v>1027</v>
      </c>
    </row>
    <row r="199" spans="2:5" x14ac:dyDescent="0.3">
      <c r="B199" s="217" t="s">
        <v>1082</v>
      </c>
      <c r="C199" s="206" t="s">
        <v>162</v>
      </c>
    </row>
    <row r="200" spans="2:5" x14ac:dyDescent="0.3">
      <c r="C200" s="206" t="s">
        <v>163</v>
      </c>
      <c r="D200" s="236">
        <v>50</v>
      </c>
    </row>
    <row r="201" spans="2:5" x14ac:dyDescent="0.3">
      <c r="C201" s="206" t="s">
        <v>339</v>
      </c>
      <c r="D201" s="236">
        <v>2500</v>
      </c>
      <c r="E201" s="206" t="s">
        <v>1022</v>
      </c>
    </row>
    <row r="202" spans="2:5" x14ac:dyDescent="0.3">
      <c r="C202" s="206" t="s">
        <v>1023</v>
      </c>
    </row>
    <row r="203" spans="2:5" x14ac:dyDescent="0.3">
      <c r="C203" s="206" t="s">
        <v>1283</v>
      </c>
    </row>
    <row r="204" spans="2:5" x14ac:dyDescent="0.3">
      <c r="C204" s="218" t="s">
        <v>1027</v>
      </c>
    </row>
    <row r="206" spans="2:5" x14ac:dyDescent="0.3">
      <c r="B206" s="217" t="s">
        <v>1351</v>
      </c>
      <c r="C206" s="206" t="s">
        <v>396</v>
      </c>
    </row>
    <row r="207" spans="2:5" x14ac:dyDescent="0.3">
      <c r="C207" s="206" t="s">
        <v>163</v>
      </c>
      <c r="D207" s="236">
        <v>9</v>
      </c>
    </row>
    <row r="208" spans="2:5" x14ac:dyDescent="0.3">
      <c r="C208" s="206" t="s">
        <v>339</v>
      </c>
      <c r="D208" s="236">
        <v>2100</v>
      </c>
      <c r="E208" s="206" t="s">
        <v>1022</v>
      </c>
    </row>
    <row r="209" spans="2:5" x14ac:dyDescent="0.3">
      <c r="C209" s="206" t="s">
        <v>1352</v>
      </c>
    </row>
    <row r="211" spans="2:5" x14ac:dyDescent="0.3">
      <c r="B211" s="217" t="s">
        <v>1400</v>
      </c>
      <c r="C211" s="206" t="s">
        <v>162</v>
      </c>
    </row>
    <row r="212" spans="2:5" x14ac:dyDescent="0.3">
      <c r="C212" s="206" t="s">
        <v>163</v>
      </c>
      <c r="D212" s="236">
        <v>50</v>
      </c>
    </row>
    <row r="213" spans="2:5" x14ac:dyDescent="0.3">
      <c r="C213" s="206" t="s">
        <v>339</v>
      </c>
      <c r="D213" s="236">
        <v>2500</v>
      </c>
      <c r="E213" s="206" t="s">
        <v>1022</v>
      </c>
    </row>
    <row r="214" spans="2:5" x14ac:dyDescent="0.3">
      <c r="C214" s="206" t="s">
        <v>1352</v>
      </c>
    </row>
    <row r="216" spans="2:5" x14ac:dyDescent="0.3">
      <c r="B216" s="217" t="s">
        <v>1401</v>
      </c>
      <c r="C216" s="206" t="s">
        <v>396</v>
      </c>
    </row>
    <row r="217" spans="2:5" x14ac:dyDescent="0.3">
      <c r="C217" s="206" t="s">
        <v>163</v>
      </c>
      <c r="D217" s="236">
        <v>13</v>
      </c>
    </row>
    <row r="218" spans="2:5" x14ac:dyDescent="0.3">
      <c r="C218" s="206" t="s">
        <v>339</v>
      </c>
      <c r="E218" s="206" t="s">
        <v>1022</v>
      </c>
    </row>
    <row r="219" spans="2:5" x14ac:dyDescent="0.3">
      <c r="C219" s="206" t="s">
        <v>1352</v>
      </c>
    </row>
    <row r="220" spans="2:5" x14ac:dyDescent="0.3">
      <c r="C220" s="206" t="s">
        <v>1861</v>
      </c>
    </row>
    <row r="221" spans="2:5" x14ac:dyDescent="0.3">
      <c r="C221" s="206" t="s">
        <v>1862</v>
      </c>
    </row>
  </sheetData>
  <mergeCells count="1">
    <mergeCell ref="B2:G2"/>
  </mergeCells>
  <hyperlinks>
    <hyperlink ref="D91" location="'EXERCICE 7 ENONCE ET CORRECTION'!A1" display="EX 7 ENONCE ET CORRECTION " xr:uid="{AD2BA0C8-BD8F-4A98-82F4-5FDC36D74FD0}"/>
    <hyperlink ref="D92" location="'EX 7 MASQUE DE SAISIE '!A1" display="EX 7 MASQUE DE SAISIE " xr:uid="{2FF2CB80-DC4A-4070-9B18-888D0AD70528}"/>
    <hyperlink ref="D11" location="'EX 1 ENONCE ET CORRECTION '!A1" display="EX 1 ENONCE ET CORRECTION " xr:uid="{F2CAA3EA-4EBF-4061-A297-E5A8819D3E1A}"/>
    <hyperlink ref="D12" location="'EX 1 MASQUE DE SAISIE '!A1" display="EX 1 MASQUE DE SAISIE " xr:uid="{10FCBFA6-F5B6-4BF5-9A81-3A90F30D4224}"/>
    <hyperlink ref="D13" location="'EX 1 BP 1'!A1" display="EX 1 BP 1 " xr:uid="{3451E8E7-7B23-4F96-8930-DB17E4E58B93}"/>
    <hyperlink ref="D14" location="'EX 1 BP 2'!A1" display="EX 1 BP 2 " xr:uid="{B6C03607-A099-4D7B-8721-49E6842B04F7}"/>
    <hyperlink ref="D25" location="'EX 2 ENONCE ET CORRECTION '!A1" display="EX 2 ENONCE ET CORRECTION " xr:uid="{923AD8BD-9039-48AF-BD3A-598AAC9CAC89}"/>
    <hyperlink ref="D26" location="'EX 2 MASQUE DE SAISIE '!A1" display="EX 2 MASQUE DE SAISIE " xr:uid="{7C7BFAC5-319A-4CFA-A1E4-8A00FD93D59B}"/>
    <hyperlink ref="D27" location="'EX 2 BP 1 '!A1" display="EX 2 BP 1 " xr:uid="{75553153-9304-42A0-99F3-36897ADDAE95}"/>
    <hyperlink ref="D28" location="'EX 2 BP 2 '!A1" display="EX 2  BP 2 " xr:uid="{9CD740DA-20D5-4F28-BE6E-1F40BD11A938}"/>
    <hyperlink ref="D40" location="'EX 3 ENONCE ET CORRECTION'!A1" display="EX 3 ENONCE ET CORRECTION " xr:uid="{43797BD2-E722-4F3B-A4A7-53CC3CA8FCE5}"/>
    <hyperlink ref="D41" location="'EX 3 MASQUE DE SAISIE '!A1" display="EX 3 MASQUE DE SAISIE " xr:uid="{4D803D57-FE40-41A7-814D-44AC24FE0BF2}"/>
    <hyperlink ref="D42" location="'EX 3 BP 1'!A1" display="EX 3 BP 1 " xr:uid="{51C2DDE4-538B-439E-90FE-7EA26667EE7B}"/>
    <hyperlink ref="D43" location="'EX 3 BP 2 '!A1" display="EX 3  BP 2 " xr:uid="{9E4B11EE-F6FC-4C9E-8E91-32D3412BEC8A}"/>
    <hyperlink ref="D54" location="'EXERCICE 4 ENONCE ET CORRECTION'!A1" display="EX 4 ENONCE ET CORRECTION " xr:uid="{B4EF04BF-72AA-4984-96BA-A33B0D0B1A5E}"/>
    <hyperlink ref="D55" location="'EX 4 MASQUE DE SAISIE '!A1" display="EX 4 MASQUE DE SAISIE " xr:uid="{F03FF1CE-2E91-4655-B58C-AFC428FD3B4A}"/>
    <hyperlink ref="D56" location="'EX 4 BP 1'!A1" display="EX 4 BP 1 " xr:uid="{70FD4A9E-6182-47A7-B660-AD81EDD488C0}"/>
    <hyperlink ref="D57" location="'EX 4 BP 2 '!A1" display="EX 4  BP 2 " xr:uid="{A581AD38-ACC4-4AA0-9F01-A8A4DD3B1D75}"/>
    <hyperlink ref="D66" location="'EXERCICE 5 ENONCE ET CORRECTION'!A1" display="EX 5 ENONCE ET CORRECTION " xr:uid="{EC6422C7-28C7-4243-A533-940028E65EA9}"/>
    <hyperlink ref="D67" location="'EX 5 MASQUE DE SAISIE '!A1" display="EX 5 MASQUE DE SAISIE " xr:uid="{D295B755-5D1A-48AA-AD22-8D9792D7E4A8}"/>
    <hyperlink ref="D68" location="'EX 5 BP 1 '!A1" display="EX 5 BP 1 " xr:uid="{19ED9BE4-3C87-4D37-9C9A-10C6D259C912}"/>
    <hyperlink ref="D69" location="'EX 5 BP 2 '!A1" display="EX 5  BP 2 " xr:uid="{0E7C5C8E-CB23-42CF-9114-2B9B54579B3D}"/>
    <hyperlink ref="D79" location="'EXERCICE 6 ENONCE ET CORRECTION'!A1" display="EX 6 ENONCE ET CORRECTION " xr:uid="{E5846B46-8478-499E-988C-E99FE21921D4}"/>
    <hyperlink ref="D80" location="'EX 6 MASQUE DE SAISIE '!A1" display="EX 6 MASQUE DE SAISIE " xr:uid="{67F2AA8B-DCE8-4484-8F4E-931276C51427}"/>
    <hyperlink ref="D81" location="'EX 6 BP 1'!A1" display="EX 6 BP 1 " xr:uid="{6A635977-FE04-4A6A-9055-71E8A867011F}"/>
    <hyperlink ref="D82" location="'EX 6 BP 2 '!A1" display="EX 6  BP 2 " xr:uid="{4C525C0F-B17A-496C-942D-480D1BB9DEF4}"/>
    <hyperlink ref="D93" location="'EX 7 BP 1'!A1" display="EX 7 BP 1 " xr:uid="{C96AF589-3580-40A8-9AAF-BDB0DECA22F9}"/>
    <hyperlink ref="D94" location="'EX 7 BP 2 '!A1" display="EX 7  BP 2 " xr:uid="{1EC66E78-1BD1-4373-9AD2-36666C5C60C1}"/>
  </hyperlinks>
  <pageMargins left="0.31496062992125984" right="0.31496062992125984" top="0.55118110236220474" bottom="0.35433070866141736" header="0.31496062992125984" footer="0.31496062992125984"/>
  <pageSetup paperSize="9" scale="80" orientation="landscape"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B95CE-6837-4104-9649-9ECD363BEBD9}">
  <dimension ref="A1:G90"/>
  <sheetViews>
    <sheetView topLeftCell="B6" workbookViewId="0">
      <selection activeCell="F14" sqref="F14"/>
    </sheetView>
  </sheetViews>
  <sheetFormatPr baseColWidth="10" defaultRowHeight="14.4" x14ac:dyDescent="0.3"/>
  <cols>
    <col min="1" max="1" width="4" hidden="1" customWidth="1"/>
    <col min="2" max="2" width="29" customWidth="1"/>
    <col min="3" max="3" width="19" customWidth="1"/>
    <col min="4" max="4" width="19" style="365" customWidth="1"/>
    <col min="5" max="5" width="19" style="363" customWidth="1"/>
    <col min="6" max="6" width="19" style="292" customWidth="1"/>
  </cols>
  <sheetData>
    <row r="1" spans="1:6" ht="48" customHeight="1" x14ac:dyDescent="0.3">
      <c r="B1" s="1049" t="s">
        <v>400</v>
      </c>
      <c r="C1" s="1050"/>
      <c r="D1" s="290" t="s">
        <v>401</v>
      </c>
      <c r="E1" s="291" t="s">
        <v>402</v>
      </c>
    </row>
    <row r="2" spans="1:6" ht="19.5" customHeight="1" x14ac:dyDescent="0.3">
      <c r="B2" s="1051" t="s">
        <v>403</v>
      </c>
      <c r="C2" s="1052"/>
      <c r="D2" s="290"/>
      <c r="E2" s="291"/>
    </row>
    <row r="3" spans="1:6" s="121" customFormat="1" ht="19.5" customHeight="1" x14ac:dyDescent="0.25">
      <c r="A3" s="293" t="s">
        <v>404</v>
      </c>
      <c r="B3" s="1053" t="s">
        <v>127</v>
      </c>
      <c r="C3" s="1054"/>
      <c r="D3" s="294"/>
      <c r="E3" s="294">
        <v>7.0000000000000007E-2</v>
      </c>
      <c r="F3" s="295"/>
    </row>
    <row r="4" spans="1:6" s="121" customFormat="1" ht="19.5" customHeight="1" x14ac:dyDescent="0.25">
      <c r="A4" s="293" t="s">
        <v>404</v>
      </c>
      <c r="B4" s="1047" t="s">
        <v>49</v>
      </c>
      <c r="C4" s="1048"/>
      <c r="D4" s="294"/>
      <c r="E4" s="294">
        <v>0.06</v>
      </c>
      <c r="F4" s="169"/>
    </row>
    <row r="5" spans="1:6" s="121" customFormat="1" ht="19.5" customHeight="1" x14ac:dyDescent="0.25">
      <c r="A5" s="293" t="s">
        <v>404</v>
      </c>
      <c r="B5" s="1047" t="s">
        <v>50</v>
      </c>
      <c r="C5" s="1048"/>
      <c r="D5" s="296"/>
      <c r="E5" s="296"/>
      <c r="F5" s="1046"/>
    </row>
    <row r="6" spans="1:6" s="121" customFormat="1" ht="19.5" customHeight="1" x14ac:dyDescent="0.25">
      <c r="A6" s="293" t="s">
        <v>404</v>
      </c>
      <c r="B6" s="1047" t="s">
        <v>51</v>
      </c>
      <c r="C6" s="1048"/>
      <c r="D6" s="294"/>
      <c r="E6" s="294"/>
      <c r="F6" s="1046"/>
    </row>
    <row r="7" spans="1:6" s="121" customFormat="1" ht="19.5" customHeight="1" x14ac:dyDescent="0.25">
      <c r="B7" s="1021"/>
      <c r="C7" s="1022"/>
      <c r="D7" s="1022"/>
      <c r="E7" s="1023"/>
      <c r="F7" s="297"/>
    </row>
    <row r="8" spans="1:6" s="121" customFormat="1" ht="19.5" customHeight="1" x14ac:dyDescent="0.25">
      <c r="B8" s="1033" t="s">
        <v>56</v>
      </c>
      <c r="C8" s="1034"/>
      <c r="D8" s="298"/>
      <c r="E8" s="299"/>
    </row>
    <row r="9" spans="1:6" s="121" customFormat="1" ht="19.5" customHeight="1" x14ac:dyDescent="0.25">
      <c r="B9" s="1035" t="s">
        <v>405</v>
      </c>
      <c r="C9" s="1036"/>
      <c r="D9" s="300"/>
      <c r="E9" s="300"/>
    </row>
    <row r="10" spans="1:6" s="121" customFormat="1" ht="19.5" customHeight="1" x14ac:dyDescent="0.25">
      <c r="B10" s="1037" t="s">
        <v>130</v>
      </c>
      <c r="C10" s="1038"/>
      <c r="D10" s="301"/>
      <c r="E10" s="302">
        <v>3.4500000000000003E-2</v>
      </c>
    </row>
    <row r="11" spans="1:6" s="121" customFormat="1" ht="19.5" customHeight="1" x14ac:dyDescent="0.25">
      <c r="B11" s="1039" t="s">
        <v>64</v>
      </c>
      <c r="C11" s="1040"/>
      <c r="D11" s="301"/>
      <c r="E11" s="303">
        <v>1.7999999999999999E-2</v>
      </c>
    </row>
    <row r="12" spans="1:6" s="121" customFormat="1" ht="19.5" customHeight="1" x14ac:dyDescent="0.25">
      <c r="B12" s="1041" t="s">
        <v>406</v>
      </c>
      <c r="C12" s="1042"/>
      <c r="D12" s="304"/>
      <c r="E12" s="305"/>
    </row>
    <row r="13" spans="1:6" s="121" customFormat="1" ht="19.5" customHeight="1" x14ac:dyDescent="0.25">
      <c r="B13" s="1011" t="s">
        <v>66</v>
      </c>
      <c r="C13" s="1012"/>
      <c r="D13" s="306"/>
      <c r="E13" s="306">
        <v>4.0500000000000001E-2</v>
      </c>
    </row>
    <row r="14" spans="1:6" s="121" customFormat="1" ht="19.5" customHeight="1" x14ac:dyDescent="0.25">
      <c r="B14" s="1011" t="s">
        <v>407</v>
      </c>
      <c r="C14" s="1012"/>
      <c r="D14" s="306"/>
      <c r="E14" s="307">
        <v>2E-3</v>
      </c>
    </row>
    <row r="15" spans="1:6" s="121" customFormat="1" ht="19.5" customHeight="1" x14ac:dyDescent="0.25">
      <c r="B15" s="1043" t="s">
        <v>67</v>
      </c>
      <c r="C15" s="1018"/>
      <c r="D15" s="308">
        <v>2.4000000000000001E-4</v>
      </c>
      <c r="E15" s="309">
        <v>3.6000000000000002E-4</v>
      </c>
    </row>
    <row r="16" spans="1:6" s="121" customFormat="1" ht="19.5" customHeight="1" x14ac:dyDescent="0.25">
      <c r="B16" s="1044" t="s">
        <v>57</v>
      </c>
      <c r="C16" s="1045"/>
      <c r="D16" s="1045"/>
      <c r="E16" s="1045"/>
    </row>
    <row r="17" spans="1:6" s="121" customFormat="1" ht="19.5" customHeight="1" x14ac:dyDescent="0.25">
      <c r="B17" s="1002" t="s">
        <v>58</v>
      </c>
      <c r="C17" s="1003"/>
      <c r="D17" s="302">
        <v>6.9000000000000006E-2</v>
      </c>
      <c r="E17" s="302">
        <v>8.5500000000000007E-2</v>
      </c>
    </row>
    <row r="18" spans="1:6" s="121" customFormat="1" ht="19.5" customHeight="1" x14ac:dyDescent="0.25">
      <c r="B18" s="1002" t="s">
        <v>59</v>
      </c>
      <c r="C18" s="1003"/>
      <c r="D18" s="302">
        <v>4.0000000000000001E-3</v>
      </c>
      <c r="E18" s="312">
        <v>2.0199999999999999E-2</v>
      </c>
    </row>
    <row r="19" spans="1:6" s="121" customFormat="1" ht="19.5" customHeight="1" x14ac:dyDescent="0.25">
      <c r="B19" s="1002" t="s">
        <v>60</v>
      </c>
      <c r="C19" s="1003"/>
      <c r="D19" s="302">
        <v>3.15E-2</v>
      </c>
      <c r="E19" s="302">
        <v>4.7199999999999999E-2</v>
      </c>
    </row>
    <row r="20" spans="1:6" s="121" customFormat="1" ht="19.5" customHeight="1" x14ac:dyDescent="0.25">
      <c r="B20" s="1002" t="s">
        <v>61</v>
      </c>
      <c r="C20" s="1003"/>
      <c r="D20" s="302">
        <v>8.6400000000000005E-2</v>
      </c>
      <c r="E20" s="302">
        <v>0.1295</v>
      </c>
    </row>
    <row r="21" spans="1:6" s="121" customFormat="1" ht="19.5" customHeight="1" x14ac:dyDescent="0.25">
      <c r="B21" s="1002" t="s">
        <v>408</v>
      </c>
      <c r="C21" s="1003"/>
      <c r="D21" s="302">
        <v>8.6E-3</v>
      </c>
      <c r="E21" s="302">
        <v>1.29E-2</v>
      </c>
    </row>
    <row r="22" spans="1:6" s="121" customFormat="1" ht="19.5" customHeight="1" x14ac:dyDescent="0.25">
      <c r="B22" s="1002" t="s">
        <v>409</v>
      </c>
      <c r="C22" s="1003"/>
      <c r="D22" s="302">
        <v>1.0800000000000001E-2</v>
      </c>
      <c r="E22" s="302">
        <v>1.6199999999999999E-2</v>
      </c>
    </row>
    <row r="23" spans="1:6" s="121" customFormat="1" ht="19.5" customHeight="1" x14ac:dyDescent="0.25">
      <c r="B23" s="1002" t="s">
        <v>410</v>
      </c>
      <c r="C23" s="1003"/>
      <c r="D23" s="302">
        <v>1.4E-3</v>
      </c>
      <c r="E23" s="302">
        <v>2.0999999999999999E-3</v>
      </c>
    </row>
    <row r="24" spans="1:6" s="121" customFormat="1" ht="19.5" customHeight="1" x14ac:dyDescent="0.25">
      <c r="B24" s="1002" t="s">
        <v>411</v>
      </c>
      <c r="C24" s="1003"/>
      <c r="D24" s="302">
        <v>1.4E-3</v>
      </c>
      <c r="E24" s="302">
        <v>2.0999999999999999E-3</v>
      </c>
    </row>
    <row r="25" spans="1:6" s="121" customFormat="1" ht="19.5" customHeight="1" x14ac:dyDescent="0.25">
      <c r="B25" s="313"/>
      <c r="C25" s="314"/>
      <c r="D25" s="304"/>
      <c r="E25" s="305"/>
      <c r="F25" s="297"/>
    </row>
    <row r="26" spans="1:6" s="121" customFormat="1" ht="19.5" customHeight="1" x14ac:dyDescent="0.25">
      <c r="B26" s="1002" t="s">
        <v>412</v>
      </c>
      <c r="C26" s="1003"/>
      <c r="D26" s="301"/>
      <c r="E26" s="302">
        <v>1E-3</v>
      </c>
      <c r="F26" s="297"/>
    </row>
    <row r="27" spans="1:6" s="121" customFormat="1" ht="19.5" customHeight="1" x14ac:dyDescent="0.25">
      <c r="B27" s="1031" t="s">
        <v>413</v>
      </c>
      <c r="C27" s="1032"/>
      <c r="D27" s="301"/>
      <c r="E27" s="302">
        <v>5.0000000000000001E-3</v>
      </c>
      <c r="F27" s="297"/>
    </row>
    <row r="28" spans="1:6" s="121" customFormat="1" ht="19.5" customHeight="1" x14ac:dyDescent="0.25">
      <c r="B28" s="1031" t="s">
        <v>414</v>
      </c>
      <c r="C28" s="1032"/>
      <c r="D28" s="301"/>
      <c r="E28" s="315">
        <v>3.2000000000000001E-2</v>
      </c>
      <c r="F28" s="297" t="s">
        <v>415</v>
      </c>
    </row>
    <row r="29" spans="1:6" s="121" customFormat="1" ht="19.5" customHeight="1" x14ac:dyDescent="0.25">
      <c r="B29" s="1002" t="s">
        <v>110</v>
      </c>
      <c r="C29" s="1003"/>
      <c r="D29" s="301"/>
      <c r="E29" s="302">
        <v>3.0000000000000001E-3</v>
      </c>
      <c r="F29" s="297"/>
    </row>
    <row r="30" spans="1:6" s="121" customFormat="1" ht="19.5" customHeight="1" x14ac:dyDescent="0.25">
      <c r="B30" s="1002" t="s">
        <v>416</v>
      </c>
      <c r="C30" s="1003"/>
      <c r="D30" s="301"/>
      <c r="E30" s="302">
        <v>0.08</v>
      </c>
      <c r="F30" s="297"/>
    </row>
    <row r="31" spans="1:6" s="121" customFormat="1" ht="19.5" customHeight="1" x14ac:dyDescent="0.25">
      <c r="B31" s="316" t="s">
        <v>112</v>
      </c>
      <c r="C31" s="316"/>
      <c r="D31" s="301"/>
      <c r="E31" s="302">
        <v>0.2</v>
      </c>
      <c r="F31" s="297"/>
    </row>
    <row r="32" spans="1:6" s="121" customFormat="1" ht="15.6" x14ac:dyDescent="0.25">
      <c r="A32" s="293" t="s">
        <v>417</v>
      </c>
      <c r="B32" s="1002" t="s">
        <v>113</v>
      </c>
      <c r="C32" s="1003"/>
      <c r="D32" s="301"/>
      <c r="E32" s="306">
        <v>1.6000000000000001E-4</v>
      </c>
      <c r="F32" s="295"/>
    </row>
    <row r="33" spans="1:6" s="121" customFormat="1" ht="15.6" x14ac:dyDescent="0.25">
      <c r="A33" s="293" t="s">
        <v>417</v>
      </c>
      <c r="B33" s="1002" t="s">
        <v>114</v>
      </c>
      <c r="C33" s="1003"/>
      <c r="D33" s="317"/>
      <c r="E33" s="302">
        <v>6.7999999999999996E-3</v>
      </c>
      <c r="F33" s="295"/>
    </row>
    <row r="34" spans="1:6" s="121" customFormat="1" ht="15" customHeight="1" x14ac:dyDescent="0.25">
      <c r="A34" s="293" t="s">
        <v>417</v>
      </c>
      <c r="B34" s="1002" t="s">
        <v>418</v>
      </c>
      <c r="C34" s="1003"/>
      <c r="D34" s="317"/>
      <c r="E34" s="302">
        <v>0.01</v>
      </c>
      <c r="F34" s="318"/>
    </row>
    <row r="35" spans="1:6" s="121" customFormat="1" ht="15" customHeight="1" x14ac:dyDescent="0.25">
      <c r="A35" s="293" t="s">
        <v>417</v>
      </c>
      <c r="B35" s="1002" t="s">
        <v>418</v>
      </c>
      <c r="C35" s="1003"/>
      <c r="D35" s="317"/>
      <c r="E35" s="302">
        <v>5.4999999999999997E-3</v>
      </c>
      <c r="F35" s="318"/>
    </row>
    <row r="36" spans="1:6" s="121" customFormat="1" ht="15" customHeight="1" x14ac:dyDescent="0.25">
      <c r="A36" s="293" t="s">
        <v>417</v>
      </c>
      <c r="B36" s="1002" t="s">
        <v>116</v>
      </c>
      <c r="C36" s="1003"/>
      <c r="D36" s="317"/>
      <c r="E36" s="302">
        <v>4.4999999999999997E-3</v>
      </c>
      <c r="F36" s="319"/>
    </row>
    <row r="37" spans="1:6" s="121" customFormat="1" ht="15" customHeight="1" x14ac:dyDescent="0.25">
      <c r="A37" s="293" t="s">
        <v>417</v>
      </c>
      <c r="B37" s="1026"/>
      <c r="C37" s="1027"/>
      <c r="D37" s="304"/>
      <c r="E37" s="305"/>
      <c r="F37" s="319"/>
    </row>
    <row r="38" spans="1:6" s="121" customFormat="1" ht="15" customHeight="1" x14ac:dyDescent="0.25">
      <c r="A38" s="293" t="s">
        <v>417</v>
      </c>
      <c r="B38" s="1009" t="s">
        <v>70</v>
      </c>
      <c r="C38" s="1010"/>
      <c r="D38" s="320">
        <v>6.8000000000000005E-2</v>
      </c>
      <c r="E38" s="321"/>
      <c r="F38" s="322"/>
    </row>
    <row r="39" spans="1:6" s="121" customFormat="1" ht="15.75" customHeight="1" x14ac:dyDescent="0.25">
      <c r="A39" s="293" t="s">
        <v>417</v>
      </c>
      <c r="B39" s="1019" t="s">
        <v>71</v>
      </c>
      <c r="C39" s="1019"/>
      <c r="D39" s="320">
        <v>2.9000000000000001E-2</v>
      </c>
      <c r="E39" s="321"/>
      <c r="F39" s="295"/>
    </row>
    <row r="40" spans="1:6" s="121" customFormat="1" ht="15.75" customHeight="1" x14ac:dyDescent="0.25">
      <c r="B40" s="1009" t="s">
        <v>72</v>
      </c>
      <c r="C40" s="1010"/>
      <c r="D40" s="320">
        <v>6.8000000000000005E-2</v>
      </c>
      <c r="E40" s="321"/>
      <c r="F40" s="295"/>
    </row>
    <row r="41" spans="1:6" s="121" customFormat="1" ht="15" customHeight="1" x14ac:dyDescent="0.25">
      <c r="A41" s="121" t="s">
        <v>419</v>
      </c>
      <c r="B41" s="1009" t="s">
        <v>73</v>
      </c>
      <c r="C41" s="1010"/>
      <c r="D41" s="320">
        <v>6.8000000000000005E-2</v>
      </c>
      <c r="E41" s="321"/>
    </row>
    <row r="42" spans="1:6" s="121" customFormat="1" ht="15" customHeight="1" x14ac:dyDescent="0.25">
      <c r="A42" s="121" t="s">
        <v>419</v>
      </c>
      <c r="B42" s="1009" t="s">
        <v>74</v>
      </c>
      <c r="C42" s="1010"/>
      <c r="D42" s="320">
        <v>2.9000000000000001E-2</v>
      </c>
      <c r="E42" s="321"/>
    </row>
    <row r="43" spans="1:6" s="121" customFormat="1" ht="10.5" customHeight="1" x14ac:dyDescent="0.25">
      <c r="A43" s="121" t="s">
        <v>419</v>
      </c>
      <c r="B43" s="1028"/>
      <c r="C43" s="1029"/>
      <c r="D43" s="1029"/>
      <c r="E43" s="1030"/>
      <c r="F43" s="323"/>
    </row>
    <row r="44" spans="1:6" s="121" customFormat="1" ht="15" customHeight="1" x14ac:dyDescent="0.25">
      <c r="A44" s="121" t="s">
        <v>419</v>
      </c>
      <c r="B44" s="1024" t="s">
        <v>420</v>
      </c>
      <c r="C44" s="1025"/>
      <c r="D44" s="324"/>
      <c r="E44" s="325"/>
      <c r="F44" s="295"/>
    </row>
    <row r="45" spans="1:6" s="121" customFormat="1" ht="15" customHeight="1" x14ac:dyDescent="0.25">
      <c r="A45" s="121" t="s">
        <v>419</v>
      </c>
      <c r="B45" s="1018" t="s">
        <v>53</v>
      </c>
      <c r="C45" s="1019"/>
      <c r="D45" s="320"/>
      <c r="E45" s="320"/>
      <c r="F45" s="326"/>
    </row>
    <row r="46" spans="1:6" s="121" customFormat="1" ht="15" customHeight="1" x14ac:dyDescent="0.25">
      <c r="B46" s="1018" t="s">
        <v>52</v>
      </c>
      <c r="C46" s="1019"/>
      <c r="D46" s="320"/>
      <c r="E46" s="320"/>
      <c r="F46" s="326"/>
    </row>
    <row r="47" spans="1:6" s="121" customFormat="1" ht="15" customHeight="1" x14ac:dyDescent="0.25">
      <c r="B47" s="1020" t="s">
        <v>54</v>
      </c>
      <c r="C47" s="1020"/>
      <c r="D47" s="320"/>
      <c r="E47" s="320">
        <v>1.4999999999999999E-2</v>
      </c>
      <c r="F47" s="326"/>
    </row>
    <row r="48" spans="1:6" s="121" customFormat="1" ht="15" customHeight="1" x14ac:dyDescent="0.25">
      <c r="A48" s="121" t="s">
        <v>419</v>
      </c>
      <c r="B48" s="1009" t="s">
        <v>128</v>
      </c>
      <c r="C48" s="1010"/>
      <c r="D48" s="324"/>
      <c r="E48" s="327"/>
      <c r="F48" s="295"/>
    </row>
    <row r="49" spans="1:7" s="121" customFormat="1" ht="15" customHeight="1" x14ac:dyDescent="0.25">
      <c r="A49" s="121" t="s">
        <v>419</v>
      </c>
      <c r="B49" s="1009" t="s">
        <v>129</v>
      </c>
      <c r="C49" s="1010"/>
      <c r="D49" s="324"/>
      <c r="E49" s="327"/>
      <c r="F49" s="295"/>
    </row>
    <row r="50" spans="1:7" s="121" customFormat="1" ht="8.25" customHeight="1" x14ac:dyDescent="0.25">
      <c r="A50" s="121" t="s">
        <v>419</v>
      </c>
      <c r="B50" s="1021"/>
      <c r="C50" s="1022"/>
      <c r="D50" s="1022"/>
      <c r="E50" s="1023"/>
      <c r="F50" s="295"/>
    </row>
    <row r="51" spans="1:7" s="121" customFormat="1" ht="15" customHeight="1" x14ac:dyDescent="0.25">
      <c r="A51" s="121" t="s">
        <v>419</v>
      </c>
      <c r="B51" s="1016" t="s">
        <v>421</v>
      </c>
      <c r="C51" s="1017"/>
      <c r="D51" s="330">
        <v>3864</v>
      </c>
      <c r="E51" s="331"/>
      <c r="F51" s="295"/>
    </row>
    <row r="52" spans="1:7" s="121" customFormat="1" ht="13.8" x14ac:dyDescent="0.25">
      <c r="B52" s="1016" t="s">
        <v>422</v>
      </c>
      <c r="C52" s="1017"/>
      <c r="D52" s="332">
        <v>11.27</v>
      </c>
      <c r="E52" s="119"/>
      <c r="F52" s="295"/>
    </row>
    <row r="53" spans="1:7" s="121" customFormat="1" ht="13.8" x14ac:dyDescent="0.25">
      <c r="B53" s="1016" t="s">
        <v>423</v>
      </c>
      <c r="C53" s="1017"/>
      <c r="D53" s="332">
        <v>11.52</v>
      </c>
      <c r="E53" s="119"/>
      <c r="F53" s="295"/>
    </row>
    <row r="54" spans="1:7" s="121" customFormat="1" ht="13.8" x14ac:dyDescent="0.25">
      <c r="B54" s="328" t="s">
        <v>424</v>
      </c>
      <c r="C54" s="329"/>
      <c r="D54" s="330">
        <v>11.65</v>
      </c>
      <c r="E54" s="119"/>
      <c r="F54" s="295"/>
    </row>
    <row r="55" spans="1:7" s="121" customFormat="1" ht="13.8" x14ac:dyDescent="0.25">
      <c r="B55" s="1002" t="s">
        <v>425</v>
      </c>
      <c r="C55" s="1003"/>
      <c r="D55" s="333">
        <f>D52*35*52/12</f>
        <v>1709.2833333333331</v>
      </c>
      <c r="E55" s="119"/>
      <c r="F55" s="295"/>
    </row>
    <row r="56" spans="1:7" s="121" customFormat="1" ht="13.8" x14ac:dyDescent="0.25">
      <c r="B56" s="1002" t="s">
        <v>426</v>
      </c>
      <c r="C56" s="1003"/>
      <c r="D56" s="333">
        <f>D53*35*52/12</f>
        <v>1747.1999999999998</v>
      </c>
      <c r="E56" s="119"/>
      <c r="F56" s="295"/>
    </row>
    <row r="57" spans="1:7" s="121" customFormat="1" ht="13.8" x14ac:dyDescent="0.25">
      <c r="B57" s="310" t="s">
        <v>427</v>
      </c>
      <c r="C57" s="311"/>
      <c r="D57" s="333">
        <f>D54*35*52/12</f>
        <v>1766.9166666666667</v>
      </c>
      <c r="E57" s="119"/>
      <c r="F57" s="295"/>
    </row>
    <row r="58" spans="1:7" s="121" customFormat="1" ht="13.8" x14ac:dyDescent="0.25">
      <c r="B58" s="1016" t="s">
        <v>428</v>
      </c>
      <c r="C58" s="1017"/>
      <c r="D58" s="332">
        <f>1.6*D54*35*52/12</f>
        <v>2827.0666666666662</v>
      </c>
      <c r="E58" s="119"/>
      <c r="F58" s="295"/>
    </row>
    <row r="59" spans="1:7" s="121" customFormat="1" ht="13.8" x14ac:dyDescent="0.25">
      <c r="B59" s="1009" t="s">
        <v>429</v>
      </c>
      <c r="C59" s="1010"/>
      <c r="D59" s="334">
        <f>2.5*D53*35*52/12</f>
        <v>4367.9999999999991</v>
      </c>
      <c r="E59" s="294"/>
      <c r="F59" s="295" t="s">
        <v>430</v>
      </c>
      <c r="G59" s="335">
        <f>ROUND(2.5*11.52*151.67,2)</f>
        <v>4368.1000000000004</v>
      </c>
    </row>
    <row r="60" spans="1:7" s="121" customFormat="1" ht="13.8" x14ac:dyDescent="0.25">
      <c r="B60" s="1009" t="s">
        <v>431</v>
      </c>
      <c r="C60" s="1010"/>
      <c r="D60" s="334">
        <f>3.5*D53*35*52/12</f>
        <v>6115.2000000000007</v>
      </c>
      <c r="E60" s="294"/>
      <c r="F60" s="295"/>
      <c r="G60" s="335">
        <f>ROUND(3.5*11.52*151.67,2)</f>
        <v>6115.33</v>
      </c>
    </row>
    <row r="61" spans="1:7" s="121" customFormat="1" ht="31.5" customHeight="1" x14ac:dyDescent="0.25">
      <c r="B61" s="1011" t="s">
        <v>432</v>
      </c>
      <c r="C61" s="1012"/>
      <c r="D61" s="336">
        <v>0.31940000000000002</v>
      </c>
      <c r="E61" s="337">
        <v>0.32340000000000002</v>
      </c>
    </row>
    <row r="62" spans="1:7" s="121" customFormat="1" ht="15" customHeight="1" x14ac:dyDescent="0.25">
      <c r="A62" s="1013" t="s">
        <v>433</v>
      </c>
      <c r="B62" s="1014"/>
      <c r="C62" s="1014"/>
      <c r="D62" s="1014"/>
      <c r="E62" s="1015"/>
      <c r="F62" s="338"/>
    </row>
    <row r="63" spans="1:7" s="121" customFormat="1" ht="23.25" customHeight="1" x14ac:dyDescent="0.25">
      <c r="B63" s="1011" t="s">
        <v>434</v>
      </c>
      <c r="C63" s="1012"/>
      <c r="D63" s="339"/>
      <c r="E63" s="340" t="s">
        <v>435</v>
      </c>
      <c r="F63" s="341"/>
    </row>
    <row r="64" spans="1:7" s="121" customFormat="1" ht="17.25" customHeight="1" x14ac:dyDescent="0.25">
      <c r="B64" s="1011" t="s">
        <v>436</v>
      </c>
      <c r="C64" s="1012"/>
      <c r="D64" s="339"/>
      <c r="E64" s="340" t="s">
        <v>437</v>
      </c>
      <c r="F64" s="341"/>
    </row>
    <row r="65" spans="1:6" s="121" customFormat="1" ht="18" customHeight="1" x14ac:dyDescent="0.25">
      <c r="B65" s="1002" t="s">
        <v>438</v>
      </c>
      <c r="C65" s="1003"/>
      <c r="D65" s="342">
        <v>7.18</v>
      </c>
      <c r="E65" s="343"/>
      <c r="F65" s="344"/>
    </row>
    <row r="66" spans="1:6" s="121" customFormat="1" ht="15" customHeight="1" x14ac:dyDescent="0.25">
      <c r="B66" s="1002" t="s">
        <v>439</v>
      </c>
      <c r="C66" s="1003"/>
      <c r="D66" s="342">
        <v>86.4</v>
      </c>
      <c r="E66" s="343"/>
      <c r="F66" s="344"/>
    </row>
    <row r="67" spans="1:6" s="121" customFormat="1" ht="35.25" customHeight="1" x14ac:dyDescent="0.25">
      <c r="B67" s="345"/>
      <c r="D67" s="346"/>
      <c r="E67" s="347"/>
      <c r="F67" s="295"/>
    </row>
    <row r="68" spans="1:6" s="121" customFormat="1" ht="18.75" customHeight="1" x14ac:dyDescent="0.25">
      <c r="B68" s="208"/>
      <c r="C68" s="1004" t="s">
        <v>440</v>
      </c>
      <c r="D68" s="1004"/>
      <c r="E68" s="1005" t="s">
        <v>441</v>
      </c>
      <c r="F68" s="1005"/>
    </row>
    <row r="69" spans="1:6" s="121" customFormat="1" ht="18.75" customHeight="1" x14ac:dyDescent="0.25">
      <c r="B69" s="208"/>
      <c r="C69" s="348" t="s">
        <v>442</v>
      </c>
      <c r="D69" s="348" t="s">
        <v>169</v>
      </c>
      <c r="E69" s="348" t="s">
        <v>442</v>
      </c>
      <c r="F69" s="348" t="s">
        <v>169</v>
      </c>
    </row>
    <row r="70" spans="1:6" s="121" customFormat="1" ht="18.75" customHeight="1" x14ac:dyDescent="0.25">
      <c r="B70" s="349" t="s">
        <v>60</v>
      </c>
      <c r="C70" s="350">
        <v>3.15E-2</v>
      </c>
      <c r="D70" s="351">
        <v>4.7199999999999999E-2</v>
      </c>
      <c r="E70" s="350">
        <v>3.15E-2</v>
      </c>
      <c r="F70" s="351">
        <v>4.7199999999999999E-2</v>
      </c>
    </row>
    <row r="71" spans="1:6" s="121" customFormat="1" ht="18.75" customHeight="1" x14ac:dyDescent="0.25">
      <c r="B71" s="349" t="s">
        <v>443</v>
      </c>
      <c r="C71" s="350">
        <v>8.6E-3</v>
      </c>
      <c r="D71" s="350">
        <v>1.29E-2</v>
      </c>
      <c r="E71" s="350">
        <v>8.6E-3</v>
      </c>
      <c r="F71" s="350">
        <v>1.29E-2</v>
      </c>
    </row>
    <row r="72" spans="1:6" s="121" customFormat="1" ht="18.75" customHeight="1" x14ac:dyDescent="0.25">
      <c r="B72" s="349" t="s">
        <v>444</v>
      </c>
      <c r="C72" s="352"/>
      <c r="D72" s="353"/>
      <c r="E72" s="350">
        <v>1.4E-3</v>
      </c>
      <c r="F72" s="350">
        <v>2.0999999999999999E-3</v>
      </c>
    </row>
    <row r="73" spans="1:6" s="121" customFormat="1" ht="35.25" customHeight="1" x14ac:dyDescent="0.25">
      <c r="B73" s="354" t="s">
        <v>445</v>
      </c>
      <c r="C73" s="355">
        <f>+C70+C71</f>
        <v>4.0099999999999997E-2</v>
      </c>
      <c r="D73" s="355">
        <f>+D70+D71</f>
        <v>6.0100000000000001E-2</v>
      </c>
      <c r="E73" s="355">
        <f>SUM(E70:E72)</f>
        <v>4.1499999999999995E-2</v>
      </c>
      <c r="F73" s="355">
        <f>SUM(F70:F72)</f>
        <v>6.2199999999999998E-2</v>
      </c>
    </row>
    <row r="74" spans="1:6" s="121" customFormat="1" ht="27" customHeight="1" x14ac:dyDescent="0.25">
      <c r="B74" s="356"/>
      <c r="C74" s="357"/>
      <c r="D74" s="357"/>
      <c r="E74" s="357"/>
      <c r="F74" s="357"/>
    </row>
    <row r="75" spans="1:6" s="121" customFormat="1" ht="18.75" customHeight="1" x14ac:dyDescent="0.25">
      <c r="B75" s="208"/>
      <c r="C75" s="208"/>
      <c r="D75" s="358"/>
      <c r="E75" s="348" t="s">
        <v>168</v>
      </c>
      <c r="F75" s="354" t="s">
        <v>169</v>
      </c>
    </row>
    <row r="76" spans="1:6" s="121" customFormat="1" ht="18.75" customHeight="1" x14ac:dyDescent="0.25">
      <c r="B76" s="349" t="s">
        <v>61</v>
      </c>
      <c r="C76" s="208"/>
      <c r="D76" s="358"/>
      <c r="E76" s="350">
        <v>8.6400000000000005E-2</v>
      </c>
      <c r="F76" s="350">
        <v>0.1295</v>
      </c>
    </row>
    <row r="77" spans="1:6" s="121" customFormat="1" ht="18.75" customHeight="1" x14ac:dyDescent="0.25">
      <c r="B77" s="349" t="s">
        <v>446</v>
      </c>
      <c r="C77" s="208"/>
      <c r="D77" s="358"/>
      <c r="E77" s="350">
        <v>1.0800000000000001E-2</v>
      </c>
      <c r="F77" s="350">
        <v>1.6199999999999999E-2</v>
      </c>
    </row>
    <row r="78" spans="1:6" s="121" customFormat="1" ht="18.75" customHeight="1" x14ac:dyDescent="0.25">
      <c r="B78" s="349" t="s">
        <v>447</v>
      </c>
      <c r="C78" s="208"/>
      <c r="D78" s="358"/>
      <c r="E78" s="350">
        <v>1.4E-3</v>
      </c>
      <c r="F78" s="350">
        <v>2.0999999999999999E-3</v>
      </c>
    </row>
    <row r="79" spans="1:6" s="121" customFormat="1" ht="33" customHeight="1" x14ac:dyDescent="0.25">
      <c r="B79" s="354" t="s">
        <v>448</v>
      </c>
      <c r="C79" s="208"/>
      <c r="D79" s="358"/>
      <c r="E79" s="355">
        <f>SUM(E76:E78)</f>
        <v>9.8600000000000007E-2</v>
      </c>
      <c r="F79" s="355">
        <f>SUM(F76:F78)</f>
        <v>0.14779999999999999</v>
      </c>
    </row>
    <row r="80" spans="1:6" s="121" customFormat="1" ht="35.25" customHeight="1" x14ac:dyDescent="0.3">
      <c r="A80" s="206"/>
      <c r="B80" s="206"/>
      <c r="D80" s="223"/>
      <c r="E80" s="359"/>
      <c r="F80" s="206"/>
    </row>
    <row r="81" spans="2:6" s="121" customFormat="1" ht="35.25" customHeight="1" x14ac:dyDescent="0.25">
      <c r="D81" s="360"/>
      <c r="E81" s="347"/>
      <c r="F81" s="295"/>
    </row>
    <row r="82" spans="2:6" s="121" customFormat="1" ht="35.25" customHeight="1" x14ac:dyDescent="0.25">
      <c r="B82" s="998" t="s">
        <v>449</v>
      </c>
      <c r="C82" s="1006"/>
      <c r="D82" s="999"/>
      <c r="E82" s="347"/>
      <c r="F82" s="295"/>
    </row>
    <row r="83" spans="2:6" s="121" customFormat="1" ht="35.25" customHeight="1" x14ac:dyDescent="0.25">
      <c r="B83" s="1007" t="s">
        <v>450</v>
      </c>
      <c r="C83" s="1008"/>
      <c r="D83" s="165" t="s">
        <v>451</v>
      </c>
      <c r="E83" s="165" t="s">
        <v>452</v>
      </c>
      <c r="F83" s="295"/>
    </row>
    <row r="84" spans="2:6" s="121" customFormat="1" ht="35.25" customHeight="1" x14ac:dyDescent="0.25">
      <c r="B84" s="998" t="s">
        <v>453</v>
      </c>
      <c r="C84" s="999"/>
      <c r="D84" s="361" t="s">
        <v>454</v>
      </c>
      <c r="E84" s="362">
        <v>3.2000000000000001E-2</v>
      </c>
      <c r="F84" s="295"/>
    </row>
    <row r="85" spans="2:6" s="121" customFormat="1" ht="35.25" customHeight="1" x14ac:dyDescent="0.25">
      <c r="B85" s="998" t="s">
        <v>455</v>
      </c>
      <c r="C85" s="999"/>
      <c r="D85" s="361" t="s">
        <v>454</v>
      </c>
      <c r="E85" s="362">
        <v>3.2000000000000001E-2</v>
      </c>
      <c r="F85" s="295"/>
    </row>
    <row r="86" spans="2:6" ht="47.25" customHeight="1" x14ac:dyDescent="0.3">
      <c r="B86" s="1000" t="s">
        <v>456</v>
      </c>
      <c r="C86" s="1000"/>
      <c r="D86" s="361" t="s">
        <v>457</v>
      </c>
    </row>
    <row r="87" spans="2:6" ht="35.25" customHeight="1" x14ac:dyDescent="0.3">
      <c r="B87" s="1001"/>
      <c r="C87" s="1001"/>
      <c r="D87" s="364"/>
    </row>
    <row r="88" spans="2:6" ht="35.25" customHeight="1" x14ac:dyDescent="0.3">
      <c r="B88" t="s">
        <v>458</v>
      </c>
    </row>
    <row r="89" spans="2:6" ht="35.25" customHeight="1" x14ac:dyDescent="0.3">
      <c r="B89" s="121" t="s">
        <v>459</v>
      </c>
    </row>
    <row r="90" spans="2:6" ht="35.25" customHeight="1" x14ac:dyDescent="0.3">
      <c r="C90" s="121"/>
      <c r="D90" s="346"/>
    </row>
  </sheetData>
  <mergeCells count="71">
    <mergeCell ref="F5:F6"/>
    <mergeCell ref="B6:C6"/>
    <mergeCell ref="B1:C1"/>
    <mergeCell ref="B2:C2"/>
    <mergeCell ref="B3:C3"/>
    <mergeCell ref="B4:C4"/>
    <mergeCell ref="B5:C5"/>
    <mergeCell ref="B18:C18"/>
    <mergeCell ref="B7:E7"/>
    <mergeCell ref="B8:C8"/>
    <mergeCell ref="B9:C9"/>
    <mergeCell ref="B10:C10"/>
    <mergeCell ref="B11:C11"/>
    <mergeCell ref="B12:C12"/>
    <mergeCell ref="B13:C13"/>
    <mergeCell ref="B14:C14"/>
    <mergeCell ref="B15:C15"/>
    <mergeCell ref="B16:E16"/>
    <mergeCell ref="B17:C17"/>
    <mergeCell ref="B32:C32"/>
    <mergeCell ref="B19:C19"/>
    <mergeCell ref="B20:C20"/>
    <mergeCell ref="B21:C21"/>
    <mergeCell ref="B22:C22"/>
    <mergeCell ref="B23:C23"/>
    <mergeCell ref="B24:C24"/>
    <mergeCell ref="B26:C26"/>
    <mergeCell ref="B27:C27"/>
    <mergeCell ref="B28:C28"/>
    <mergeCell ref="B29:C29"/>
    <mergeCell ref="B30:C30"/>
    <mergeCell ref="B44:C44"/>
    <mergeCell ref="B33:C33"/>
    <mergeCell ref="B34:C34"/>
    <mergeCell ref="B35:C35"/>
    <mergeCell ref="B36:C36"/>
    <mergeCell ref="B37:C37"/>
    <mergeCell ref="B38:C38"/>
    <mergeCell ref="B39:C39"/>
    <mergeCell ref="B40:C40"/>
    <mergeCell ref="B41:C41"/>
    <mergeCell ref="B42:C42"/>
    <mergeCell ref="B43:E43"/>
    <mergeCell ref="B58:C58"/>
    <mergeCell ref="B45:C45"/>
    <mergeCell ref="B46:C46"/>
    <mergeCell ref="B47:C47"/>
    <mergeCell ref="B48:C48"/>
    <mergeCell ref="B49:C49"/>
    <mergeCell ref="B50:E50"/>
    <mergeCell ref="B51:C51"/>
    <mergeCell ref="B52:C52"/>
    <mergeCell ref="B53:C53"/>
    <mergeCell ref="B55:C55"/>
    <mergeCell ref="B56:C56"/>
    <mergeCell ref="E68:F68"/>
    <mergeCell ref="B82:D82"/>
    <mergeCell ref="B83:C83"/>
    <mergeCell ref="B59:C59"/>
    <mergeCell ref="B60:C60"/>
    <mergeCell ref="B61:C61"/>
    <mergeCell ref="A62:E62"/>
    <mergeCell ref="B63:C63"/>
    <mergeCell ref="B64:C64"/>
    <mergeCell ref="B84:C84"/>
    <mergeCell ref="B85:C85"/>
    <mergeCell ref="B86:C86"/>
    <mergeCell ref="B87:C87"/>
    <mergeCell ref="B65:C65"/>
    <mergeCell ref="B66:C66"/>
    <mergeCell ref="C68:D68"/>
  </mergeCells>
  <pageMargins left="0.70866141732283472" right="0.70866141732283472" top="0.35433070866141736" bottom="0.35433070866141736" header="0.31496062992125984" footer="0.31496062992125984"/>
  <pageSetup paperSize="9" scale="70" orientation="portrait" horizontalDpi="4294967293" verticalDpi="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2F031-50FC-4CEB-BA24-483A867A8B1C}">
  <dimension ref="B1:K53"/>
  <sheetViews>
    <sheetView workbookViewId="0">
      <selection activeCell="B3" sqref="B3:I3"/>
    </sheetView>
  </sheetViews>
  <sheetFormatPr baseColWidth="10" defaultColWidth="11.44140625" defaultRowHeight="15.6" x14ac:dyDescent="0.3"/>
  <cols>
    <col min="1" max="1" width="3.33203125" style="206" customWidth="1"/>
    <col min="2" max="3" width="25.6640625" style="206" customWidth="1"/>
    <col min="4" max="4" width="11.44140625" style="206"/>
    <col min="5" max="5" width="11.88671875" style="366" bestFit="1" customWidth="1"/>
    <col min="6" max="6" width="17.88671875" style="206" bestFit="1" customWidth="1"/>
    <col min="7" max="7" width="18.88671875" style="206" bestFit="1" customWidth="1"/>
    <col min="8" max="16384" width="11.44140625" style="206"/>
  </cols>
  <sheetData>
    <row r="1" spans="2:11" ht="20.25" customHeight="1" x14ac:dyDescent="0.3">
      <c r="B1" s="1055" t="s">
        <v>460</v>
      </c>
      <c r="C1" s="1055"/>
      <c r="D1" s="1055"/>
      <c r="E1" s="1055"/>
      <c r="F1" s="1055"/>
      <c r="G1" s="1055"/>
      <c r="H1" s="1055"/>
    </row>
    <row r="2" spans="2:11" ht="14.25" customHeight="1" x14ac:dyDescent="0.3"/>
    <row r="3" spans="2:11" ht="31.2" customHeight="1" x14ac:dyDescent="0.3">
      <c r="B3" s="1058" t="s">
        <v>461</v>
      </c>
      <c r="C3" s="1058"/>
      <c r="D3" s="1058"/>
      <c r="E3" s="1058"/>
      <c r="F3" s="1058"/>
      <c r="G3" s="1058"/>
      <c r="H3" s="1058"/>
      <c r="I3" s="1058"/>
    </row>
    <row r="4" spans="2:11" ht="14.25" customHeight="1" x14ac:dyDescent="0.3"/>
    <row r="5" spans="2:11" ht="14.25" customHeight="1" x14ac:dyDescent="0.3"/>
    <row r="6" spans="2:11" ht="14.25" customHeight="1" x14ac:dyDescent="0.3">
      <c r="B6" s="352" t="s">
        <v>462</v>
      </c>
      <c r="C6" s="352" t="s">
        <v>463</v>
      </c>
      <c r="D6" s="352" t="s">
        <v>464</v>
      </c>
      <c r="E6" s="352"/>
      <c r="J6" s="210"/>
      <c r="K6" s="267"/>
    </row>
    <row r="7" spans="2:11" ht="14.25" customHeight="1" x14ac:dyDescent="0.3">
      <c r="B7" s="367">
        <v>0</v>
      </c>
      <c r="C7" s="367">
        <v>1825</v>
      </c>
      <c r="D7" s="367">
        <v>0</v>
      </c>
      <c r="E7" s="368">
        <f t="shared" ref="E7:E26" si="0" xml:space="preserve"> IF($H$11&gt;=B7,IF($H$11&lt;C7,D7,0),0)</f>
        <v>0</v>
      </c>
    </row>
    <row r="8" spans="2:11" ht="14.25" customHeight="1" x14ac:dyDescent="0.3">
      <c r="B8" s="367">
        <f>C7</f>
        <v>1825</v>
      </c>
      <c r="C8" s="367">
        <v>1936</v>
      </c>
      <c r="D8" s="369">
        <v>5.0000000000000001E-3</v>
      </c>
      <c r="E8" s="369">
        <f t="shared" si="0"/>
        <v>0</v>
      </c>
    </row>
    <row r="9" spans="2:11" ht="14.25" customHeight="1" x14ac:dyDescent="0.3">
      <c r="B9" s="367">
        <f t="shared" ref="B9:B26" si="1">C8</f>
        <v>1936</v>
      </c>
      <c r="C9" s="367">
        <v>2133</v>
      </c>
      <c r="D9" s="369">
        <v>1.2999999999999999E-2</v>
      </c>
      <c r="E9" s="369">
        <f t="shared" si="0"/>
        <v>0</v>
      </c>
    </row>
    <row r="10" spans="2:11" ht="14.25" customHeight="1" x14ac:dyDescent="0.3">
      <c r="B10" s="367">
        <f t="shared" si="1"/>
        <v>2133</v>
      </c>
      <c r="C10" s="367">
        <v>2329</v>
      </c>
      <c r="D10" s="369">
        <v>2.1000000000000001E-2</v>
      </c>
      <c r="E10" s="369">
        <f t="shared" si="0"/>
        <v>0</v>
      </c>
      <c r="G10" s="1056" t="s">
        <v>465</v>
      </c>
      <c r="H10" s="1056"/>
    </row>
    <row r="11" spans="2:11" ht="14.25" customHeight="1" x14ac:dyDescent="0.3">
      <c r="B11" s="367">
        <f t="shared" si="1"/>
        <v>2329</v>
      </c>
      <c r="C11" s="367">
        <v>2572</v>
      </c>
      <c r="D11" s="369">
        <v>2.9000000000000001E-2</v>
      </c>
      <c r="E11" s="369">
        <f t="shared" si="0"/>
        <v>0</v>
      </c>
      <c r="G11" s="207" t="s">
        <v>466</v>
      </c>
      <c r="H11" s="276" t="s">
        <v>983</v>
      </c>
    </row>
    <row r="12" spans="2:11" ht="14.25" customHeight="1" x14ac:dyDescent="0.3">
      <c r="B12" s="367">
        <f t="shared" si="1"/>
        <v>2572</v>
      </c>
      <c r="C12" s="367">
        <v>2712</v>
      </c>
      <c r="D12" s="369">
        <v>3.5000000000000003E-2</v>
      </c>
      <c r="E12" s="369">
        <f t="shared" si="0"/>
        <v>0</v>
      </c>
      <c r="G12" s="207" t="s">
        <v>467</v>
      </c>
      <c r="H12" s="209"/>
    </row>
    <row r="13" spans="2:11" ht="14.25" customHeight="1" x14ac:dyDescent="0.3">
      <c r="B13" s="367">
        <f t="shared" si="1"/>
        <v>2712</v>
      </c>
      <c r="C13" s="367">
        <v>2805</v>
      </c>
      <c r="D13" s="369">
        <v>4.1000000000000002E-2</v>
      </c>
      <c r="E13" s="369">
        <f t="shared" si="0"/>
        <v>0</v>
      </c>
    </row>
    <row r="14" spans="2:11" ht="14.25" customHeight="1" x14ac:dyDescent="0.3">
      <c r="B14" s="367">
        <f t="shared" si="1"/>
        <v>2805</v>
      </c>
      <c r="C14" s="367">
        <v>3086</v>
      </c>
      <c r="D14" s="369">
        <v>5.2999999999999999E-2</v>
      </c>
      <c r="E14" s="369">
        <f t="shared" si="0"/>
        <v>0</v>
      </c>
    </row>
    <row r="15" spans="2:11" ht="14.25" customHeight="1" x14ac:dyDescent="0.3">
      <c r="B15" s="367">
        <f t="shared" si="1"/>
        <v>3086</v>
      </c>
      <c r="C15" s="367">
        <v>3816</v>
      </c>
      <c r="D15" s="369">
        <v>7.4999999999999997E-2</v>
      </c>
      <c r="E15" s="369">
        <f t="shared" si="0"/>
        <v>0</v>
      </c>
    </row>
    <row r="16" spans="2:11" ht="14.25" customHeight="1" x14ac:dyDescent="0.3">
      <c r="B16" s="367">
        <f t="shared" si="1"/>
        <v>3816</v>
      </c>
      <c r="C16" s="367">
        <v>4883</v>
      </c>
      <c r="D16" s="369">
        <v>9.9000000000000005E-2</v>
      </c>
      <c r="E16" s="369">
        <f t="shared" si="0"/>
        <v>0</v>
      </c>
    </row>
    <row r="17" spans="2:11" ht="14.25" customHeight="1" x14ac:dyDescent="0.3">
      <c r="B17" s="367">
        <f t="shared" si="1"/>
        <v>4883</v>
      </c>
      <c r="C17" s="367">
        <v>5546</v>
      </c>
      <c r="D17" s="369">
        <v>0.11899999999999999</v>
      </c>
      <c r="E17" s="369">
        <f t="shared" si="0"/>
        <v>0</v>
      </c>
    </row>
    <row r="18" spans="2:11" ht="14.25" customHeight="1" x14ac:dyDescent="0.3">
      <c r="B18" s="367">
        <f t="shared" si="1"/>
        <v>5546</v>
      </c>
      <c r="C18" s="367">
        <v>6424</v>
      </c>
      <c r="D18" s="369">
        <v>0.13800000000000001</v>
      </c>
      <c r="E18" s="369">
        <f t="shared" si="0"/>
        <v>0</v>
      </c>
    </row>
    <row r="19" spans="2:11" ht="14.25" customHeight="1" x14ac:dyDescent="0.3">
      <c r="B19" s="367">
        <f t="shared" si="1"/>
        <v>6424</v>
      </c>
      <c r="C19" s="367">
        <v>7697</v>
      </c>
      <c r="D19" s="369">
        <v>0.158</v>
      </c>
      <c r="E19" s="369">
        <f t="shared" si="0"/>
        <v>0</v>
      </c>
    </row>
    <row r="20" spans="2:11" ht="14.25" customHeight="1" x14ac:dyDescent="0.3">
      <c r="B20" s="367">
        <f t="shared" si="1"/>
        <v>7697</v>
      </c>
      <c r="C20" s="367">
        <v>8557</v>
      </c>
      <c r="D20" s="369">
        <v>0.17899999999999999</v>
      </c>
      <c r="E20" s="369">
        <f t="shared" si="0"/>
        <v>0</v>
      </c>
    </row>
    <row r="21" spans="2:11" ht="14.25" customHeight="1" x14ac:dyDescent="0.3">
      <c r="B21" s="367">
        <f t="shared" si="1"/>
        <v>8557</v>
      </c>
      <c r="C21" s="367">
        <v>9725</v>
      </c>
      <c r="D21" s="369">
        <v>0.2</v>
      </c>
      <c r="E21" s="369">
        <f t="shared" si="0"/>
        <v>0</v>
      </c>
    </row>
    <row r="22" spans="2:11" ht="14.25" customHeight="1" x14ac:dyDescent="0.3">
      <c r="B22" s="367">
        <f t="shared" si="1"/>
        <v>9725</v>
      </c>
      <c r="C22" s="367">
        <v>13374</v>
      </c>
      <c r="D22" s="369">
        <v>0.24</v>
      </c>
      <c r="E22" s="369">
        <f t="shared" si="0"/>
        <v>0</v>
      </c>
    </row>
    <row r="23" spans="2:11" ht="14.25" customHeight="1" x14ac:dyDescent="0.3">
      <c r="B23" s="367">
        <f t="shared" si="1"/>
        <v>13374</v>
      </c>
      <c r="C23" s="367">
        <v>17770</v>
      </c>
      <c r="D23" s="369">
        <v>0.28000000000000003</v>
      </c>
      <c r="E23" s="369">
        <f t="shared" si="0"/>
        <v>0</v>
      </c>
    </row>
    <row r="24" spans="2:11" ht="14.25" customHeight="1" x14ac:dyDescent="0.3">
      <c r="B24" s="367">
        <f t="shared" si="1"/>
        <v>17770</v>
      </c>
      <c r="C24" s="367">
        <v>27122</v>
      </c>
      <c r="D24" s="369">
        <v>0.33</v>
      </c>
      <c r="E24" s="369">
        <f t="shared" si="0"/>
        <v>0</v>
      </c>
    </row>
    <row r="25" spans="2:11" ht="14.25" customHeight="1" x14ac:dyDescent="0.3">
      <c r="B25" s="367">
        <f t="shared" si="1"/>
        <v>27122</v>
      </c>
      <c r="C25" s="367">
        <v>59283</v>
      </c>
      <c r="D25" s="369">
        <v>0.38</v>
      </c>
      <c r="E25" s="369">
        <f t="shared" si="0"/>
        <v>0</v>
      </c>
    </row>
    <row r="26" spans="2:11" ht="14.25" customHeight="1" x14ac:dyDescent="0.3">
      <c r="B26" s="367">
        <f t="shared" si="1"/>
        <v>59283</v>
      </c>
      <c r="C26" s="367">
        <v>99999999999</v>
      </c>
      <c r="D26" s="369">
        <v>0.43</v>
      </c>
      <c r="E26" s="369">
        <f t="shared" si="0"/>
        <v>0</v>
      </c>
    </row>
    <row r="27" spans="2:11" ht="14.25" customHeight="1" x14ac:dyDescent="0.3">
      <c r="B27" s="210"/>
      <c r="E27" s="227">
        <f>SUM(E7:E26)</f>
        <v>0</v>
      </c>
    </row>
    <row r="28" spans="2:11" ht="18" customHeight="1" x14ac:dyDescent="0.3"/>
    <row r="29" spans="2:11" ht="14.25" hidden="1" customHeight="1" x14ac:dyDescent="0.3">
      <c r="J29" s="1057"/>
      <c r="K29" s="1057"/>
    </row>
    <row r="30" spans="2:11" ht="14.25" hidden="1" customHeight="1" x14ac:dyDescent="0.3">
      <c r="B30" s="352" t="s">
        <v>462</v>
      </c>
      <c r="C30" s="352" t="s">
        <v>463</v>
      </c>
      <c r="D30" s="352" t="s">
        <v>464</v>
      </c>
      <c r="E30" s="352"/>
      <c r="K30" s="214"/>
    </row>
    <row r="31" spans="2:11" ht="14.25" hidden="1" customHeight="1" x14ac:dyDescent="0.3">
      <c r="B31" s="228">
        <v>0</v>
      </c>
      <c r="C31" s="228">
        <v>1440</v>
      </c>
      <c r="D31" s="228">
        <v>0</v>
      </c>
      <c r="E31" s="370">
        <f t="shared" ref="E31:E50" si="2" xml:space="preserve"> IF($G$34&gt;=B31,IF($G$34&lt;C31,D31,0),0)</f>
        <v>0</v>
      </c>
      <c r="K31" s="371"/>
    </row>
    <row r="32" spans="2:11" ht="14.25" hidden="1" customHeight="1" x14ac:dyDescent="0.3">
      <c r="B32" s="228">
        <f>C31</f>
        <v>1440</v>
      </c>
      <c r="C32" s="228">
        <v>1496</v>
      </c>
      <c r="D32" s="229">
        <v>5.0000000000000001E-3</v>
      </c>
      <c r="E32" s="227">
        <f t="shared" si="2"/>
        <v>0</v>
      </c>
      <c r="F32" s="372"/>
    </row>
    <row r="33" spans="2:7" ht="14.25" hidden="1" customHeight="1" x14ac:dyDescent="0.3">
      <c r="B33" s="228">
        <f t="shared" ref="B33:B50" si="3">C32</f>
        <v>1496</v>
      </c>
      <c r="C33" s="228">
        <v>1592</v>
      </c>
      <c r="D33" s="229">
        <v>1.2999999999999999E-2</v>
      </c>
      <c r="E33" s="227">
        <f t="shared" si="2"/>
        <v>0</v>
      </c>
      <c r="F33" s="372"/>
      <c r="G33" s="207" t="s">
        <v>468</v>
      </c>
    </row>
    <row r="34" spans="2:7" ht="14.25" hidden="1" customHeight="1" x14ac:dyDescent="0.3">
      <c r="B34" s="228">
        <f t="shared" si="3"/>
        <v>1592</v>
      </c>
      <c r="C34" s="228">
        <v>1699</v>
      </c>
      <c r="D34" s="227">
        <v>2.1000000000000001E-2</v>
      </c>
      <c r="E34" s="227">
        <f t="shared" si="2"/>
        <v>0</v>
      </c>
      <c r="F34" s="372"/>
      <c r="G34" s="276"/>
    </row>
    <row r="35" spans="2:7" ht="14.25" hidden="1" customHeight="1" x14ac:dyDescent="0.3">
      <c r="B35" s="228">
        <f t="shared" si="3"/>
        <v>1699</v>
      </c>
      <c r="C35" s="228">
        <v>1816</v>
      </c>
      <c r="D35" s="227">
        <v>2.9000000000000001E-2</v>
      </c>
      <c r="E35" s="227">
        <f t="shared" si="2"/>
        <v>0</v>
      </c>
      <c r="F35" s="372"/>
      <c r="G35" s="209"/>
    </row>
    <row r="36" spans="2:7" ht="14.25" hidden="1" customHeight="1" x14ac:dyDescent="0.3">
      <c r="B36" s="228">
        <f t="shared" si="3"/>
        <v>1816</v>
      </c>
      <c r="C36" s="228">
        <v>1913</v>
      </c>
      <c r="D36" s="227">
        <v>3.5000000000000003E-2</v>
      </c>
      <c r="E36" s="227">
        <f t="shared" si="2"/>
        <v>0</v>
      </c>
      <c r="F36" s="372"/>
    </row>
    <row r="37" spans="2:7" ht="14.25" hidden="1" customHeight="1" x14ac:dyDescent="0.3">
      <c r="B37" s="228">
        <f t="shared" si="3"/>
        <v>1913</v>
      </c>
      <c r="C37" s="228">
        <v>2040</v>
      </c>
      <c r="D37" s="227">
        <v>4.1000000000000002E-2</v>
      </c>
      <c r="E37" s="227">
        <f t="shared" si="2"/>
        <v>0</v>
      </c>
      <c r="F37" s="372"/>
    </row>
    <row r="38" spans="2:7" ht="14.25" hidden="1" customHeight="1" x14ac:dyDescent="0.3">
      <c r="B38" s="228">
        <f t="shared" si="3"/>
        <v>2040</v>
      </c>
      <c r="C38" s="228">
        <v>2414</v>
      </c>
      <c r="D38" s="227">
        <v>5.2999999999999999E-2</v>
      </c>
      <c r="E38" s="227">
        <f t="shared" si="2"/>
        <v>0</v>
      </c>
      <c r="F38" s="372"/>
    </row>
    <row r="39" spans="2:7" ht="14.25" hidden="1" customHeight="1" x14ac:dyDescent="0.3">
      <c r="B39" s="228">
        <f t="shared" si="3"/>
        <v>2414</v>
      </c>
      <c r="C39" s="228">
        <v>2763</v>
      </c>
      <c r="D39" s="227">
        <v>7.4999999999999997E-2</v>
      </c>
      <c r="E39" s="227">
        <f t="shared" si="2"/>
        <v>0</v>
      </c>
      <c r="F39" s="372"/>
    </row>
    <row r="40" spans="2:7" ht="14.25" hidden="1" customHeight="1" x14ac:dyDescent="0.3">
      <c r="B40" s="228">
        <f t="shared" si="3"/>
        <v>2763</v>
      </c>
      <c r="C40" s="228">
        <v>3147</v>
      </c>
      <c r="D40" s="227">
        <v>9.9000000000000005E-2</v>
      </c>
      <c r="E40" s="227">
        <f t="shared" si="2"/>
        <v>0</v>
      </c>
      <c r="F40" s="372"/>
    </row>
    <row r="41" spans="2:7" ht="14.25" hidden="1" customHeight="1" x14ac:dyDescent="0.3">
      <c r="B41" s="228">
        <f t="shared" si="3"/>
        <v>3147</v>
      </c>
      <c r="C41" s="228">
        <v>3543</v>
      </c>
      <c r="D41" s="227">
        <v>0.11899999999999999</v>
      </c>
      <c r="E41" s="227">
        <f t="shared" si="2"/>
        <v>0</v>
      </c>
      <c r="F41" s="372"/>
    </row>
    <row r="42" spans="2:7" ht="14.25" hidden="1" customHeight="1" x14ac:dyDescent="0.3">
      <c r="B42" s="228">
        <f t="shared" si="3"/>
        <v>3543</v>
      </c>
      <c r="C42" s="228">
        <v>4134</v>
      </c>
      <c r="D42" s="227">
        <v>0.13800000000000001</v>
      </c>
      <c r="E42" s="227">
        <f t="shared" si="2"/>
        <v>0</v>
      </c>
      <c r="F42" s="372"/>
    </row>
    <row r="43" spans="2:7" ht="14.25" hidden="1" customHeight="1" x14ac:dyDescent="0.3">
      <c r="B43" s="228">
        <f t="shared" si="3"/>
        <v>4134</v>
      </c>
      <c r="C43" s="228">
        <v>4956</v>
      </c>
      <c r="D43" s="227">
        <v>0.158</v>
      </c>
      <c r="E43" s="227">
        <f t="shared" si="2"/>
        <v>0</v>
      </c>
      <c r="F43" s="372"/>
    </row>
    <row r="44" spans="2:7" ht="14.25" hidden="1" customHeight="1" x14ac:dyDescent="0.3">
      <c r="B44" s="228">
        <f t="shared" si="3"/>
        <v>4956</v>
      </c>
      <c r="C44" s="228">
        <v>6202</v>
      </c>
      <c r="D44" s="227">
        <v>0.17899999999999999</v>
      </c>
      <c r="E44" s="227">
        <f t="shared" si="2"/>
        <v>0</v>
      </c>
      <c r="F44" s="372"/>
    </row>
    <row r="45" spans="2:7" ht="14.25" hidden="1" customHeight="1" x14ac:dyDescent="0.3">
      <c r="B45" s="228">
        <f t="shared" si="3"/>
        <v>6202</v>
      </c>
      <c r="C45" s="228">
        <v>7747</v>
      </c>
      <c r="D45" s="227">
        <v>0.2</v>
      </c>
      <c r="E45" s="227">
        <f t="shared" si="2"/>
        <v>0</v>
      </c>
      <c r="F45" s="372"/>
    </row>
    <row r="46" spans="2:7" ht="14.25" hidden="1" customHeight="1" x14ac:dyDescent="0.3">
      <c r="B46" s="228">
        <f t="shared" si="3"/>
        <v>7747</v>
      </c>
      <c r="C46" s="228">
        <v>10752</v>
      </c>
      <c r="D46" s="227">
        <v>0.24</v>
      </c>
      <c r="E46" s="227">
        <f t="shared" si="2"/>
        <v>0</v>
      </c>
      <c r="F46" s="372"/>
    </row>
    <row r="47" spans="2:7" ht="14.25" hidden="1" customHeight="1" x14ac:dyDescent="0.3">
      <c r="B47" s="228">
        <f t="shared" si="3"/>
        <v>10752</v>
      </c>
      <c r="C47" s="228">
        <v>14563</v>
      </c>
      <c r="D47" s="227">
        <v>0.28000000000000003</v>
      </c>
      <c r="E47" s="227">
        <f t="shared" si="2"/>
        <v>0</v>
      </c>
      <c r="F47" s="372"/>
    </row>
    <row r="48" spans="2:7" ht="14.25" hidden="1" customHeight="1" x14ac:dyDescent="0.3">
      <c r="B48" s="228">
        <f t="shared" si="3"/>
        <v>14563</v>
      </c>
      <c r="C48" s="228">
        <v>22860</v>
      </c>
      <c r="D48" s="227">
        <v>0.33</v>
      </c>
      <c r="E48" s="227">
        <f t="shared" si="2"/>
        <v>0</v>
      </c>
      <c r="F48" s="372"/>
    </row>
    <row r="49" spans="2:6" ht="14.25" hidden="1" customHeight="1" x14ac:dyDescent="0.3">
      <c r="B49" s="228">
        <f t="shared" si="3"/>
        <v>22860</v>
      </c>
      <c r="C49" s="228">
        <v>48967</v>
      </c>
      <c r="D49" s="227">
        <v>0.38</v>
      </c>
      <c r="E49" s="227">
        <f t="shared" si="2"/>
        <v>0</v>
      </c>
      <c r="F49" s="372"/>
    </row>
    <row r="50" spans="2:6" ht="14.25" hidden="1" customHeight="1" x14ac:dyDescent="0.3">
      <c r="B50" s="228">
        <f t="shared" si="3"/>
        <v>48967</v>
      </c>
      <c r="C50" s="211">
        <v>99999999999</v>
      </c>
      <c r="D50" s="227">
        <v>0.43</v>
      </c>
      <c r="E50" s="227">
        <f t="shared" si="2"/>
        <v>0</v>
      </c>
      <c r="F50" s="372"/>
    </row>
    <row r="51" spans="2:6" ht="14.25" hidden="1" customHeight="1" x14ac:dyDescent="0.3">
      <c r="B51" s="210"/>
      <c r="E51" s="227">
        <f>SUM(E31:E50)</f>
        <v>0</v>
      </c>
      <c r="F51" s="373"/>
    </row>
    <row r="52" spans="2:6" ht="15" hidden="1" customHeight="1" x14ac:dyDescent="0.3"/>
    <row r="53" spans="2:6" ht="15" hidden="1" customHeight="1" x14ac:dyDescent="0.3"/>
  </sheetData>
  <mergeCells count="4">
    <mergeCell ref="B1:H1"/>
    <mergeCell ref="G10:H10"/>
    <mergeCell ref="J29:K29"/>
    <mergeCell ref="B3:I3"/>
  </mergeCells>
  <pageMargins left="0.70866141732283472" right="0.70866141732283472" top="0.74803149606299213" bottom="0.74803149606299213" header="0.31496062992125984" footer="0.31496062992125984"/>
  <pageSetup paperSize="9" scale="85" orientation="landscape" horizontalDpi="4294967293" verticalDpi="0"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7F7DE-F572-422C-9AF7-4F319434DDA7}">
  <dimension ref="B2:L229"/>
  <sheetViews>
    <sheetView tabSelected="1" workbookViewId="0">
      <selection activeCell="A204" sqref="A204:XFD204"/>
    </sheetView>
  </sheetViews>
  <sheetFormatPr baseColWidth="10" defaultColWidth="11.44140625" defaultRowHeight="15.6" x14ac:dyDescent="0.3"/>
  <cols>
    <col min="1" max="1" width="11.44140625" style="206"/>
    <col min="2" max="2" width="19.44140625" style="206" customWidth="1"/>
    <col min="3" max="3" width="12.88671875" style="206" customWidth="1"/>
    <col min="4" max="4" width="20" style="206" customWidth="1"/>
    <col min="5" max="5" width="13.5546875" style="206" customWidth="1"/>
    <col min="6" max="6" width="15.21875" style="206" customWidth="1"/>
    <col min="7" max="7" width="11.44140625" style="206"/>
    <col min="8" max="8" width="12.88671875" style="206" customWidth="1"/>
    <col min="9" max="10" width="11.44140625" style="206"/>
    <col min="11" max="11" width="12.21875" style="206" customWidth="1"/>
    <col min="12" max="12" width="11.77734375" style="206" customWidth="1"/>
    <col min="13" max="16384" width="11.44140625" style="206"/>
  </cols>
  <sheetData>
    <row r="2" spans="2:12" ht="31.8" customHeight="1" x14ac:dyDescent="0.3">
      <c r="B2" s="1059" t="s">
        <v>288</v>
      </c>
      <c r="C2" s="1059"/>
      <c r="D2" s="1059"/>
      <c r="E2" s="1059"/>
      <c r="F2" s="1059"/>
      <c r="G2" s="1059"/>
      <c r="H2" s="1059"/>
      <c r="I2" s="1059"/>
      <c r="J2" s="1059"/>
      <c r="K2" s="1059"/>
      <c r="L2" s="1059"/>
    </row>
    <row r="4" spans="2:12" x14ac:dyDescent="0.3">
      <c r="C4" s="206" t="s">
        <v>161</v>
      </c>
      <c r="E4" s="270" t="s">
        <v>162</v>
      </c>
    </row>
    <row r="6" spans="2:12" x14ac:dyDescent="0.3">
      <c r="C6" s="206" t="s">
        <v>163</v>
      </c>
      <c r="E6" s="270">
        <v>10</v>
      </c>
      <c r="F6" s="206" t="s">
        <v>164</v>
      </c>
    </row>
    <row r="7" spans="2:12" x14ac:dyDescent="0.3">
      <c r="C7" s="1058"/>
      <c r="D7" s="1058"/>
      <c r="E7" s="1058"/>
      <c r="F7" s="1058"/>
      <c r="G7" s="1058"/>
      <c r="H7" s="1058"/>
      <c r="I7" s="1058"/>
      <c r="J7" s="1058"/>
    </row>
    <row r="8" spans="2:12" x14ac:dyDescent="0.3">
      <c r="C8" s="206" t="s">
        <v>165</v>
      </c>
      <c r="E8" s="374">
        <v>1.2999999999999999E-2</v>
      </c>
    </row>
    <row r="10" spans="2:12" x14ac:dyDescent="0.3">
      <c r="C10" s="206" t="s">
        <v>166</v>
      </c>
      <c r="E10" s="283">
        <v>2.9499999999999998E-2</v>
      </c>
      <c r="F10" s="206" t="s">
        <v>238</v>
      </c>
    </row>
    <row r="12" spans="2:12" x14ac:dyDescent="0.3">
      <c r="C12" s="206" t="s">
        <v>167</v>
      </c>
      <c r="E12" s="207" t="s">
        <v>83</v>
      </c>
      <c r="F12" s="207" t="s">
        <v>168</v>
      </c>
      <c r="G12" s="207" t="s">
        <v>169</v>
      </c>
    </row>
    <row r="13" spans="2:12" x14ac:dyDescent="0.3">
      <c r="E13" s="207" t="s">
        <v>170</v>
      </c>
      <c r="F13" s="283">
        <v>0.01</v>
      </c>
      <c r="G13" s="283">
        <v>0.02</v>
      </c>
    </row>
    <row r="15" spans="2:12" x14ac:dyDescent="0.3">
      <c r="C15" s="206" t="s">
        <v>171</v>
      </c>
    </row>
    <row r="16" spans="2:12" x14ac:dyDescent="0.3">
      <c r="E16" s="207" t="s">
        <v>83</v>
      </c>
      <c r="F16" s="207" t="s">
        <v>168</v>
      </c>
      <c r="G16" s="207" t="s">
        <v>169</v>
      </c>
    </row>
    <row r="17" spans="3:7" x14ac:dyDescent="0.3">
      <c r="E17" s="207" t="s">
        <v>170</v>
      </c>
      <c r="F17" s="207"/>
      <c r="G17" s="283">
        <v>2.5000000000000001E-2</v>
      </c>
    </row>
    <row r="18" spans="3:7" x14ac:dyDescent="0.3">
      <c r="E18" s="210"/>
      <c r="F18" s="210"/>
    </row>
    <row r="19" spans="3:7" x14ac:dyDescent="0.3">
      <c r="C19" s="206" t="s">
        <v>172</v>
      </c>
      <c r="E19" s="269">
        <v>3400</v>
      </c>
      <c r="F19" s="206" t="s">
        <v>173</v>
      </c>
    </row>
    <row r="21" spans="3:7" x14ac:dyDescent="0.3">
      <c r="C21" s="206" t="s">
        <v>174</v>
      </c>
    </row>
    <row r="22" spans="3:7" x14ac:dyDescent="0.3">
      <c r="E22" s="206" t="s">
        <v>175</v>
      </c>
      <c r="G22" s="207">
        <v>12</v>
      </c>
    </row>
    <row r="23" spans="3:7" x14ac:dyDescent="0.3">
      <c r="E23" s="206" t="s">
        <v>176</v>
      </c>
      <c r="G23" s="207">
        <v>6</v>
      </c>
    </row>
    <row r="24" spans="3:7" x14ac:dyDescent="0.3">
      <c r="E24" s="206" t="s">
        <v>177</v>
      </c>
      <c r="G24" s="207">
        <v>6</v>
      </c>
    </row>
    <row r="26" spans="3:7" x14ac:dyDescent="0.3">
      <c r="C26" s="206" t="s">
        <v>178</v>
      </c>
    </row>
    <row r="28" spans="3:7" x14ac:dyDescent="0.3">
      <c r="C28" s="206" t="s">
        <v>179</v>
      </c>
    </row>
    <row r="30" spans="3:7" x14ac:dyDescent="0.3">
      <c r="D30" s="206" t="s">
        <v>180</v>
      </c>
    </row>
    <row r="32" spans="3:7" x14ac:dyDescent="0.3">
      <c r="C32" s="206" t="s">
        <v>181</v>
      </c>
    </row>
    <row r="34" spans="2:6" x14ac:dyDescent="0.3">
      <c r="C34" s="206" t="s">
        <v>182</v>
      </c>
    </row>
    <row r="36" spans="2:6" x14ac:dyDescent="0.3">
      <c r="C36" s="206" t="s">
        <v>183</v>
      </c>
    </row>
    <row r="38" spans="2:6" x14ac:dyDescent="0.3">
      <c r="D38" s="206" t="s">
        <v>184</v>
      </c>
    </row>
    <row r="39" spans="2:6" x14ac:dyDescent="0.3">
      <c r="D39" s="206" t="s">
        <v>185</v>
      </c>
    </row>
    <row r="41" spans="2:6" ht="22.8" customHeight="1" x14ac:dyDescent="0.3">
      <c r="B41" s="1064" t="s">
        <v>290</v>
      </c>
      <c r="C41" s="1064"/>
      <c r="D41" s="1064"/>
      <c r="E41" s="1064"/>
      <c r="F41" s="1064"/>
    </row>
    <row r="43" spans="2:6" x14ac:dyDescent="0.3">
      <c r="E43" s="206" t="s">
        <v>239</v>
      </c>
    </row>
    <row r="44" spans="2:6" x14ac:dyDescent="0.3">
      <c r="E44" s="206" t="s">
        <v>1941</v>
      </c>
    </row>
    <row r="47" spans="2:6" ht="16.2" x14ac:dyDescent="0.35">
      <c r="B47" s="603" t="s">
        <v>1130</v>
      </c>
      <c r="C47" s="219"/>
      <c r="D47" s="206" t="s">
        <v>241</v>
      </c>
    </row>
    <row r="49" spans="2:12" x14ac:dyDescent="0.3">
      <c r="D49" s="206" t="s">
        <v>215</v>
      </c>
    </row>
    <row r="51" spans="2:12" x14ac:dyDescent="0.3">
      <c r="E51" s="212" t="s">
        <v>220</v>
      </c>
    </row>
    <row r="52" spans="2:12" x14ac:dyDescent="0.3">
      <c r="D52" s="206" t="s">
        <v>240</v>
      </c>
      <c r="E52" s="212" t="s">
        <v>221</v>
      </c>
      <c r="L52" s="278">
        <f>ROUND(151.67*11.65*1.6,2)</f>
        <v>2827.13</v>
      </c>
    </row>
    <row r="54" spans="2:12" x14ac:dyDescent="0.3">
      <c r="D54" s="206" t="s">
        <v>195</v>
      </c>
      <c r="E54" s="210">
        <v>2024</v>
      </c>
      <c r="F54" s="215">
        <v>11.65</v>
      </c>
      <c r="H54" s="212"/>
    </row>
    <row r="55" spans="2:12" x14ac:dyDescent="0.3">
      <c r="D55" s="206" t="s">
        <v>100</v>
      </c>
      <c r="F55" s="226">
        <f>'EX 1 BP 1'!J33</f>
        <v>3502</v>
      </c>
      <c r="J55" s="212"/>
    </row>
    <row r="56" spans="2:12" x14ac:dyDescent="0.3">
      <c r="D56" s="206" t="s">
        <v>217</v>
      </c>
      <c r="F56" s="215">
        <f>L52</f>
        <v>2827.13</v>
      </c>
      <c r="J56" s="212"/>
    </row>
    <row r="57" spans="2:12" x14ac:dyDescent="0.3">
      <c r="J57" s="212"/>
    </row>
    <row r="58" spans="2:12" x14ac:dyDescent="0.3">
      <c r="D58" s="206" t="s">
        <v>219</v>
      </c>
      <c r="F58" s="206" t="s">
        <v>230</v>
      </c>
      <c r="G58" s="206" t="s">
        <v>218</v>
      </c>
      <c r="J58" s="212"/>
    </row>
    <row r="59" spans="2:12" x14ac:dyDescent="0.3">
      <c r="J59" s="212"/>
    </row>
    <row r="60" spans="2:12" x14ac:dyDescent="0.3">
      <c r="D60" s="206" t="s">
        <v>1131</v>
      </c>
      <c r="F60" s="277">
        <v>0</v>
      </c>
      <c r="J60" s="212"/>
    </row>
    <row r="61" spans="2:12" x14ac:dyDescent="0.3">
      <c r="J61" s="212"/>
    </row>
    <row r="62" spans="2:12" ht="16.2" x14ac:dyDescent="0.35">
      <c r="B62" s="657" t="s">
        <v>231</v>
      </c>
      <c r="D62" s="206" t="s">
        <v>227</v>
      </c>
      <c r="J62" s="212"/>
    </row>
    <row r="63" spans="2:12" x14ac:dyDescent="0.3">
      <c r="E63" s="206" t="s">
        <v>242</v>
      </c>
      <c r="J63" s="212"/>
    </row>
    <row r="64" spans="2:12" x14ac:dyDescent="0.3">
      <c r="F64" s="206" t="s">
        <v>228</v>
      </c>
      <c r="J64" s="212"/>
    </row>
    <row r="65" spans="2:12" x14ac:dyDescent="0.3">
      <c r="F65" s="206" t="s">
        <v>1933</v>
      </c>
      <c r="J65" s="212"/>
    </row>
    <row r="66" spans="2:12" x14ac:dyDescent="0.3">
      <c r="E66" s="206" t="s">
        <v>243</v>
      </c>
      <c r="J66" s="212"/>
    </row>
    <row r="67" spans="2:12" x14ac:dyDescent="0.3">
      <c r="F67" s="206" t="s">
        <v>229</v>
      </c>
      <c r="J67" s="212"/>
      <c r="L67" s="277">
        <v>0</v>
      </c>
    </row>
    <row r="68" spans="2:12" x14ac:dyDescent="0.3">
      <c r="J68" s="212"/>
    </row>
    <row r="69" spans="2:12" x14ac:dyDescent="0.3">
      <c r="D69" s="206" t="s">
        <v>1934</v>
      </c>
      <c r="E69" s="232"/>
      <c r="F69" s="232"/>
      <c r="G69" s="232"/>
      <c r="H69" s="232"/>
      <c r="I69" s="232"/>
      <c r="J69" s="233"/>
      <c r="K69" s="232"/>
      <c r="L69" s="232"/>
    </row>
    <row r="70" spans="2:12" x14ac:dyDescent="0.3">
      <c r="J70" s="212"/>
    </row>
    <row r="71" spans="2:12" ht="16.2" x14ac:dyDescent="0.35">
      <c r="B71" s="657" t="s">
        <v>232</v>
      </c>
      <c r="D71" s="206" t="s">
        <v>244</v>
      </c>
      <c r="J71" s="212"/>
    </row>
    <row r="72" spans="2:12" x14ac:dyDescent="0.3">
      <c r="D72" s="206" t="s">
        <v>1938</v>
      </c>
      <c r="J72" s="212"/>
    </row>
    <row r="73" spans="2:12" x14ac:dyDescent="0.3">
      <c r="J73" s="212"/>
    </row>
    <row r="74" spans="2:12" x14ac:dyDescent="0.3">
      <c r="E74" s="206" t="s">
        <v>1935</v>
      </c>
      <c r="J74" s="212"/>
    </row>
    <row r="75" spans="2:12" x14ac:dyDescent="0.3">
      <c r="J75" s="212"/>
    </row>
    <row r="76" spans="2:12" x14ac:dyDescent="0.3">
      <c r="F76" s="206" t="s">
        <v>1936</v>
      </c>
      <c r="J76" s="212"/>
    </row>
    <row r="77" spans="2:12" x14ac:dyDescent="0.3">
      <c r="J77" s="212"/>
    </row>
    <row r="78" spans="2:12" x14ac:dyDescent="0.3">
      <c r="E78" s="206" t="s">
        <v>1937</v>
      </c>
      <c r="J78" s="212"/>
    </row>
    <row r="79" spans="2:12" x14ac:dyDescent="0.3">
      <c r="J79" s="212"/>
    </row>
    <row r="80" spans="2:12" x14ac:dyDescent="0.3">
      <c r="F80" s="206" t="s">
        <v>1939</v>
      </c>
    </row>
    <row r="82" spans="2:12" x14ac:dyDescent="0.3">
      <c r="D82" s="206" t="s">
        <v>237</v>
      </c>
    </row>
    <row r="84" spans="2:12" ht="22.8" customHeight="1" x14ac:dyDescent="0.3">
      <c r="D84" s="1061" t="s">
        <v>1942</v>
      </c>
      <c r="E84" s="1061"/>
      <c r="F84" s="1061"/>
      <c r="G84" s="1061"/>
      <c r="H84" s="1061"/>
      <c r="I84" s="1061"/>
      <c r="J84" s="1061"/>
      <c r="K84" s="1061"/>
    </row>
    <row r="85" spans="2:12" x14ac:dyDescent="0.3">
      <c r="D85" s="121"/>
    </row>
    <row r="86" spans="2:12" x14ac:dyDescent="0.3">
      <c r="D86" s="1060" t="s">
        <v>1931</v>
      </c>
      <c r="E86" s="1060"/>
      <c r="F86" s="1060"/>
      <c r="G86" s="1060"/>
      <c r="H86" s="1060"/>
      <c r="I86" s="1060"/>
      <c r="J86" s="1060"/>
      <c r="K86" s="1060"/>
      <c r="L86" s="1060"/>
    </row>
    <row r="87" spans="2:12" x14ac:dyDescent="0.3">
      <c r="D87" s="1060"/>
      <c r="E87" s="1060"/>
      <c r="F87" s="1060"/>
      <c r="G87" s="1060"/>
      <c r="H87" s="1060"/>
      <c r="I87" s="1060"/>
      <c r="J87" s="1060"/>
      <c r="K87" s="1060"/>
      <c r="L87" s="1060"/>
    </row>
    <row r="88" spans="2:12" x14ac:dyDescent="0.3">
      <c r="D88" s="206" t="s">
        <v>1951</v>
      </c>
    </row>
    <row r="90" spans="2:12" ht="26.4" customHeight="1" x14ac:dyDescent="0.3">
      <c r="B90" s="1064" t="s">
        <v>291</v>
      </c>
      <c r="C90" s="1064"/>
      <c r="D90" s="1064"/>
      <c r="E90" s="1064"/>
      <c r="F90" s="1064"/>
      <c r="G90" s="1064"/>
    </row>
    <row r="92" spans="2:12" x14ac:dyDescent="0.3">
      <c r="C92" s="206" t="s">
        <v>192</v>
      </c>
    </row>
    <row r="94" spans="2:12" x14ac:dyDescent="0.3">
      <c r="C94" s="206" t="s">
        <v>1940</v>
      </c>
      <c r="F94" s="206" t="s">
        <v>1932</v>
      </c>
    </row>
    <row r="96" spans="2:12" x14ac:dyDescent="0.3">
      <c r="B96" s="206" t="s">
        <v>292</v>
      </c>
    </row>
    <row r="98" spans="2:5" x14ac:dyDescent="0.3">
      <c r="D98" s="206" t="s">
        <v>293</v>
      </c>
    </row>
    <row r="100" spans="2:5" x14ac:dyDescent="0.3">
      <c r="D100" s="206" t="s">
        <v>294</v>
      </c>
    </row>
    <row r="101" spans="2:5" x14ac:dyDescent="0.3">
      <c r="E101" s="206" t="s">
        <v>246</v>
      </c>
    </row>
    <row r="102" spans="2:5" x14ac:dyDescent="0.3">
      <c r="E102" s="206" t="s">
        <v>247</v>
      </c>
    </row>
    <row r="104" spans="2:5" x14ac:dyDescent="0.3">
      <c r="D104" s="206" t="s">
        <v>295</v>
      </c>
    </row>
    <row r="105" spans="2:5" x14ac:dyDescent="0.3">
      <c r="E105" s="206" t="s">
        <v>245</v>
      </c>
    </row>
    <row r="106" spans="2:5" x14ac:dyDescent="0.3">
      <c r="E106" s="206" t="s">
        <v>247</v>
      </c>
    </row>
    <row r="108" spans="2:5" ht="16.2" x14ac:dyDescent="0.35">
      <c r="B108" s="603" t="s">
        <v>1129</v>
      </c>
      <c r="C108" s="225"/>
    </row>
    <row r="109" spans="2:5" x14ac:dyDescent="0.3">
      <c r="C109" s="219"/>
    </row>
    <row r="110" spans="2:5" x14ac:dyDescent="0.3">
      <c r="C110" s="219"/>
      <c r="D110" s="206" t="s">
        <v>262</v>
      </c>
    </row>
    <row r="111" spans="2:5" x14ac:dyDescent="0.3">
      <c r="C111" s="219"/>
      <c r="D111" s="206" t="s">
        <v>263</v>
      </c>
    </row>
    <row r="112" spans="2:5" x14ac:dyDescent="0.3">
      <c r="C112" s="219"/>
    </row>
    <row r="113" spans="3:12" x14ac:dyDescent="0.3">
      <c r="C113" s="219"/>
      <c r="E113" s="206" t="s">
        <v>252</v>
      </c>
    </row>
    <row r="114" spans="3:12" x14ac:dyDescent="0.3">
      <c r="C114" s="219"/>
    </row>
    <row r="115" spans="3:12" x14ac:dyDescent="0.3">
      <c r="C115" s="219"/>
      <c r="E115" s="212" t="s">
        <v>253</v>
      </c>
    </row>
    <row r="116" spans="3:12" x14ac:dyDescent="0.3">
      <c r="C116" s="219"/>
      <c r="E116" s="212"/>
    </row>
    <row r="117" spans="3:12" x14ac:dyDescent="0.3">
      <c r="C117" s="219"/>
      <c r="E117" s="223" t="s">
        <v>254</v>
      </c>
      <c r="F117" s="210">
        <v>2024</v>
      </c>
      <c r="G117" s="206" t="s">
        <v>255</v>
      </c>
      <c r="K117" s="217"/>
      <c r="L117" s="282">
        <v>11.52</v>
      </c>
    </row>
    <row r="118" spans="3:12" x14ac:dyDescent="0.3">
      <c r="C118" s="219"/>
      <c r="E118" s="212"/>
      <c r="K118" s="217"/>
    </row>
    <row r="119" spans="3:12" x14ac:dyDescent="0.3">
      <c r="C119" s="219"/>
      <c r="E119" s="212" t="s">
        <v>260</v>
      </c>
      <c r="H119" s="212" t="s">
        <v>256</v>
      </c>
      <c r="L119" s="280">
        <f>ROUND(151.67*2.5*11.52,2)</f>
        <v>4368.1000000000004</v>
      </c>
    </row>
    <row r="120" spans="3:12" x14ac:dyDescent="0.3">
      <c r="C120" s="219"/>
      <c r="E120" s="212"/>
      <c r="K120" s="217"/>
    </row>
    <row r="121" spans="3:12" x14ac:dyDescent="0.3">
      <c r="C121" s="219"/>
      <c r="E121" s="212" t="s">
        <v>257</v>
      </c>
      <c r="F121" s="275">
        <f>'EX 1 BP 1'!J33</f>
        <v>3502</v>
      </c>
      <c r="G121" s="206" t="s">
        <v>261</v>
      </c>
      <c r="K121" s="217"/>
    </row>
    <row r="122" spans="3:12" x14ac:dyDescent="0.3">
      <c r="C122" s="219"/>
      <c r="E122" s="212"/>
      <c r="K122" s="217"/>
    </row>
    <row r="123" spans="3:12" x14ac:dyDescent="0.3">
      <c r="C123" s="219"/>
      <c r="D123" s="206" t="s">
        <v>258</v>
      </c>
      <c r="K123" s="217"/>
    </row>
    <row r="124" spans="3:12" x14ac:dyDescent="0.3">
      <c r="C124" s="219"/>
      <c r="K124" s="217"/>
    </row>
    <row r="125" spans="3:12" x14ac:dyDescent="0.3">
      <c r="C125" s="219"/>
      <c r="F125" s="212" t="s">
        <v>259</v>
      </c>
      <c r="K125" s="217"/>
      <c r="L125" s="230">
        <f>ROUND('EX 1 BP 1'!J33*6%,2)</f>
        <v>210.12</v>
      </c>
    </row>
    <row r="126" spans="3:12" x14ac:dyDescent="0.3">
      <c r="C126" s="219"/>
    </row>
    <row r="127" spans="3:12" x14ac:dyDescent="0.3">
      <c r="C127" s="219"/>
      <c r="D127" s="206" t="s">
        <v>269</v>
      </c>
    </row>
    <row r="128" spans="3:12" x14ac:dyDescent="0.3">
      <c r="C128" s="219"/>
    </row>
    <row r="129" spans="3:12" ht="16.2" x14ac:dyDescent="0.35">
      <c r="D129" s="659" t="s">
        <v>264</v>
      </c>
      <c r="E129" s="206" t="s">
        <v>265</v>
      </c>
    </row>
    <row r="130" spans="3:12" x14ac:dyDescent="0.3">
      <c r="D130" s="219"/>
      <c r="E130" s="206" t="s">
        <v>266</v>
      </c>
    </row>
    <row r="131" spans="3:12" x14ac:dyDescent="0.3">
      <c r="C131" s="219"/>
    </row>
    <row r="132" spans="3:12" x14ac:dyDescent="0.3">
      <c r="D132" s="206" t="s">
        <v>222</v>
      </c>
      <c r="H132" s="212" t="s">
        <v>271</v>
      </c>
      <c r="L132" s="221">
        <f>ROUND(151.67*11.52*3.5,2)</f>
        <v>6115.33</v>
      </c>
    </row>
    <row r="133" spans="3:12" x14ac:dyDescent="0.3">
      <c r="J133" s="217"/>
    </row>
    <row r="134" spans="3:12" x14ac:dyDescent="0.3">
      <c r="D134" s="1057" t="s">
        <v>223</v>
      </c>
      <c r="E134" s="1057"/>
      <c r="F134" s="279">
        <v>2024</v>
      </c>
      <c r="G134" s="206">
        <v>11.52</v>
      </c>
      <c r="J134" s="217"/>
    </row>
    <row r="135" spans="3:12" x14ac:dyDescent="0.3">
      <c r="E135" s="210"/>
      <c r="F135" s="279"/>
      <c r="J135" s="217"/>
    </row>
    <row r="136" spans="3:12" x14ac:dyDescent="0.3">
      <c r="D136" s="206" t="s">
        <v>224</v>
      </c>
      <c r="J136" s="217"/>
    </row>
    <row r="137" spans="3:12" x14ac:dyDescent="0.3">
      <c r="J137" s="217"/>
    </row>
    <row r="138" spans="3:12" x14ac:dyDescent="0.3">
      <c r="E138" s="206" t="s">
        <v>267</v>
      </c>
    </row>
    <row r="139" spans="3:12" x14ac:dyDescent="0.3">
      <c r="J139" s="217"/>
    </row>
    <row r="140" spans="3:12" x14ac:dyDescent="0.3">
      <c r="F140" s="206" t="s">
        <v>100</v>
      </c>
      <c r="H140" s="226">
        <f>F55</f>
        <v>3502</v>
      </c>
    </row>
    <row r="141" spans="3:12" x14ac:dyDescent="0.3">
      <c r="F141" s="206" t="s">
        <v>217</v>
      </c>
      <c r="H141" s="215">
        <f>ROUND(151.67*G134*3.5,2)</f>
        <v>6115.33</v>
      </c>
      <c r="J141" s="217"/>
    </row>
    <row r="142" spans="3:12" x14ac:dyDescent="0.3">
      <c r="F142" s="206" t="s">
        <v>219</v>
      </c>
      <c r="H142" s="207" t="s">
        <v>225</v>
      </c>
      <c r="J142" s="217"/>
    </row>
    <row r="143" spans="3:12" x14ac:dyDescent="0.3">
      <c r="H143" s="210"/>
      <c r="J143" s="217"/>
    </row>
    <row r="144" spans="3:12" x14ac:dyDescent="0.3">
      <c r="E144" s="206" t="s">
        <v>251</v>
      </c>
      <c r="F144" s="210"/>
      <c r="J144" s="217"/>
    </row>
    <row r="145" spans="2:12" x14ac:dyDescent="0.3">
      <c r="J145" s="217"/>
    </row>
    <row r="146" spans="2:12" x14ac:dyDescent="0.3">
      <c r="E146" s="206" t="s">
        <v>1946</v>
      </c>
    </row>
    <row r="148" spans="2:12" x14ac:dyDescent="0.3">
      <c r="E148" s="206" t="s">
        <v>248</v>
      </c>
      <c r="J148" s="217"/>
    </row>
    <row r="149" spans="2:12" x14ac:dyDescent="0.3">
      <c r="J149" s="217"/>
    </row>
    <row r="150" spans="2:12" x14ac:dyDescent="0.3">
      <c r="E150" s="206" t="s">
        <v>249</v>
      </c>
      <c r="H150" s="206" t="s">
        <v>250</v>
      </c>
      <c r="L150" s="230">
        <f>ROUND('EX 1 BP 1'!J33*1.8%,2)</f>
        <v>63.04</v>
      </c>
    </row>
    <row r="151" spans="2:12" x14ac:dyDescent="0.3">
      <c r="J151" s="217"/>
    </row>
    <row r="152" spans="2:12" x14ac:dyDescent="0.3">
      <c r="D152" s="206" t="s">
        <v>268</v>
      </c>
      <c r="J152" s="217"/>
    </row>
    <row r="153" spans="2:12" x14ac:dyDescent="0.3">
      <c r="J153" s="217"/>
    </row>
    <row r="154" spans="2:12" ht="16.2" x14ac:dyDescent="0.35">
      <c r="D154" s="660" t="s">
        <v>1129</v>
      </c>
      <c r="E154" s="206">
        <v>0</v>
      </c>
      <c r="F154" s="206" t="s">
        <v>273</v>
      </c>
      <c r="J154" s="217"/>
    </row>
    <row r="155" spans="2:12" x14ac:dyDescent="0.3">
      <c r="E155" s="206">
        <f>L125</f>
        <v>210.12</v>
      </c>
      <c r="F155" s="206" t="s">
        <v>274</v>
      </c>
      <c r="J155" s="217"/>
    </row>
    <row r="156" spans="2:12" x14ac:dyDescent="0.3">
      <c r="E156" s="206">
        <f>L150</f>
        <v>63.04</v>
      </c>
      <c r="F156" s="206" t="s">
        <v>275</v>
      </c>
      <c r="J156" s="217"/>
    </row>
    <row r="157" spans="2:12" x14ac:dyDescent="0.3">
      <c r="E157" s="268">
        <f>SUM(E155:E156)</f>
        <v>273.16000000000003</v>
      </c>
      <c r="F157" s="206" t="s">
        <v>276</v>
      </c>
      <c r="J157" s="217"/>
    </row>
    <row r="158" spans="2:12" x14ac:dyDescent="0.3">
      <c r="J158" s="217"/>
    </row>
    <row r="159" spans="2:12" x14ac:dyDescent="0.3">
      <c r="E159" s="207" t="s">
        <v>206</v>
      </c>
      <c r="F159" s="207" t="s">
        <v>207</v>
      </c>
    </row>
    <row r="160" spans="2:12" ht="16.2" x14ac:dyDescent="0.35">
      <c r="B160" s="657" t="s">
        <v>196</v>
      </c>
    </row>
    <row r="161" spans="2:6" x14ac:dyDescent="0.3">
      <c r="C161" s="206" t="s">
        <v>197</v>
      </c>
      <c r="E161" s="215">
        <f>ROUND(0.9825*'EX 1 BP 1'!J33,2)</f>
        <v>3440.72</v>
      </c>
      <c r="F161" s="215">
        <f>0.9825*'EX 1 BP 2'!J33</f>
        <v>3440.7150000000001</v>
      </c>
    </row>
    <row r="162" spans="2:6" x14ac:dyDescent="0.3">
      <c r="C162" s="206" t="s">
        <v>198</v>
      </c>
      <c r="E162" s="226">
        <f>'EX 1 BP 1'!G38</f>
        <v>70.040000000000006</v>
      </c>
      <c r="F162" s="226">
        <f>'EX 1 BP 2'!G43</f>
        <v>70.040000000000006</v>
      </c>
    </row>
    <row r="163" spans="2:6" x14ac:dyDescent="0.3">
      <c r="C163" s="206" t="s">
        <v>199</v>
      </c>
      <c r="E163" s="226">
        <f>'EX 1 BP 1'!G41</f>
        <v>87.55</v>
      </c>
      <c r="F163" s="432">
        <f>'EX 1 BP 2'!G76</f>
        <v>87.55</v>
      </c>
    </row>
    <row r="164" spans="2:6" x14ac:dyDescent="0.3">
      <c r="E164" s="268">
        <f>SUM(E161:E163)</f>
        <v>3598.31</v>
      </c>
      <c r="F164" s="655">
        <f>'EX 1 BP 2'!C66</f>
        <v>3598.31</v>
      </c>
    </row>
    <row r="166" spans="2:6" ht="16.2" x14ac:dyDescent="0.35">
      <c r="B166" s="657" t="s">
        <v>212</v>
      </c>
      <c r="C166" s="657"/>
      <c r="D166" s="657"/>
    </row>
    <row r="167" spans="2:6" x14ac:dyDescent="0.3">
      <c r="C167" s="206" t="s">
        <v>200</v>
      </c>
      <c r="E167" s="226">
        <f>'EX 1 BP 1'!J33</f>
        <v>3502</v>
      </c>
      <c r="F167" s="226">
        <f>'EX 1 BP 2'!J33</f>
        <v>3502</v>
      </c>
    </row>
    <row r="168" spans="2:6" x14ac:dyDescent="0.3">
      <c r="C168" s="206" t="s">
        <v>201</v>
      </c>
      <c r="E168" s="226">
        <f>-'EX 1 BP 1'!F73</f>
        <v>-780.9799999999999</v>
      </c>
      <c r="F168" s="226">
        <f>-'EX 1 BP 2'!F73</f>
        <v>-780.9799999999999</v>
      </c>
    </row>
    <row r="169" spans="2:6" x14ac:dyDescent="0.3">
      <c r="E169" s="226"/>
      <c r="F169" s="226">
        <f>-'EX 1 BP 2'!F76</f>
        <v>0</v>
      </c>
    </row>
    <row r="170" spans="2:6" x14ac:dyDescent="0.3">
      <c r="C170" s="206" t="s">
        <v>202</v>
      </c>
      <c r="E170" s="226">
        <f>-'EX 1 BP 1'!F74</f>
        <v>-132</v>
      </c>
      <c r="F170" s="215">
        <f>-'EX 1 BP 2'!F80</f>
        <v>-132</v>
      </c>
    </row>
    <row r="171" spans="2:6" x14ac:dyDescent="0.3">
      <c r="E171" s="655">
        <f>SUM(E167:E170)</f>
        <v>2589.02</v>
      </c>
      <c r="F171" s="655">
        <f>SUM(F167:F170)</f>
        <v>2589.02</v>
      </c>
    </row>
    <row r="172" spans="2:6" x14ac:dyDescent="0.3">
      <c r="E172" s="214"/>
      <c r="F172" s="214"/>
    </row>
    <row r="173" spans="2:6" ht="16.2" x14ac:dyDescent="0.35">
      <c r="B173" s="657" t="s">
        <v>213</v>
      </c>
      <c r="C173" s="657"/>
      <c r="D173" s="657"/>
      <c r="E173" s="214"/>
      <c r="F173" s="214"/>
    </row>
    <row r="174" spans="2:6" x14ac:dyDescent="0.3">
      <c r="E174" s="226">
        <f>E171</f>
        <v>2589.02</v>
      </c>
      <c r="F174" s="226">
        <f>F171</f>
        <v>2589.02</v>
      </c>
    </row>
    <row r="175" spans="2:6" x14ac:dyDescent="0.3">
      <c r="E175" s="226">
        <f>-'EX 1 BP 1'!H82</f>
        <v>-153.46</v>
      </c>
      <c r="F175" s="226">
        <f>-'EX 1 BP 2'!H88</f>
        <v>-153.46</v>
      </c>
    </row>
    <row r="176" spans="2:6" x14ac:dyDescent="0.3">
      <c r="B176" s="217"/>
      <c r="E176" s="655">
        <f>SUM(E174:E175)</f>
        <v>2435.56</v>
      </c>
      <c r="F176" s="655">
        <f>SUM(F174:F175)</f>
        <v>2435.56</v>
      </c>
    </row>
    <row r="177" spans="2:6" x14ac:dyDescent="0.3">
      <c r="E177" s="214"/>
      <c r="F177" s="214"/>
    </row>
    <row r="178" spans="2:6" ht="16.2" x14ac:dyDescent="0.35">
      <c r="B178" s="1065" t="s">
        <v>89</v>
      </c>
      <c r="C178" s="1065"/>
      <c r="D178" s="1065"/>
    </row>
    <row r="179" spans="2:6" x14ac:dyDescent="0.3">
      <c r="C179" s="206" t="s">
        <v>200</v>
      </c>
      <c r="E179" s="226">
        <f>E167</f>
        <v>3502</v>
      </c>
      <c r="F179" s="226">
        <f>E179</f>
        <v>3502</v>
      </c>
    </row>
    <row r="180" spans="2:6" x14ac:dyDescent="0.3">
      <c r="C180" s="206" t="s">
        <v>201</v>
      </c>
      <c r="E180" s="226">
        <f>-'EX 1 BP 1'!F73</f>
        <v>-780.9799999999999</v>
      </c>
      <c r="F180" s="226">
        <f>-'EX 1 BP 2'!F73</f>
        <v>-780.9799999999999</v>
      </c>
    </row>
    <row r="181" spans="2:6" x14ac:dyDescent="0.3">
      <c r="C181" s="206" t="s">
        <v>203</v>
      </c>
      <c r="E181" s="226">
        <f>'EX 1 BP 1'!F67</f>
        <v>104.35</v>
      </c>
      <c r="F181" s="226">
        <f>'EX 1 BP 2'!F67</f>
        <v>104.35</v>
      </c>
    </row>
    <row r="182" spans="2:6" x14ac:dyDescent="0.3">
      <c r="C182" s="206" t="s">
        <v>204</v>
      </c>
      <c r="E182" s="226">
        <f>'EX 1 BP 1'!G38</f>
        <v>70.040000000000006</v>
      </c>
      <c r="F182" s="226">
        <f>'EX 1 BP 2'!G43</f>
        <v>70.040000000000006</v>
      </c>
    </row>
    <row r="183" spans="2:6" x14ac:dyDescent="0.3">
      <c r="E183" s="655">
        <f>SUM(E179:E182)</f>
        <v>2895.41</v>
      </c>
      <c r="F183" s="655">
        <f>SUM(F179:F182)</f>
        <v>2895.41</v>
      </c>
    </row>
    <row r="185" spans="2:6" ht="16.2" x14ac:dyDescent="0.35">
      <c r="B185" s="1065" t="s">
        <v>205</v>
      </c>
      <c r="C185" s="1065"/>
      <c r="D185" s="1065"/>
    </row>
    <row r="186" spans="2:6" x14ac:dyDescent="0.3">
      <c r="C186" s="206" t="s">
        <v>208</v>
      </c>
      <c r="E186" s="215">
        <f>ROUND(6%*'EX 1 BP 1'!J33,2)</f>
        <v>210.12</v>
      </c>
      <c r="F186" s="215">
        <f>ROUND('EX 1 BP 2'!J33*6%,2)</f>
        <v>210.12</v>
      </c>
    </row>
    <row r="187" spans="2:6" x14ac:dyDescent="0.3">
      <c r="C187" s="206" t="s">
        <v>209</v>
      </c>
      <c r="E187" s="215">
        <f>ROUND(1.8%*'EX 1 BP 1'!J33,2)</f>
        <v>63.04</v>
      </c>
      <c r="F187" s="215">
        <f>ROUND('EX 1 BP 2'!J33*1.8%,2)</f>
        <v>63.04</v>
      </c>
    </row>
    <row r="188" spans="2:6" x14ac:dyDescent="0.3">
      <c r="C188" s="206" t="s">
        <v>210</v>
      </c>
      <c r="E188" s="226">
        <f>'EX 1 BP 1'!G71</f>
        <v>0</v>
      </c>
      <c r="F188" s="667">
        <f>'EX 1 BP 2'!G71</f>
        <v>0</v>
      </c>
    </row>
    <row r="189" spans="2:6" x14ac:dyDescent="0.3">
      <c r="E189" s="268">
        <f>SUM(E186:E187)</f>
        <v>273.16000000000003</v>
      </c>
      <c r="F189" s="268">
        <f>SUM(F186:F187)</f>
        <v>273.16000000000003</v>
      </c>
    </row>
    <row r="191" spans="2:6" ht="16.2" x14ac:dyDescent="0.35">
      <c r="B191" s="1065" t="s">
        <v>211</v>
      </c>
      <c r="C191" s="1065"/>
      <c r="D191" s="1065"/>
      <c r="E191" s="226">
        <f>'EX 1 BP 1'!G73</f>
        <v>1357.45</v>
      </c>
      <c r="F191" s="226">
        <f>'EX 1 BP 2'!G73</f>
        <v>1269.9000000000001</v>
      </c>
    </row>
    <row r="192" spans="2:6" x14ac:dyDescent="0.3">
      <c r="E192" s="215"/>
      <c r="F192" s="432">
        <f>'EX 1 BP 2'!G76</f>
        <v>87.55</v>
      </c>
    </row>
    <row r="193" spans="2:6" x14ac:dyDescent="0.3">
      <c r="E193" s="655">
        <f>SUM(E191:E192)</f>
        <v>1357.45</v>
      </c>
      <c r="F193" s="655">
        <f>SUM(F191:F192)</f>
        <v>1357.45</v>
      </c>
    </row>
    <row r="195" spans="2:6" ht="16.2" x14ac:dyDescent="0.35">
      <c r="B195" s="1065" t="s">
        <v>86</v>
      </c>
      <c r="C195" s="1065"/>
      <c r="D195" s="1065"/>
      <c r="E195" s="226">
        <f>'EX 1 BP 1'!J33</f>
        <v>3502</v>
      </c>
      <c r="F195" s="226">
        <f>'EX 1 BP 2'!J33</f>
        <v>3502</v>
      </c>
    </row>
    <row r="196" spans="2:6" x14ac:dyDescent="0.3">
      <c r="E196" s="226">
        <f>E193</f>
        <v>1357.45</v>
      </c>
      <c r="F196" s="226">
        <f>F193</f>
        <v>1357.45</v>
      </c>
    </row>
    <row r="197" spans="2:6" x14ac:dyDescent="0.3">
      <c r="E197" s="655">
        <f>SUM(E195:E196)</f>
        <v>4859.45</v>
      </c>
      <c r="F197" s="655">
        <f>SUM(F195:F196)</f>
        <v>4859.45</v>
      </c>
    </row>
    <row r="199" spans="2:6" ht="16.2" x14ac:dyDescent="0.35">
      <c r="B199" s="1065" t="s">
        <v>270</v>
      </c>
      <c r="C199" s="1065"/>
      <c r="D199" s="1065"/>
      <c r="F199" s="226">
        <f>'EX 1 BP 2'!J33</f>
        <v>3502</v>
      </c>
    </row>
    <row r="200" spans="2:6" x14ac:dyDescent="0.3">
      <c r="C200" s="206" t="s">
        <v>201</v>
      </c>
      <c r="F200" s="226">
        <f>-'EX 1 BP 2'!F73</f>
        <v>-780.9799999999999</v>
      </c>
    </row>
    <row r="201" spans="2:6" x14ac:dyDescent="0.3">
      <c r="F201" s="226">
        <f>-'EX 1 BP 2'!F76</f>
        <v>0</v>
      </c>
    </row>
    <row r="202" spans="2:6" x14ac:dyDescent="0.3">
      <c r="F202" s="658">
        <f>SUM(F199:F201)</f>
        <v>2721.02</v>
      </c>
    </row>
    <row r="203" spans="2:6" x14ac:dyDescent="0.3">
      <c r="F203" s="673"/>
    </row>
    <row r="204" spans="2:6" x14ac:dyDescent="0.3">
      <c r="F204" s="673"/>
    </row>
    <row r="205" spans="2:6" x14ac:dyDescent="0.3">
      <c r="F205" s="673"/>
    </row>
    <row r="206" spans="2:6" x14ac:dyDescent="0.3">
      <c r="F206" s="673"/>
    </row>
    <row r="207" spans="2:6" x14ac:dyDescent="0.3">
      <c r="F207" s="673"/>
    </row>
    <row r="208" spans="2:6" x14ac:dyDescent="0.3">
      <c r="F208" s="673"/>
    </row>
    <row r="209" spans="2:8" x14ac:dyDescent="0.3">
      <c r="F209" s="673"/>
    </row>
    <row r="210" spans="2:8" x14ac:dyDescent="0.3">
      <c r="F210" s="673"/>
    </row>
    <row r="211" spans="2:8" x14ac:dyDescent="0.3">
      <c r="F211" s="673"/>
    </row>
    <row r="212" spans="2:8" x14ac:dyDescent="0.3">
      <c r="F212" s="673"/>
    </row>
    <row r="213" spans="2:8" x14ac:dyDescent="0.3">
      <c r="F213" s="224"/>
    </row>
    <row r="214" spans="2:8" x14ac:dyDescent="0.3">
      <c r="B214" s="206" t="s">
        <v>285</v>
      </c>
      <c r="E214" s="221" t="s">
        <v>286</v>
      </c>
      <c r="F214" s="231"/>
      <c r="G214" s="221"/>
      <c r="H214" s="219" t="s">
        <v>287</v>
      </c>
    </row>
    <row r="215" spans="2:8" x14ac:dyDescent="0.3">
      <c r="F215" s="224"/>
    </row>
    <row r="217" spans="2:8" x14ac:dyDescent="0.3">
      <c r="E217" s="207" t="s">
        <v>42</v>
      </c>
      <c r="F217" s="207" t="s">
        <v>105</v>
      </c>
      <c r="G217" s="207" t="s">
        <v>106</v>
      </c>
    </row>
    <row r="218" spans="2:8" ht="24" customHeight="1" x14ac:dyDescent="0.3">
      <c r="B218" s="1062" t="s">
        <v>107</v>
      </c>
      <c r="C218" s="1062"/>
      <c r="D218" s="1063"/>
      <c r="E218" s="463">
        <v>3502</v>
      </c>
      <c r="F218" s="940">
        <v>1E-3</v>
      </c>
      <c r="G218" s="463">
        <v>3.5</v>
      </c>
      <c r="H218" s="206" t="s">
        <v>277</v>
      </c>
    </row>
    <row r="219" spans="2:8" ht="24" customHeight="1" x14ac:dyDescent="0.3">
      <c r="B219" s="1062" t="s">
        <v>108</v>
      </c>
      <c r="C219" s="1062"/>
      <c r="D219" s="1062"/>
      <c r="E219" s="463">
        <v>0</v>
      </c>
      <c r="F219" s="940">
        <v>5.0000000000000001E-3</v>
      </c>
      <c r="G219" s="463">
        <v>0</v>
      </c>
      <c r="H219" s="206" t="s">
        <v>278</v>
      </c>
    </row>
    <row r="220" spans="2:8" ht="24" customHeight="1" x14ac:dyDescent="0.3">
      <c r="B220" s="1062" t="s">
        <v>109</v>
      </c>
      <c r="C220" s="1062"/>
      <c r="D220" s="1062"/>
      <c r="E220" s="463">
        <v>0</v>
      </c>
      <c r="F220" s="940">
        <v>2.9499999999999998E-2</v>
      </c>
      <c r="G220" s="463">
        <v>0</v>
      </c>
      <c r="H220" s="206" t="s">
        <v>279</v>
      </c>
    </row>
    <row r="221" spans="2:8" ht="24" customHeight="1" x14ac:dyDescent="0.3">
      <c r="B221" s="1062" t="s">
        <v>110</v>
      </c>
      <c r="C221" s="1062"/>
      <c r="D221" s="1062"/>
      <c r="E221" s="463">
        <v>3502</v>
      </c>
      <c r="F221" s="940">
        <v>3.0000000000000001E-3</v>
      </c>
      <c r="G221" s="463">
        <v>10.51</v>
      </c>
    </row>
    <row r="222" spans="2:8" ht="24" customHeight="1" x14ac:dyDescent="0.3">
      <c r="B222" s="1062" t="s">
        <v>111</v>
      </c>
      <c r="C222" s="1062"/>
      <c r="D222" s="1062"/>
      <c r="E222" s="463">
        <v>0</v>
      </c>
      <c r="F222" s="940">
        <v>0.08</v>
      </c>
      <c r="G222" s="463">
        <v>0</v>
      </c>
      <c r="H222" s="206" t="s">
        <v>280</v>
      </c>
    </row>
    <row r="223" spans="2:8" ht="24" customHeight="1" x14ac:dyDescent="0.3">
      <c r="B223" s="1062" t="s">
        <v>112</v>
      </c>
      <c r="C223" s="1062"/>
      <c r="D223" s="1062"/>
      <c r="E223" s="463">
        <v>0</v>
      </c>
      <c r="F223" s="940">
        <v>0.2</v>
      </c>
      <c r="G223" s="463">
        <v>0</v>
      </c>
      <c r="H223" s="206" t="s">
        <v>281</v>
      </c>
    </row>
    <row r="224" spans="2:8" ht="24" customHeight="1" x14ac:dyDescent="0.3">
      <c r="B224" s="1062" t="s">
        <v>113</v>
      </c>
      <c r="C224" s="1062"/>
      <c r="D224" s="1062"/>
      <c r="E224" s="463">
        <v>3502</v>
      </c>
      <c r="F224" s="940">
        <v>1.6000000000000001E-4</v>
      </c>
      <c r="G224" s="463">
        <v>0.56000000000000005</v>
      </c>
    </row>
    <row r="225" spans="2:9" ht="24" customHeight="1" x14ac:dyDescent="0.3">
      <c r="B225" s="1062" t="s">
        <v>114</v>
      </c>
      <c r="C225" s="1062"/>
      <c r="D225" s="1062"/>
      <c r="E225" s="463">
        <v>3502</v>
      </c>
      <c r="F225" s="940">
        <v>6.7999999999999996E-3</v>
      </c>
      <c r="G225" s="463">
        <v>23.81</v>
      </c>
    </row>
    <row r="226" spans="2:9" ht="24" customHeight="1" x14ac:dyDescent="0.3">
      <c r="B226" s="1062" t="s">
        <v>115</v>
      </c>
      <c r="C226" s="1062"/>
      <c r="D226" s="1062"/>
      <c r="E226" s="463">
        <v>0</v>
      </c>
      <c r="F226" s="940">
        <v>0.01</v>
      </c>
      <c r="G226" s="463">
        <v>0</v>
      </c>
      <c r="H226" s="206" t="s">
        <v>279</v>
      </c>
    </row>
    <row r="227" spans="2:9" ht="24" customHeight="1" x14ac:dyDescent="0.3">
      <c r="B227" s="1062" t="s">
        <v>115</v>
      </c>
      <c r="C227" s="1062"/>
      <c r="D227" s="1062"/>
      <c r="E227" s="463">
        <v>3502</v>
      </c>
      <c r="F227" s="940">
        <v>5.4999999999999997E-3</v>
      </c>
      <c r="G227" s="463">
        <v>19.260000000000002</v>
      </c>
      <c r="H227" s="206" t="s">
        <v>282</v>
      </c>
    </row>
    <row r="228" spans="2:9" ht="24" customHeight="1" x14ac:dyDescent="0.3">
      <c r="B228" s="1062" t="s">
        <v>116</v>
      </c>
      <c r="C228" s="1062"/>
      <c r="D228" s="1062"/>
      <c r="E228" s="463">
        <v>0</v>
      </c>
      <c r="F228" s="940">
        <v>4.4999999999999997E-3</v>
      </c>
      <c r="G228" s="463">
        <v>0</v>
      </c>
      <c r="H228" s="206" t="s">
        <v>383</v>
      </c>
    </row>
    <row r="229" spans="2:9" x14ac:dyDescent="0.3">
      <c r="B229" s="208"/>
      <c r="C229" s="208"/>
      <c r="D229" s="208"/>
      <c r="E229" s="208"/>
      <c r="F229" s="208"/>
      <c r="G229" s="348">
        <v>57.64</v>
      </c>
      <c r="H229" s="219" t="s">
        <v>283</v>
      </c>
      <c r="I229" s="206" t="s">
        <v>284</v>
      </c>
    </row>
  </sheetData>
  <mergeCells count="23">
    <mergeCell ref="B227:D227"/>
    <mergeCell ref="B228:D228"/>
    <mergeCell ref="B222:D222"/>
    <mergeCell ref="B223:D223"/>
    <mergeCell ref="B224:D224"/>
    <mergeCell ref="B225:D225"/>
    <mergeCell ref="B226:D226"/>
    <mergeCell ref="B219:D219"/>
    <mergeCell ref="B220:D220"/>
    <mergeCell ref="B221:D221"/>
    <mergeCell ref="B41:F41"/>
    <mergeCell ref="B90:G90"/>
    <mergeCell ref="B185:D185"/>
    <mergeCell ref="D134:E134"/>
    <mergeCell ref="B178:D178"/>
    <mergeCell ref="B191:D191"/>
    <mergeCell ref="B195:D195"/>
    <mergeCell ref="B199:D199"/>
    <mergeCell ref="B2:L2"/>
    <mergeCell ref="D86:L87"/>
    <mergeCell ref="D84:K84"/>
    <mergeCell ref="C7:J7"/>
    <mergeCell ref="B218:D218"/>
  </mergeCells>
  <printOptions horizontalCentered="1" verticalCentered="1"/>
  <pageMargins left="0.11811023622047245" right="0.11811023622047245" top="0.55118110236220474" bottom="0.55118110236220474" header="0.31496062992125984" footer="0.31496062992125984"/>
  <pageSetup paperSize="9" scale="80" orientation="landscape" horizontalDpi="4294967293" r:id="rId1"/>
  <headerFooter>
    <oddHeader>&amp;A</oddHead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48FEF-19E2-4DAA-BADE-3F29B4F88C48}">
  <dimension ref="A1:M127"/>
  <sheetViews>
    <sheetView topLeftCell="A32" workbookViewId="0">
      <selection activeCell="E49" sqref="E49"/>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32.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1953</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83" t="s">
        <v>178</v>
      </c>
      <c r="H8" s="1083"/>
    </row>
    <row r="9" spans="3:13" x14ac:dyDescent="0.3">
      <c r="C9" s="906" t="s">
        <v>523</v>
      </c>
      <c r="D9" s="907"/>
      <c r="E9" s="907"/>
      <c r="F9" s="907"/>
      <c r="G9" s="1079">
        <v>10</v>
      </c>
      <c r="H9" s="1079"/>
    </row>
    <row r="10" spans="3:13" x14ac:dyDescent="0.3">
      <c r="C10" s="1076"/>
      <c r="D10" s="1076"/>
      <c r="E10" s="1076"/>
      <c r="F10" s="1076"/>
      <c r="G10" s="1076"/>
      <c r="H10" s="1076"/>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c r="H12" s="401"/>
      <c r="I12" s="441"/>
      <c r="J12" s="441"/>
      <c r="K12" s="441"/>
      <c r="L12" s="441"/>
      <c r="M12" s="441"/>
    </row>
    <row r="13" spans="3:13" ht="20.25" customHeight="1" x14ac:dyDescent="0.3">
      <c r="C13" s="1069" t="s">
        <v>525</v>
      </c>
      <c r="D13" s="1069"/>
      <c r="E13" s="1078"/>
      <c r="F13" s="1078"/>
      <c r="G13" s="401"/>
      <c r="H13" s="401"/>
      <c r="I13" s="441"/>
      <c r="J13" s="441"/>
      <c r="K13" s="441"/>
      <c r="L13" s="441"/>
      <c r="M13" s="441"/>
    </row>
    <row r="14" spans="3:13" ht="20.25" hidden="1" customHeight="1" x14ac:dyDescent="0.3">
      <c r="C14" s="1069"/>
      <c r="D14" s="1069"/>
      <c r="E14" s="1069"/>
      <c r="F14" s="1069"/>
      <c r="G14" s="402"/>
      <c r="H14" s="402"/>
      <c r="I14" s="441"/>
      <c r="J14" s="441"/>
      <c r="K14" s="441"/>
      <c r="L14" s="441"/>
      <c r="M14" s="441"/>
    </row>
    <row r="15" spans="3:13" ht="20.25" customHeight="1" x14ac:dyDescent="0.3">
      <c r="C15" s="1069" t="s">
        <v>50</v>
      </c>
      <c r="D15" s="1069"/>
      <c r="E15" s="1069" t="s">
        <v>170</v>
      </c>
      <c r="F15" s="1069"/>
      <c r="G15" s="908">
        <v>0.01</v>
      </c>
      <c r="H15" s="908">
        <v>0.02</v>
      </c>
      <c r="I15" s="441"/>
      <c r="J15" s="441"/>
      <c r="K15" s="441"/>
      <c r="L15" s="441"/>
      <c r="M15" s="441"/>
    </row>
    <row r="16" spans="3:13" ht="20.25" customHeight="1" x14ac:dyDescent="0.3">
      <c r="C16" s="1074"/>
      <c r="D16" s="1075"/>
      <c r="E16" s="1074"/>
      <c r="F16" s="1075"/>
      <c r="G16" s="397"/>
      <c r="H16" s="397"/>
      <c r="I16" s="441"/>
      <c r="J16" s="441"/>
      <c r="K16" s="441"/>
      <c r="L16" s="441"/>
      <c r="M16" s="441"/>
    </row>
    <row r="17" spans="3:13" ht="20.25" customHeight="1" x14ac:dyDescent="0.3">
      <c r="C17" s="1069" t="s">
        <v>526</v>
      </c>
      <c r="D17" s="1069"/>
      <c r="E17" s="1069" t="s">
        <v>170</v>
      </c>
      <c r="F17" s="1069"/>
      <c r="G17" s="397"/>
      <c r="H17" s="401">
        <f>'EX 1 ENONCE ET CORRECTION '!G17</f>
        <v>2.5000000000000001E-2</v>
      </c>
      <c r="I17" s="441"/>
      <c r="J17" s="441"/>
      <c r="K17" s="441"/>
      <c r="L17" s="441"/>
      <c r="M17" s="441"/>
    </row>
    <row r="18" spans="3:13" ht="20.25" customHeight="1" x14ac:dyDescent="0.3">
      <c r="C18" s="1074"/>
      <c r="D18" s="1075"/>
      <c r="E18" s="1074"/>
      <c r="F18" s="1075"/>
      <c r="G18" s="397"/>
      <c r="H18" s="397"/>
      <c r="I18" s="441"/>
      <c r="J18" s="441"/>
      <c r="K18" s="441"/>
      <c r="L18" s="441"/>
      <c r="M18" s="441"/>
    </row>
    <row r="19" spans="3:13" ht="20.25" customHeight="1" x14ac:dyDescent="0.3">
      <c r="C19" s="1069" t="s">
        <v>527</v>
      </c>
      <c r="D19" s="1069"/>
      <c r="E19" s="1069"/>
      <c r="F19" s="1069"/>
      <c r="G19" s="401"/>
      <c r="H19" s="401"/>
      <c r="I19" s="441"/>
      <c r="J19" s="441"/>
      <c r="K19" s="441"/>
      <c r="L19" s="441"/>
      <c r="M19" s="441"/>
    </row>
    <row r="20" spans="3:13" ht="20.25" customHeight="1" x14ac:dyDescent="0.3">
      <c r="C20" s="1069" t="s">
        <v>528</v>
      </c>
      <c r="D20" s="1069"/>
      <c r="E20" s="1069" t="s">
        <v>529</v>
      </c>
      <c r="F20" s="1069"/>
      <c r="G20" s="401"/>
      <c r="H20" s="401">
        <v>1.4999999999999999E-2</v>
      </c>
      <c r="I20" s="441"/>
      <c r="J20" s="441"/>
      <c r="K20" s="441"/>
      <c r="L20" s="441"/>
      <c r="M20" s="441"/>
    </row>
    <row r="21" spans="3:13" ht="20.25" hidden="1" customHeight="1" x14ac:dyDescent="0.3">
      <c r="C21" s="1069"/>
      <c r="D21" s="1069"/>
      <c r="E21" s="1069"/>
      <c r="F21" s="1069"/>
      <c r="G21" s="401"/>
      <c r="H21" s="401"/>
      <c r="I21" s="441"/>
      <c r="J21" s="441"/>
      <c r="K21" s="441"/>
      <c r="L21" s="909" t="s">
        <v>1865</v>
      </c>
      <c r="M21" s="441"/>
    </row>
    <row r="22" spans="3:13" ht="20.25" hidden="1" customHeight="1" x14ac:dyDescent="0.3">
      <c r="C22" s="1069"/>
      <c r="D22" s="1069"/>
      <c r="E22" s="1072"/>
      <c r="F22" s="1073"/>
      <c r="G22" s="401"/>
      <c r="H22" s="401"/>
      <c r="I22" s="441"/>
      <c r="J22" s="441"/>
      <c r="K22" s="441"/>
      <c r="L22" s="909"/>
      <c r="M22" s="441"/>
    </row>
    <row r="23" spans="3:13" ht="20.25" customHeight="1" x14ac:dyDescent="0.3">
      <c r="C23" s="1069" t="s">
        <v>530</v>
      </c>
      <c r="D23" s="1069"/>
      <c r="E23" s="1069" t="s">
        <v>170</v>
      </c>
      <c r="F23" s="1069"/>
      <c r="G23" s="401"/>
      <c r="H23" s="402">
        <f>+'EX 1 ENONCE ET CORRECTION '!E8</f>
        <v>1.2999999999999999E-2</v>
      </c>
      <c r="I23" s="441"/>
      <c r="J23" s="441"/>
      <c r="K23" s="441"/>
      <c r="L23" s="441"/>
      <c r="M23" s="441"/>
    </row>
    <row r="24" spans="3:13" ht="20.25" customHeight="1" x14ac:dyDescent="0.3">
      <c r="C24" s="1069" t="s">
        <v>531</v>
      </c>
      <c r="D24" s="1069"/>
      <c r="E24" s="1069" t="s">
        <v>170</v>
      </c>
      <c r="F24" s="1069"/>
      <c r="G24" s="401"/>
      <c r="H24" s="402">
        <f>'EX 1 ENONCE ET CORRECTION '!E10</f>
        <v>2.9499999999999998E-2</v>
      </c>
      <c r="I24" s="441"/>
      <c r="J24" s="441"/>
      <c r="K24" s="441"/>
      <c r="L24" s="441"/>
      <c r="M24" s="441"/>
    </row>
    <row r="25" spans="3:13" ht="16.5" customHeight="1" x14ac:dyDescent="0.3">
      <c r="G25" s="484"/>
      <c r="H25" s="484"/>
      <c r="I25" s="441"/>
      <c r="J25" s="441"/>
      <c r="K25" s="441"/>
      <c r="L25" s="441"/>
      <c r="M25" s="441"/>
    </row>
    <row r="26" spans="3:13" x14ac:dyDescent="0.3">
      <c r="G26" s="484"/>
      <c r="H26" s="484"/>
      <c r="I26" s="441"/>
      <c r="J26" s="441"/>
      <c r="K26" s="441"/>
      <c r="L26" s="910"/>
      <c r="M26" s="441"/>
    </row>
    <row r="27" spans="3:13" x14ac:dyDescent="0.3">
      <c r="G27" s="484"/>
      <c r="H27" s="484"/>
      <c r="I27" s="441"/>
      <c r="J27" s="441"/>
      <c r="K27" s="441"/>
      <c r="L27" s="910"/>
      <c r="M27" s="441"/>
    </row>
    <row r="28" spans="3:13" x14ac:dyDescent="0.3">
      <c r="C28" s="903" t="s">
        <v>1866</v>
      </c>
      <c r="D28" s="911"/>
      <c r="E28" s="900" t="s">
        <v>345</v>
      </c>
    </row>
    <row r="29" spans="3:13" x14ac:dyDescent="0.3">
      <c r="C29" s="905" t="s">
        <v>5</v>
      </c>
      <c r="D29" s="912"/>
      <c r="E29" s="99" t="s">
        <v>347</v>
      </c>
    </row>
    <row r="30" spans="3:13" x14ac:dyDescent="0.3">
      <c r="C30" s="905" t="s">
        <v>4</v>
      </c>
      <c r="D30" s="912"/>
      <c r="E30" s="913" t="s">
        <v>351</v>
      </c>
    </row>
    <row r="31" spans="3:13" x14ac:dyDescent="0.3">
      <c r="C31" s="905" t="s">
        <v>6</v>
      </c>
      <c r="D31" s="912"/>
      <c r="E31" s="99" t="s">
        <v>348</v>
      </c>
    </row>
    <row r="32" spans="3:13" x14ac:dyDescent="0.3">
      <c r="C32" s="905" t="s">
        <v>1867</v>
      </c>
      <c r="D32" s="912"/>
      <c r="E32" s="99">
        <v>440</v>
      </c>
    </row>
    <row r="33" spans="3:6" x14ac:dyDescent="0.3">
      <c r="C33" s="905" t="s">
        <v>1868</v>
      </c>
      <c r="D33" s="912"/>
      <c r="E33" s="840" t="s">
        <v>350</v>
      </c>
    </row>
    <row r="34" spans="3:6" x14ac:dyDescent="0.3">
      <c r="C34" s="905" t="s">
        <v>1869</v>
      </c>
      <c r="D34" s="912"/>
      <c r="E34" s="899" t="s">
        <v>352</v>
      </c>
    </row>
    <row r="35" spans="3:6" x14ac:dyDescent="0.3">
      <c r="C35" s="905" t="s">
        <v>1870</v>
      </c>
      <c r="D35" s="912"/>
      <c r="E35" s="899">
        <v>2</v>
      </c>
    </row>
    <row r="36" spans="3:6" x14ac:dyDescent="0.3">
      <c r="C36" s="906" t="s">
        <v>1871</v>
      </c>
      <c r="D36" s="914"/>
      <c r="E36" s="99"/>
    </row>
    <row r="37" spans="3:6" hidden="1" x14ac:dyDescent="0.3"/>
    <row r="41" spans="3:6" x14ac:dyDescent="0.3">
      <c r="E41" s="441"/>
    </row>
    <row r="42" spans="3:6" ht="24" customHeight="1" x14ac:dyDescent="0.3">
      <c r="C42" s="1070" t="s">
        <v>1768</v>
      </c>
      <c r="D42" s="1071"/>
      <c r="E42" s="841" t="str">
        <f>E28</f>
        <v xml:space="preserve">FERNANDEZ </v>
      </c>
      <c r="F42" s="441"/>
    </row>
    <row r="43" spans="3:6" ht="24" customHeight="1" x14ac:dyDescent="0.3">
      <c r="C43" s="903" t="s">
        <v>1872</v>
      </c>
      <c r="D43" s="911"/>
      <c r="E43" s="915">
        <v>45292</v>
      </c>
      <c r="F43" s="916"/>
    </row>
    <row r="44" spans="3:6" ht="24" customHeight="1" x14ac:dyDescent="0.3">
      <c r="C44" s="905" t="s">
        <v>1873</v>
      </c>
      <c r="D44" s="912"/>
      <c r="E44" s="915">
        <v>45322</v>
      </c>
      <c r="F44" s="916"/>
    </row>
    <row r="45" spans="3:6" ht="24" customHeight="1" x14ac:dyDescent="0.3">
      <c r="C45" s="905" t="s">
        <v>1874</v>
      </c>
      <c r="D45" s="912"/>
      <c r="E45" s="915">
        <v>45322</v>
      </c>
      <c r="F45" s="916"/>
    </row>
    <row r="46" spans="3:6" ht="24" customHeight="1" x14ac:dyDescent="0.3">
      <c r="C46" s="905" t="s">
        <v>172</v>
      </c>
      <c r="D46" s="912"/>
      <c r="E46" s="917">
        <f>'EX 1 ENONCE ET CORRECTION '!E19</f>
        <v>3400</v>
      </c>
      <c r="F46" s="720"/>
    </row>
    <row r="47" spans="3:6" ht="24" customHeight="1" x14ac:dyDescent="0.3">
      <c r="C47" s="905" t="s">
        <v>718</v>
      </c>
      <c r="D47" s="912"/>
      <c r="E47" s="918">
        <v>151.66999999999999</v>
      </c>
      <c r="F47" s="720"/>
    </row>
    <row r="48" spans="3:6" ht="24" customHeight="1" x14ac:dyDescent="0.3">
      <c r="C48" s="905" t="s">
        <v>1875</v>
      </c>
      <c r="D48" s="912"/>
      <c r="E48" s="918">
        <v>11.65</v>
      </c>
      <c r="F48" s="720"/>
    </row>
    <row r="49" spans="2:6" ht="24" customHeight="1" x14ac:dyDescent="0.3">
      <c r="C49" s="905" t="s">
        <v>1876</v>
      </c>
      <c r="D49" s="912"/>
      <c r="E49" s="918">
        <v>3864</v>
      </c>
      <c r="F49" s="720"/>
    </row>
    <row r="50" spans="2:6" ht="19.5" customHeight="1" x14ac:dyDescent="0.3">
      <c r="C50" s="905" t="s">
        <v>1877</v>
      </c>
      <c r="D50" s="912"/>
      <c r="E50" s="941"/>
      <c r="F50" s="720"/>
    </row>
    <row r="51" spans="2:6" ht="19.5" customHeight="1" x14ac:dyDescent="0.3">
      <c r="C51" s="905" t="s">
        <v>14</v>
      </c>
      <c r="D51" s="912"/>
      <c r="E51" s="918">
        <v>151.66999999999999</v>
      </c>
      <c r="F51" s="919"/>
    </row>
    <row r="52" spans="2:6" ht="19.5" customHeight="1" x14ac:dyDescent="0.3">
      <c r="C52" s="905" t="s">
        <v>879</v>
      </c>
      <c r="D52" s="912"/>
      <c r="E52" s="918">
        <v>22</v>
      </c>
      <c r="F52" s="919"/>
    </row>
    <row r="53" spans="2:6" ht="19.5" customHeight="1" x14ac:dyDescent="0.3">
      <c r="C53" s="905" t="s">
        <v>202</v>
      </c>
      <c r="D53" s="912"/>
      <c r="E53" s="918">
        <v>6</v>
      </c>
      <c r="F53" s="920"/>
    </row>
    <row r="54" spans="2:6" ht="19.5" customHeight="1" x14ac:dyDescent="0.3">
      <c r="C54" s="905" t="s">
        <v>1878</v>
      </c>
      <c r="D54" s="912"/>
      <c r="E54" s="918">
        <v>6</v>
      </c>
      <c r="F54" s="920"/>
    </row>
    <row r="55" spans="2:6" ht="19.5" customHeight="1" x14ac:dyDescent="0.3">
      <c r="C55" s="905" t="s">
        <v>297</v>
      </c>
      <c r="D55" s="912"/>
      <c r="E55" s="941"/>
      <c r="F55" s="920"/>
    </row>
    <row r="56" spans="2:6" ht="19.5" customHeight="1" x14ac:dyDescent="0.3">
      <c r="C56" s="906" t="s">
        <v>1879</v>
      </c>
      <c r="D56" s="914"/>
      <c r="E56" s="941"/>
      <c r="F56" s="920"/>
    </row>
    <row r="57" spans="2:6" ht="19.5" hidden="1" customHeight="1" x14ac:dyDescent="0.3">
      <c r="B57" s="902" t="s">
        <v>1880</v>
      </c>
      <c r="E57" s="922">
        <v>211</v>
      </c>
    </row>
    <row r="58" spans="2:6" ht="24" hidden="1" customHeight="1" x14ac:dyDescent="0.3"/>
    <row r="59" spans="2:6" ht="24" hidden="1" customHeight="1" x14ac:dyDescent="0.3">
      <c r="C59" s="97" t="s">
        <v>1881</v>
      </c>
    </row>
    <row r="60" spans="2:6" ht="24" hidden="1" customHeight="1" x14ac:dyDescent="0.3"/>
    <row r="61" spans="2:6" ht="24" hidden="1" customHeight="1" x14ac:dyDescent="0.3">
      <c r="D61" s="97" t="s">
        <v>1882</v>
      </c>
    </row>
    <row r="62" spans="2:6" ht="24" hidden="1" customHeight="1" x14ac:dyDescent="0.3"/>
    <row r="63" spans="2:6" ht="24" hidden="1" customHeight="1" x14ac:dyDescent="0.3">
      <c r="D63" s="97" t="s">
        <v>1883</v>
      </c>
    </row>
    <row r="64" spans="2:6" ht="24" hidden="1" customHeight="1" x14ac:dyDescent="0.3"/>
    <row r="65" spans="3:9" ht="24" hidden="1" customHeight="1" x14ac:dyDescent="0.3">
      <c r="C65" s="97" t="s">
        <v>1884</v>
      </c>
    </row>
    <row r="66" spans="3:9" ht="24" hidden="1" customHeight="1" x14ac:dyDescent="0.3"/>
    <row r="67" spans="3:9" ht="24" hidden="1" customHeight="1" x14ac:dyDescent="0.3">
      <c r="D67" s="97" t="s">
        <v>1885</v>
      </c>
    </row>
    <row r="68" spans="3:9" ht="24" hidden="1" customHeight="1" x14ac:dyDescent="0.3">
      <c r="D68" s="97" t="s">
        <v>1886</v>
      </c>
    </row>
    <row r="69" spans="3:9" ht="24" hidden="1" customHeight="1" x14ac:dyDescent="0.3">
      <c r="D69" s="97" t="s">
        <v>1887</v>
      </c>
    </row>
    <row r="70" spans="3:9" ht="24" hidden="1" customHeight="1" x14ac:dyDescent="0.3">
      <c r="D70" s="97" t="s">
        <v>1888</v>
      </c>
    </row>
    <row r="71" spans="3:9" ht="24" hidden="1" customHeight="1" x14ac:dyDescent="0.3">
      <c r="D71" s="97" t="s">
        <v>1889</v>
      </c>
    </row>
    <row r="72" spans="3:9" ht="24" hidden="1" customHeight="1" x14ac:dyDescent="0.3"/>
    <row r="73" spans="3:9" ht="24" hidden="1" customHeight="1" x14ac:dyDescent="0.3">
      <c r="C73" s="97" t="s">
        <v>1890</v>
      </c>
    </row>
    <row r="74" spans="3:9" ht="24" hidden="1" customHeight="1" x14ac:dyDescent="0.3">
      <c r="C74" s="97" t="s">
        <v>1891</v>
      </c>
    </row>
    <row r="75" spans="3:9" ht="24" hidden="1" customHeight="1" x14ac:dyDescent="0.3"/>
    <row r="76" spans="3:9" ht="24" hidden="1" customHeight="1" x14ac:dyDescent="0.3">
      <c r="D76" s="97" t="s">
        <v>1892</v>
      </c>
    </row>
    <row r="77" spans="3:9" ht="24" hidden="1" customHeight="1" x14ac:dyDescent="0.3"/>
    <row r="78" spans="3:9" ht="24" hidden="1" customHeight="1" x14ac:dyDescent="0.3">
      <c r="C78" s="97" t="s">
        <v>1893</v>
      </c>
    </row>
    <row r="79" spans="3:9" ht="24" hidden="1" customHeight="1" x14ac:dyDescent="0.3"/>
    <row r="80" spans="3:9" ht="24" hidden="1" customHeight="1" x14ac:dyDescent="0.3">
      <c r="E80" s="840" t="s">
        <v>83</v>
      </c>
      <c r="F80" s="840" t="s">
        <v>1894</v>
      </c>
      <c r="G80" s="840" t="s">
        <v>105</v>
      </c>
      <c r="H80" s="840" t="s">
        <v>1895</v>
      </c>
      <c r="I80" s="840" t="s">
        <v>1896</v>
      </c>
    </row>
    <row r="81" spans="1:11" ht="24" hidden="1" customHeight="1" x14ac:dyDescent="0.3">
      <c r="B81" s="840" t="s">
        <v>1897</v>
      </c>
      <c r="C81" s="1066" t="s">
        <v>72</v>
      </c>
      <c r="D81" s="1066"/>
      <c r="E81" s="923"/>
      <c r="F81" s="924">
        <v>6.8000000000000005E-2</v>
      </c>
      <c r="G81" s="923"/>
      <c r="H81" s="923"/>
      <c r="I81" s="923"/>
      <c r="J81" s="925"/>
      <c r="K81" s="925"/>
    </row>
    <row r="82" spans="1:11" ht="24" hidden="1" customHeight="1" x14ac:dyDescent="0.3">
      <c r="B82" s="840" t="s">
        <v>1898</v>
      </c>
      <c r="C82" s="1066" t="s">
        <v>73</v>
      </c>
      <c r="D82" s="1066"/>
      <c r="E82" s="923"/>
      <c r="F82" s="924">
        <v>6.8000000000000005E-2</v>
      </c>
      <c r="G82" s="923"/>
      <c r="H82" s="923"/>
      <c r="I82" s="923"/>
      <c r="J82" s="925"/>
      <c r="K82" s="925"/>
    </row>
    <row r="83" spans="1:11" ht="24" hidden="1" customHeight="1" x14ac:dyDescent="0.3">
      <c r="B83" s="840" t="s">
        <v>1899</v>
      </c>
      <c r="C83" s="1066" t="s">
        <v>74</v>
      </c>
      <c r="D83" s="1066"/>
      <c r="E83" s="923"/>
      <c r="F83" s="924">
        <v>2.9000000000000001E-2</v>
      </c>
      <c r="G83" s="923"/>
      <c r="H83" s="923"/>
      <c r="I83" s="923"/>
      <c r="J83" s="925"/>
      <c r="K83" s="925"/>
    </row>
    <row r="84" spans="1:11" ht="24" hidden="1" customHeight="1" x14ac:dyDescent="0.3">
      <c r="A84" s="1067"/>
      <c r="B84" s="1067"/>
      <c r="E84" s="923"/>
      <c r="F84" s="923"/>
      <c r="G84" s="923"/>
      <c r="H84" s="923"/>
      <c r="I84" s="926"/>
      <c r="J84" s="925"/>
      <c r="K84" s="925"/>
    </row>
    <row r="85" spans="1:11" ht="24" hidden="1" customHeight="1" x14ac:dyDescent="0.3">
      <c r="B85" s="840" t="s">
        <v>1889</v>
      </c>
      <c r="C85" s="1066" t="s">
        <v>76</v>
      </c>
      <c r="D85" s="1066"/>
      <c r="E85" s="923"/>
      <c r="F85" s="927"/>
      <c r="G85" s="928"/>
      <c r="H85" s="929"/>
      <c r="I85" s="926"/>
      <c r="J85" s="925"/>
      <c r="K85" s="925"/>
    </row>
    <row r="86" spans="1:11" ht="24" hidden="1" customHeight="1" x14ac:dyDescent="0.3">
      <c r="B86" s="442"/>
      <c r="C86" s="930"/>
      <c r="D86" s="930"/>
      <c r="E86" s="931"/>
      <c r="F86" s="932"/>
      <c r="G86" s="933"/>
      <c r="H86" s="934"/>
      <c r="I86" s="935"/>
      <c r="J86" s="925"/>
      <c r="K86" s="925"/>
    </row>
    <row r="87" spans="1:11" ht="24" hidden="1" customHeight="1" x14ac:dyDescent="0.3">
      <c r="C87" s="97" t="s">
        <v>1900</v>
      </c>
    </row>
    <row r="88" spans="1:11" ht="24" hidden="1" customHeight="1" x14ac:dyDescent="0.3"/>
    <row r="89" spans="1:11" ht="24" hidden="1" customHeight="1" x14ac:dyDescent="0.3">
      <c r="D89" s="97" t="s">
        <v>1901</v>
      </c>
    </row>
    <row r="90" spans="1:11" ht="24" hidden="1" customHeight="1" x14ac:dyDescent="0.3"/>
    <row r="91" spans="1:11" ht="24" hidden="1" customHeight="1" x14ac:dyDescent="0.3">
      <c r="B91" s="97" t="s">
        <v>1902</v>
      </c>
    </row>
    <row r="92" spans="1:11" ht="24" hidden="1" customHeight="1" x14ac:dyDescent="0.3"/>
    <row r="93" spans="1:11" ht="24" hidden="1" customHeight="1" x14ac:dyDescent="0.3">
      <c r="C93" s="97" t="s">
        <v>1903</v>
      </c>
    </row>
    <row r="94" spans="1:11" ht="24" hidden="1" customHeight="1" x14ac:dyDescent="0.3"/>
    <row r="95" spans="1:11" ht="24" hidden="1" customHeight="1" x14ac:dyDescent="0.3">
      <c r="D95" s="97" t="s">
        <v>1904</v>
      </c>
    </row>
    <row r="96" spans="1:11" ht="24" hidden="1" customHeight="1" x14ac:dyDescent="0.3">
      <c r="D96" s="97" t="s">
        <v>1882</v>
      </c>
    </row>
    <row r="97" spans="2:4" ht="24" hidden="1" customHeight="1" x14ac:dyDescent="0.3">
      <c r="D97" s="97" t="s">
        <v>1905</v>
      </c>
    </row>
    <row r="98" spans="2:4" ht="24" hidden="1" customHeight="1" x14ac:dyDescent="0.3">
      <c r="D98" s="97" t="s">
        <v>1906</v>
      </c>
    </row>
    <row r="99" spans="2:4" ht="24" hidden="1" customHeight="1" x14ac:dyDescent="0.3">
      <c r="D99" s="97" t="s">
        <v>1907</v>
      </c>
    </row>
    <row r="100" spans="2:4" ht="24" hidden="1" customHeight="1" x14ac:dyDescent="0.3"/>
    <row r="101" spans="2:4" ht="24" hidden="1" customHeight="1" x14ac:dyDescent="0.3">
      <c r="C101" s="97" t="s">
        <v>1908</v>
      </c>
    </row>
    <row r="102" spans="2:4" ht="24" hidden="1" customHeight="1" x14ac:dyDescent="0.3"/>
    <row r="103" spans="2:4" ht="24" hidden="1" customHeight="1" x14ac:dyDescent="0.3">
      <c r="B103" s="902" t="s">
        <v>1909</v>
      </c>
      <c r="C103" s="902"/>
    </row>
    <row r="104" spans="2:4" ht="24" hidden="1" customHeight="1" x14ac:dyDescent="0.3"/>
    <row r="105" spans="2:4" ht="24" hidden="1" customHeight="1" x14ac:dyDescent="0.3">
      <c r="C105" s="936" t="s">
        <v>1910</v>
      </c>
    </row>
    <row r="106" spans="2:4" ht="24" hidden="1" customHeight="1" x14ac:dyDescent="0.3"/>
    <row r="107" spans="2:4" ht="24" hidden="1" customHeight="1" x14ac:dyDescent="0.3">
      <c r="C107" s="97" t="s">
        <v>1911</v>
      </c>
    </row>
    <row r="108" spans="2:4" ht="24" hidden="1" customHeight="1" x14ac:dyDescent="0.3">
      <c r="C108" s="97" t="s">
        <v>1912</v>
      </c>
    </row>
    <row r="109" spans="2:4" ht="24" hidden="1" customHeight="1" x14ac:dyDescent="0.3">
      <c r="C109" s="97" t="s">
        <v>1913</v>
      </c>
    </row>
    <row r="110" spans="2:4" ht="24" hidden="1" customHeight="1" x14ac:dyDescent="0.3">
      <c r="C110" s="97" t="s">
        <v>1914</v>
      </c>
    </row>
    <row r="111" spans="2:4" ht="24" hidden="1" customHeight="1" x14ac:dyDescent="0.3">
      <c r="C111" s="97" t="s">
        <v>1915</v>
      </c>
    </row>
    <row r="112" spans="2:4" ht="24" hidden="1" customHeight="1" x14ac:dyDescent="0.3"/>
    <row r="113" spans="2:6" ht="24" hidden="1" customHeight="1" x14ac:dyDescent="0.3"/>
    <row r="114" spans="2:6" ht="24" hidden="1" customHeight="1" x14ac:dyDescent="0.3">
      <c r="B114" s="902" t="s">
        <v>1916</v>
      </c>
    </row>
    <row r="115" spans="2:6" ht="24" hidden="1" customHeight="1" x14ac:dyDescent="0.3"/>
    <row r="116" spans="2:6" ht="24" hidden="1" customHeight="1" x14ac:dyDescent="0.3">
      <c r="C116" s="97" t="s">
        <v>1917</v>
      </c>
    </row>
    <row r="117" spans="2:6" ht="24" hidden="1" customHeight="1" x14ac:dyDescent="0.3">
      <c r="D117" s="97" t="s">
        <v>1918</v>
      </c>
      <c r="E117" s="937">
        <v>2332</v>
      </c>
    </row>
    <row r="118" spans="2:6" ht="24" hidden="1" customHeight="1" x14ac:dyDescent="0.3">
      <c r="D118" s="97" t="s">
        <v>1919</v>
      </c>
      <c r="E118" s="937">
        <v>3062</v>
      </c>
    </row>
    <row r="119" spans="2:6" ht="24" hidden="1" customHeight="1" x14ac:dyDescent="0.3"/>
    <row r="120" spans="2:6" ht="24" hidden="1" customHeight="1" x14ac:dyDescent="0.3">
      <c r="C120" s="97" t="s">
        <v>1920</v>
      </c>
      <c r="D120" s="97">
        <v>8.3000000000000007</v>
      </c>
    </row>
    <row r="121" spans="2:6" ht="24" hidden="1" customHeight="1" x14ac:dyDescent="0.3">
      <c r="D121" s="97" t="s">
        <v>1921</v>
      </c>
    </row>
    <row r="122" spans="2:6" ht="24" hidden="1" customHeight="1" x14ac:dyDescent="0.3">
      <c r="D122" s="97" t="s">
        <v>1922</v>
      </c>
      <c r="E122" s="937">
        <f>E32</f>
        <v>440</v>
      </c>
      <c r="F122" s="97">
        <f>E122*D120</f>
        <v>3652.0000000000005</v>
      </c>
    </row>
    <row r="123" spans="2:6" ht="24" hidden="1" customHeight="1" x14ac:dyDescent="0.3">
      <c r="D123" s="97" t="s">
        <v>1923</v>
      </c>
      <c r="E123" s="937" t="e">
        <f>#REF!</f>
        <v>#REF!</v>
      </c>
      <c r="F123" s="97" t="e">
        <f>D120*E123</f>
        <v>#REF!</v>
      </c>
    </row>
    <row r="124" spans="2:6" ht="24" hidden="1" customHeight="1" x14ac:dyDescent="0.3"/>
    <row r="125" spans="2:6" ht="24" hidden="1" customHeight="1" x14ac:dyDescent="0.3">
      <c r="E125" s="97" t="s">
        <v>1924</v>
      </c>
    </row>
    <row r="126" spans="2:6" ht="24" hidden="1" customHeight="1" x14ac:dyDescent="0.3"/>
    <row r="127" spans="2:6" ht="15.75" hidden="1" customHeight="1" x14ac:dyDescent="0.3"/>
  </sheetData>
  <mergeCells count="41">
    <mergeCell ref="G9:H9"/>
    <mergeCell ref="G4:H4"/>
    <mergeCell ref="G5:H5"/>
    <mergeCell ref="G6:H6"/>
    <mergeCell ref="G7:H7"/>
    <mergeCell ref="G8:H8"/>
    <mergeCell ref="C10:H10"/>
    <mergeCell ref="E11:F11"/>
    <mergeCell ref="C12:D12"/>
    <mergeCell ref="E12:F12"/>
    <mergeCell ref="C13:D13"/>
    <mergeCell ref="E13:F13"/>
    <mergeCell ref="C14:D14"/>
    <mergeCell ref="E14:F14"/>
    <mergeCell ref="C15:D15"/>
    <mergeCell ref="E15:F15"/>
    <mergeCell ref="C16:D16"/>
    <mergeCell ref="E16:F16"/>
    <mergeCell ref="E22:F22"/>
    <mergeCell ref="C17:D17"/>
    <mergeCell ref="E17:F17"/>
    <mergeCell ref="C18:D18"/>
    <mergeCell ref="E18:F18"/>
    <mergeCell ref="C19:D19"/>
    <mergeCell ref="E19:F19"/>
    <mergeCell ref="C82:D82"/>
    <mergeCell ref="C83:D83"/>
    <mergeCell ref="A84:B84"/>
    <mergeCell ref="C85:D85"/>
    <mergeCell ref="C2:H2"/>
    <mergeCell ref="C23:D23"/>
    <mergeCell ref="E23:F23"/>
    <mergeCell ref="C24:D24"/>
    <mergeCell ref="E24:F24"/>
    <mergeCell ref="C42:D42"/>
    <mergeCell ref="C81:D81"/>
    <mergeCell ref="C20:D20"/>
    <mergeCell ref="E20:F20"/>
    <mergeCell ref="C21:D21"/>
    <mergeCell ref="E21:F21"/>
    <mergeCell ref="C22:D22"/>
  </mergeCells>
  <printOptions horizontalCentered="1" verticalCentered="1"/>
  <pageMargins left="0.70866141732283472" right="0.70866141732283472" top="0.35433070866141736" bottom="0.35433070866141736" header="0.31496062992125984" footer="0.31496062992125984"/>
  <pageSetup paperSize="9" scale="80" orientation="landscape" horizontalDpi="4294967293" verticalDpi="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B1CF37-1F15-4102-9667-4BED06EBE686}">
  <dimension ref="A1:L221"/>
  <sheetViews>
    <sheetView workbookViewId="0">
      <selection activeCell="A12" sqref="A12:J12"/>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s>
  <sheetData>
    <row r="1" spans="1:10" s="1" customFormat="1" ht="15.75" customHeight="1" x14ac:dyDescent="0.3">
      <c r="A1" s="1096" t="s">
        <v>0</v>
      </c>
      <c r="B1" s="1097"/>
      <c r="C1" s="1097"/>
      <c r="D1" s="1097"/>
      <c r="E1" s="1097"/>
      <c r="F1" s="1097"/>
      <c r="G1" s="1097"/>
      <c r="H1" s="1097"/>
      <c r="I1" s="1097"/>
      <c r="J1" s="1098"/>
    </row>
    <row r="2" spans="1:10" s="1" customFormat="1" ht="15.75" customHeight="1" x14ac:dyDescent="0.3">
      <c r="A2" s="1099" t="s">
        <v>1</v>
      </c>
      <c r="B2" s="1100"/>
      <c r="C2" s="1100"/>
      <c r="D2" s="1101"/>
      <c r="E2" s="2"/>
      <c r="F2" s="1099" t="s">
        <v>2</v>
      </c>
      <c r="G2" s="1100"/>
      <c r="H2" s="1100"/>
      <c r="I2" s="1100"/>
      <c r="J2" s="1101"/>
    </row>
    <row r="3" spans="1:10" s="1" customFormat="1" ht="15.75" customHeight="1" x14ac:dyDescent="0.25">
      <c r="A3" s="3" t="s">
        <v>3</v>
      </c>
      <c r="B3" s="1087" t="s">
        <v>344</v>
      </c>
      <c r="C3" s="1088"/>
      <c r="D3" s="1089"/>
      <c r="E3" s="4"/>
      <c r="F3" s="5" t="s">
        <v>3</v>
      </c>
      <c r="G3" s="1087" t="s">
        <v>345</v>
      </c>
      <c r="H3" s="1088"/>
      <c r="I3" s="1088"/>
      <c r="J3" s="1089"/>
    </row>
    <row r="4" spans="1:10" s="1" customFormat="1" ht="15.75" customHeight="1" x14ac:dyDescent="0.25">
      <c r="A4" s="3" t="s">
        <v>4</v>
      </c>
      <c r="B4" s="1087" t="s">
        <v>346</v>
      </c>
      <c r="C4" s="1088"/>
      <c r="D4" s="1089"/>
      <c r="E4" s="4"/>
      <c r="F4" s="5" t="s">
        <v>5</v>
      </c>
      <c r="G4" s="1087" t="s">
        <v>347</v>
      </c>
      <c r="H4" s="1088"/>
      <c r="I4" s="1088"/>
      <c r="J4" s="1089"/>
    </row>
    <row r="5" spans="1:10" s="1" customFormat="1" ht="15.75" customHeight="1" x14ac:dyDescent="0.25">
      <c r="A5" s="3"/>
      <c r="B5" s="1090"/>
      <c r="C5" s="1091"/>
      <c r="D5" s="1092"/>
      <c r="E5" s="4"/>
      <c r="F5" s="5" t="s">
        <v>6</v>
      </c>
      <c r="G5" s="1087" t="s">
        <v>348</v>
      </c>
      <c r="H5" s="1088"/>
      <c r="I5" s="1088"/>
      <c r="J5" s="1089"/>
    </row>
    <row r="6" spans="1:10" s="1" customFormat="1" ht="15.75" customHeight="1" x14ac:dyDescent="0.25">
      <c r="A6" s="3" t="s">
        <v>7</v>
      </c>
      <c r="B6" s="1084">
        <v>34464426500029</v>
      </c>
      <c r="C6" s="1085"/>
      <c r="D6" s="1086"/>
      <c r="E6" s="6"/>
      <c r="F6" s="5" t="s">
        <v>8</v>
      </c>
      <c r="G6" s="1087">
        <v>440</v>
      </c>
      <c r="H6" s="1088"/>
      <c r="I6" s="1088"/>
      <c r="J6" s="1089"/>
    </row>
    <row r="7" spans="1:10" s="1" customFormat="1" ht="15.75" customHeight="1" x14ac:dyDescent="0.25">
      <c r="A7" s="3" t="s">
        <v>9</v>
      </c>
      <c r="B7" s="1090" t="s">
        <v>349</v>
      </c>
      <c r="C7" s="1091"/>
      <c r="D7" s="1092"/>
      <c r="E7" s="4"/>
      <c r="F7" s="5" t="s">
        <v>10</v>
      </c>
      <c r="G7" s="1093" t="s">
        <v>350</v>
      </c>
      <c r="H7" s="1094"/>
      <c r="I7" s="1094"/>
      <c r="J7" s="1095"/>
    </row>
    <row r="8" spans="1:10" s="1" customFormat="1" ht="15.75" customHeight="1" x14ac:dyDescent="0.25">
      <c r="A8" s="3" t="s">
        <v>11</v>
      </c>
      <c r="B8" s="1084"/>
      <c r="C8" s="1085"/>
      <c r="D8" s="1086"/>
      <c r="E8" s="6"/>
      <c r="F8" s="7" t="s">
        <v>4</v>
      </c>
      <c r="G8" s="1087" t="s">
        <v>351</v>
      </c>
      <c r="H8" s="1088"/>
      <c r="I8" s="1088"/>
      <c r="J8" s="1089"/>
    </row>
    <row r="9" spans="1:10" s="1" customFormat="1" ht="15.75" customHeight="1" x14ac:dyDescent="0.25">
      <c r="A9" s="3" t="s">
        <v>12</v>
      </c>
      <c r="B9" s="8">
        <f>'EX 1 MASQUE DE SAISIE '!G9</f>
        <v>10</v>
      </c>
      <c r="C9" s="1107"/>
      <c r="D9" s="1092"/>
      <c r="E9" s="4"/>
      <c r="F9" s="1108" t="s">
        <v>13</v>
      </c>
      <c r="G9" s="1109"/>
      <c r="H9" s="9"/>
      <c r="I9" s="10">
        <v>2</v>
      </c>
      <c r="J9" s="10" t="s">
        <v>352</v>
      </c>
    </row>
    <row r="10" spans="1:10" s="1" customFormat="1" ht="15.75" customHeight="1" x14ac:dyDescent="0.25">
      <c r="A10" s="11" t="s">
        <v>14</v>
      </c>
      <c r="B10" s="12">
        <f>'EX 1 MASQUE DE SAISIE '!E51</f>
        <v>151.66999999999999</v>
      </c>
      <c r="C10" s="10" t="s">
        <v>15</v>
      </c>
      <c r="D10" s="13">
        <f>'EX 1 MASQUE DE SAISIE '!E48</f>
        <v>11.65</v>
      </c>
      <c r="E10" s="4"/>
      <c r="F10" s="1090" t="s">
        <v>16</v>
      </c>
      <c r="G10" s="1092"/>
      <c r="H10" s="938">
        <f>'EX 1 MASQUE DE SAISIE '!E43</f>
        <v>45292</v>
      </c>
      <c r="I10" s="15" t="s">
        <v>17</v>
      </c>
      <c r="J10" s="938">
        <f>'EX 1 MASQUE DE SAISIE '!E44</f>
        <v>45322</v>
      </c>
    </row>
    <row r="11" spans="1:10" s="1" customFormat="1" ht="33.75" customHeight="1" x14ac:dyDescent="0.25">
      <c r="A11" s="16"/>
      <c r="B11" s="1110" t="str">
        <f>'EX 1 MASQUE DE SAISIE '!G8</f>
        <v xml:space="preserve">Convention Collective  Nationale des Entreprises d' Architecture  IDCC 2332 </v>
      </c>
      <c r="C11" s="1111"/>
      <c r="D11" s="1112"/>
      <c r="E11" s="17"/>
      <c r="F11" s="16" t="s">
        <v>18</v>
      </c>
      <c r="G11" s="939">
        <f>'EX 1 MASQUE DE SAISIE '!E45</f>
        <v>45322</v>
      </c>
      <c r="H11" s="19"/>
      <c r="I11" s="19"/>
      <c r="J11" s="20"/>
    </row>
    <row r="12" spans="1:10" s="1" customFormat="1" ht="10.5" customHeight="1" x14ac:dyDescent="0.25">
      <c r="A12" s="1102"/>
      <c r="B12" s="1103"/>
      <c r="C12" s="1103"/>
      <c r="D12" s="1103"/>
      <c r="E12" s="1103"/>
      <c r="F12" s="1103"/>
      <c r="G12" s="1103"/>
      <c r="H12" s="1103"/>
      <c r="I12" s="1103"/>
      <c r="J12" s="1103"/>
    </row>
    <row r="13" spans="1:10" s="1" customFormat="1" ht="22.5" customHeight="1" x14ac:dyDescent="0.25">
      <c r="A13" s="1104" t="s">
        <v>19</v>
      </c>
      <c r="B13" s="1105"/>
      <c r="C13" s="1105"/>
      <c r="D13" s="1105"/>
      <c r="E13" s="1105"/>
      <c r="F13" s="1106"/>
      <c r="G13" s="12">
        <f>'EX 1 MASQUE DE SAISIE '!E47</f>
        <v>151.66999999999999</v>
      </c>
      <c r="H13" s="16" t="s">
        <v>20</v>
      </c>
      <c r="I13" s="21">
        <f>J13/G13</f>
        <v>22.417089734291554</v>
      </c>
      <c r="J13" s="22">
        <f>'EX 1 ENONCE ET CORRECTION '!E19</f>
        <v>3400</v>
      </c>
    </row>
    <row r="14" spans="1:10" s="1" customFormat="1" ht="49.5" hidden="1" customHeight="1" x14ac:dyDescent="0.25">
      <c r="A14" s="1104" t="s">
        <v>21</v>
      </c>
      <c r="B14" s="1105"/>
      <c r="C14" s="1105"/>
      <c r="D14" s="1105"/>
      <c r="E14" s="1105"/>
      <c r="F14" s="1106"/>
      <c r="G14" s="16"/>
      <c r="H14" s="16"/>
      <c r="I14" s="21"/>
      <c r="J14" s="22"/>
    </row>
    <row r="15" spans="1:10" s="1" customFormat="1" ht="22.5" customHeight="1" x14ac:dyDescent="0.25">
      <c r="A15" s="1104" t="s">
        <v>22</v>
      </c>
      <c r="B15" s="1105"/>
      <c r="C15" s="1105"/>
      <c r="D15" s="1105"/>
      <c r="E15" s="1105"/>
      <c r="F15" s="1106"/>
      <c r="G15" s="23"/>
      <c r="H15" s="24"/>
      <c r="I15" s="21"/>
      <c r="J15" s="22">
        <f>ROUND(J13*3%,2)</f>
        <v>102</v>
      </c>
    </row>
    <row r="16" spans="1:10" s="1" customFormat="1" ht="49.5" hidden="1" customHeight="1" x14ac:dyDescent="0.25">
      <c r="A16" s="1104" t="s">
        <v>23</v>
      </c>
      <c r="B16" s="1105"/>
      <c r="C16" s="1105"/>
      <c r="D16" s="1105"/>
      <c r="E16" s="1105"/>
      <c r="F16" s="1106"/>
      <c r="G16" s="23"/>
      <c r="H16" s="24"/>
      <c r="I16" s="21"/>
      <c r="J16" s="22"/>
    </row>
    <row r="17" spans="1:10" s="1" customFormat="1" ht="49.5" hidden="1" customHeight="1" x14ac:dyDescent="0.25">
      <c r="A17" s="1104" t="s">
        <v>24</v>
      </c>
      <c r="B17" s="1105"/>
      <c r="C17" s="1105"/>
      <c r="D17" s="1105"/>
      <c r="E17" s="1105"/>
      <c r="F17" s="1106"/>
      <c r="G17" s="23"/>
      <c r="H17" s="24" t="s">
        <v>20</v>
      </c>
      <c r="I17" s="21"/>
      <c r="J17" s="22"/>
    </row>
    <row r="18" spans="1:10" s="1" customFormat="1" ht="49.5" hidden="1" customHeight="1" x14ac:dyDescent="0.25">
      <c r="A18" s="1104" t="s">
        <v>25</v>
      </c>
      <c r="B18" s="1105"/>
      <c r="C18" s="1105"/>
      <c r="D18" s="1105"/>
      <c r="E18" s="1105"/>
      <c r="F18" s="1106"/>
      <c r="G18" s="23"/>
      <c r="H18" s="24" t="s">
        <v>20</v>
      </c>
      <c r="I18" s="21"/>
      <c r="J18" s="22">
        <f t="shared" ref="J18:J21" si="0">ROUND(G18*I18,2)</f>
        <v>0</v>
      </c>
    </row>
    <row r="19" spans="1:10" s="1" customFormat="1" ht="49.5" hidden="1" customHeight="1" x14ac:dyDescent="0.25">
      <c r="A19" s="1104" t="s">
        <v>26</v>
      </c>
      <c r="B19" s="1105"/>
      <c r="C19" s="1105"/>
      <c r="D19" s="1105"/>
      <c r="E19" s="1105"/>
      <c r="F19" s="1106"/>
      <c r="H19" s="24" t="s">
        <v>20</v>
      </c>
      <c r="I19" s="21"/>
      <c r="J19" s="22">
        <f>ROUND(G21*I19,2)</f>
        <v>0</v>
      </c>
    </row>
    <row r="20" spans="1:10" s="1" customFormat="1" ht="49.5" hidden="1" customHeight="1" x14ac:dyDescent="0.25">
      <c r="A20" s="1104" t="s">
        <v>27</v>
      </c>
      <c r="B20" s="1105"/>
      <c r="C20" s="1105"/>
      <c r="D20" s="1105"/>
      <c r="E20" s="1105"/>
      <c r="F20" s="1106"/>
      <c r="G20" s="23"/>
      <c r="H20" s="24" t="s">
        <v>20</v>
      </c>
      <c r="I20" s="21"/>
      <c r="J20" s="22">
        <f t="shared" si="0"/>
        <v>0</v>
      </c>
    </row>
    <row r="21" spans="1:10" s="1" customFormat="1" ht="21" hidden="1" customHeight="1" x14ac:dyDescent="0.25">
      <c r="A21" s="1104"/>
      <c r="B21" s="1105"/>
      <c r="C21" s="1105"/>
      <c r="D21" s="1105"/>
      <c r="E21" s="1105"/>
      <c r="F21" s="1106"/>
      <c r="G21" s="25">
        <f>'[1]Masque de Saisie'!E47</f>
        <v>0</v>
      </c>
      <c r="H21" s="24" t="s">
        <v>20</v>
      </c>
      <c r="I21" s="22">
        <f>ROUND((J13+J14+J16+J17)*1.25/G13,6)</f>
        <v>28.021362</v>
      </c>
      <c r="J21" s="22">
        <f t="shared" si="0"/>
        <v>0</v>
      </c>
    </row>
    <row r="22" spans="1:10" s="1" customFormat="1" ht="49.5" hidden="1" customHeight="1" x14ac:dyDescent="0.25">
      <c r="A22" s="1104" t="s">
        <v>28</v>
      </c>
      <c r="B22" s="1105"/>
      <c r="C22" s="1105"/>
      <c r="D22" s="1105"/>
      <c r="E22" s="1105"/>
      <c r="F22" s="1106"/>
      <c r="G22" s="23"/>
      <c r="H22" s="24" t="s">
        <v>29</v>
      </c>
      <c r="I22" s="16"/>
      <c r="J22" s="22"/>
    </row>
    <row r="23" spans="1:10" s="1" customFormat="1" ht="49.5" hidden="1" customHeight="1" x14ac:dyDescent="0.25">
      <c r="A23" s="1104" t="s">
        <v>30</v>
      </c>
      <c r="B23" s="1105"/>
      <c r="C23" s="1105"/>
      <c r="D23" s="1105"/>
      <c r="E23" s="1105"/>
      <c r="F23" s="1106"/>
      <c r="G23" s="26"/>
      <c r="H23" s="27"/>
      <c r="I23" s="28"/>
      <c r="J23" s="29"/>
    </row>
    <row r="24" spans="1:10" s="1" customFormat="1" ht="23.25" hidden="1" customHeight="1" x14ac:dyDescent="0.25">
      <c r="A24" s="1104" t="s">
        <v>31</v>
      </c>
      <c r="B24" s="1105"/>
      <c r="C24" s="1105"/>
      <c r="D24" s="1105"/>
      <c r="E24" s="1105"/>
      <c r="F24" s="1106"/>
      <c r="G24" s="26"/>
      <c r="H24" s="27"/>
      <c r="I24" s="28"/>
      <c r="J24" s="29"/>
    </row>
    <row r="25" spans="1:10" s="1" customFormat="1" ht="23.25" hidden="1" customHeight="1" x14ac:dyDescent="0.25">
      <c r="A25" s="1104" t="s">
        <v>32</v>
      </c>
      <c r="B25" s="1105"/>
      <c r="C25" s="1105"/>
      <c r="D25" s="1105"/>
      <c r="E25" s="1105"/>
      <c r="F25" s="1106"/>
      <c r="G25" s="26"/>
      <c r="H25" s="27"/>
      <c r="I25" s="28"/>
      <c r="J25" s="29"/>
    </row>
    <row r="26" spans="1:10" s="1" customFormat="1" ht="23.25" hidden="1" customHeight="1" x14ac:dyDescent="0.25">
      <c r="A26" s="1104" t="s">
        <v>33</v>
      </c>
      <c r="B26" s="1105"/>
      <c r="C26" s="1105"/>
      <c r="D26" s="1105"/>
      <c r="E26" s="1105"/>
      <c r="F26" s="1106"/>
      <c r="G26" s="26"/>
      <c r="H26" s="27"/>
      <c r="I26" s="28"/>
      <c r="J26" s="29"/>
    </row>
    <row r="27" spans="1:10" s="1" customFormat="1" ht="23.25" hidden="1" customHeight="1" x14ac:dyDescent="0.25">
      <c r="A27" s="1104" t="s">
        <v>34</v>
      </c>
      <c r="B27" s="1105"/>
      <c r="C27" s="1105"/>
      <c r="D27" s="1105"/>
      <c r="E27" s="1105"/>
      <c r="F27" s="1106"/>
      <c r="G27" s="26"/>
      <c r="H27" s="27"/>
      <c r="I27" s="28"/>
      <c r="J27" s="29"/>
    </row>
    <row r="28" spans="1:10" s="1" customFormat="1" ht="23.25" hidden="1" customHeight="1" x14ac:dyDescent="0.25">
      <c r="A28" s="1104" t="s">
        <v>35</v>
      </c>
      <c r="B28" s="1105"/>
      <c r="C28" s="1105"/>
      <c r="D28" s="1105"/>
      <c r="E28" s="1105"/>
      <c r="F28" s="1106"/>
      <c r="G28" s="26"/>
      <c r="H28" s="27"/>
      <c r="I28" s="28"/>
      <c r="J28" s="29"/>
    </row>
    <row r="29" spans="1:10" s="1" customFormat="1" ht="23.25" hidden="1" customHeight="1" x14ac:dyDescent="0.25">
      <c r="A29" s="1104" t="s">
        <v>36</v>
      </c>
      <c r="B29" s="1105"/>
      <c r="C29" s="1105"/>
      <c r="D29" s="1105"/>
      <c r="E29" s="1105"/>
      <c r="F29" s="1106"/>
      <c r="G29" s="26"/>
      <c r="H29" s="27"/>
      <c r="I29" s="28"/>
      <c r="J29" s="29"/>
    </row>
    <row r="30" spans="1:10" s="1" customFormat="1" ht="23.25" hidden="1" customHeight="1" x14ac:dyDescent="0.25">
      <c r="A30" s="1104" t="s">
        <v>37</v>
      </c>
      <c r="B30" s="1105"/>
      <c r="C30" s="1105"/>
      <c r="D30" s="1105"/>
      <c r="E30" s="1105"/>
      <c r="F30" s="1106"/>
      <c r="G30" s="26"/>
      <c r="H30" s="27"/>
      <c r="I30" s="28"/>
      <c r="J30" s="29"/>
    </row>
    <row r="31" spans="1:10" s="1" customFormat="1" ht="23.25" hidden="1" customHeight="1" x14ac:dyDescent="0.25">
      <c r="A31" s="1104" t="s">
        <v>38</v>
      </c>
      <c r="B31" s="1105"/>
      <c r="C31" s="1105"/>
      <c r="D31" s="1105"/>
      <c r="E31" s="1105"/>
      <c r="F31" s="1106"/>
      <c r="G31" s="26"/>
      <c r="H31" s="27"/>
      <c r="I31" s="28"/>
      <c r="J31" s="29"/>
    </row>
    <row r="32" spans="1:10" s="1" customFormat="1" ht="23.25" hidden="1" customHeight="1" x14ac:dyDescent="0.25">
      <c r="A32" s="1104"/>
      <c r="B32" s="1105"/>
      <c r="C32" s="1105"/>
      <c r="D32" s="1105"/>
      <c r="E32" s="1105"/>
      <c r="F32" s="1106"/>
      <c r="G32" s="26"/>
      <c r="H32" s="27"/>
      <c r="I32" s="28"/>
      <c r="J32" s="29"/>
    </row>
    <row r="33" spans="1:12" s="1" customFormat="1" ht="18.75" customHeight="1" x14ac:dyDescent="0.3">
      <c r="A33" s="1116" t="s">
        <v>39</v>
      </c>
      <c r="B33" s="1117"/>
      <c r="C33" s="30">
        <f>'EX 1 MASQUE DE SAISIE '!E49</f>
        <v>3864</v>
      </c>
      <c r="D33" s="1118" t="s">
        <v>40</v>
      </c>
      <c r="E33" s="1118"/>
      <c r="F33" s="1118"/>
      <c r="G33" s="1118"/>
      <c r="H33" s="1118"/>
      <c r="I33" s="1118"/>
      <c r="J33" s="31">
        <f>SUM(J13:J32)</f>
        <v>3502</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21.6" customHeight="1" x14ac:dyDescent="0.3">
      <c r="A36" s="1020" t="s">
        <v>48</v>
      </c>
      <c r="B36" s="1020"/>
      <c r="C36" s="40">
        <f>J33</f>
        <v>3502</v>
      </c>
      <c r="D36" s="41"/>
      <c r="E36" s="42">
        <f t="shared" ref="E36:E37" si="1" xml:space="preserve"> VLOOKUP(A36,TAUX2023,4,FALSE)</f>
        <v>7.0000000000000007E-2</v>
      </c>
      <c r="F36" s="43">
        <f>ROUND(C36*D36,2)</f>
        <v>0</v>
      </c>
      <c r="G36" s="43">
        <f>ROUND(C36*E36,2)</f>
        <v>245.14</v>
      </c>
      <c r="I36" s="44"/>
      <c r="J36" s="44"/>
    </row>
    <row r="37" spans="1:12" ht="19.8" hidden="1" customHeight="1" x14ac:dyDescent="0.3">
      <c r="A37" s="1020" t="s">
        <v>49</v>
      </c>
      <c r="B37" s="1020"/>
      <c r="C37" s="46">
        <f>IF(J33&gt;2.5*B10*'[1]Table des Taux 2024'!D53,J33,0)</f>
        <v>0</v>
      </c>
      <c r="D37" s="47"/>
      <c r="E37" s="42">
        <f t="shared" si="1"/>
        <v>0.06</v>
      </c>
      <c r="F37" s="43">
        <f t="shared" ref="F37:F67" si="2">ROUND(C37*D37,2)</f>
        <v>0</v>
      </c>
      <c r="G37" s="40">
        <f t="shared" ref="G37:G70" si="3">ROUND(C37*E37,2)</f>
        <v>0</v>
      </c>
    </row>
    <row r="38" spans="1:12" ht="21.6" customHeight="1" x14ac:dyDescent="0.3">
      <c r="A38" s="1113" t="s">
        <v>50</v>
      </c>
      <c r="B38" s="1114"/>
      <c r="C38" s="40">
        <f>IF(I9=2,J33,0)</f>
        <v>3502</v>
      </c>
      <c r="D38" s="41">
        <f>+'EX 1 ENONCE ET CORRECTION '!F13</f>
        <v>0.01</v>
      </c>
      <c r="E38" s="41">
        <f>+'EX 1 ENONCE ET CORRECTION '!G13</f>
        <v>0.02</v>
      </c>
      <c r="F38" s="43">
        <f t="shared" si="2"/>
        <v>35.020000000000003</v>
      </c>
      <c r="G38" s="40">
        <f t="shared" si="3"/>
        <v>70.040000000000006</v>
      </c>
      <c r="I38" s="44"/>
    </row>
    <row r="39" spans="1:12" ht="13.8" hidden="1" customHeight="1" x14ac:dyDescent="0.3">
      <c r="A39" s="1113" t="s">
        <v>51</v>
      </c>
      <c r="B39" s="1114"/>
      <c r="C39" s="43">
        <f>IF(I9=2,0,J33)</f>
        <v>0</v>
      </c>
      <c r="D39" s="41">
        <f>'[1]Masque de Saisie'!G12</f>
        <v>0</v>
      </c>
      <c r="E39" s="41">
        <f>'[1]Masque de Saisie'!H12</f>
        <v>0</v>
      </c>
      <c r="F39" s="43">
        <f t="shared" si="2"/>
        <v>0</v>
      </c>
      <c r="G39" s="40">
        <f t="shared" si="3"/>
        <v>0</v>
      </c>
      <c r="I39" s="44"/>
    </row>
    <row r="40" spans="1:12" ht="11.4" hidden="1" customHeight="1" x14ac:dyDescent="0.3">
      <c r="A40" s="1113" t="s">
        <v>52</v>
      </c>
      <c r="B40" s="1114"/>
      <c r="C40" s="43">
        <f>C39</f>
        <v>0</v>
      </c>
      <c r="D40" s="41">
        <f>'[1]Masque de Saisie'!G13</f>
        <v>0</v>
      </c>
      <c r="E40" s="41">
        <f>'[1]Masque de Saisie'!H13</f>
        <v>0</v>
      </c>
      <c r="F40" s="43">
        <f t="shared" si="2"/>
        <v>0</v>
      </c>
      <c r="G40" s="40">
        <f t="shared" si="3"/>
        <v>0</v>
      </c>
      <c r="I40" s="44"/>
    </row>
    <row r="41" spans="1:12" ht="19.5" customHeight="1" x14ac:dyDescent="0.3">
      <c r="A41" s="1113" t="s">
        <v>53</v>
      </c>
      <c r="B41" s="1114"/>
      <c r="C41" s="40">
        <f>C38</f>
        <v>3502</v>
      </c>
      <c r="D41" s="41">
        <f>+'EX 1 ENONCE ET CORRECTION '!F17</f>
        <v>0</v>
      </c>
      <c r="E41" s="41">
        <f>+'EX 1 ENONCE ET CORRECTION '!G17</f>
        <v>2.5000000000000001E-2</v>
      </c>
      <c r="F41" s="43">
        <f t="shared" si="2"/>
        <v>0</v>
      </c>
      <c r="G41" s="40">
        <f t="shared" si="3"/>
        <v>87.55</v>
      </c>
      <c r="I41" s="1"/>
      <c r="J41" s="48"/>
    </row>
    <row r="42" spans="1:12" ht="24" hidden="1" customHeight="1" x14ac:dyDescent="0.3">
      <c r="A42" s="1020" t="s">
        <v>54</v>
      </c>
      <c r="B42" s="1020"/>
      <c r="C42" s="43">
        <f>IF(I9=2,IF(E41=0,IF(J33&gt;C33,C33,J33),0),0)</f>
        <v>0</v>
      </c>
      <c r="D42" s="41"/>
      <c r="E42" s="42">
        <f>'[1]Masque de Saisie'!H20</f>
        <v>1.4999999999999999E-2</v>
      </c>
      <c r="F42" s="43">
        <f>ROUND(C42*D42,2)</f>
        <v>0</v>
      </c>
      <c r="G42" s="40">
        <f>ROUND(C42*E42,2)</f>
        <v>0</v>
      </c>
      <c r="I42" s="1"/>
      <c r="J42" s="48"/>
    </row>
    <row r="43" spans="1:12" ht="24" hidden="1" customHeight="1" x14ac:dyDescent="0.3">
      <c r="A43" s="1123" t="s">
        <v>55</v>
      </c>
      <c r="B43" s="1123"/>
      <c r="C43" s="49">
        <f>J33</f>
        <v>3502</v>
      </c>
      <c r="D43" s="41">
        <f>'[1]Masque de Saisie'!G19</f>
        <v>0</v>
      </c>
      <c r="E43" s="42">
        <f>'[1]Masque de Saisie'!H19</f>
        <v>0</v>
      </c>
      <c r="F43" s="43">
        <f>ROUND(C43*D43,2)</f>
        <v>0</v>
      </c>
      <c r="G43" s="40">
        <f>ROUND(C43*E43,2)</f>
        <v>0</v>
      </c>
      <c r="I43" s="1"/>
      <c r="J43" s="48"/>
    </row>
    <row r="44" spans="1:12" ht="24" hidden="1" customHeight="1" x14ac:dyDescent="0.3">
      <c r="A44" s="1125"/>
      <c r="B44" s="1126"/>
      <c r="C44" s="50"/>
      <c r="D44" s="50"/>
      <c r="E44" s="50"/>
      <c r="F44" s="50"/>
      <c r="G44" s="50"/>
      <c r="I44" s="1"/>
      <c r="J44" s="1"/>
    </row>
    <row r="45" spans="1:12" ht="24" hidden="1" customHeight="1" x14ac:dyDescent="0.3">
      <c r="A45" s="1120"/>
      <c r="B45" s="1120"/>
      <c r="C45" s="40"/>
      <c r="D45" s="41"/>
      <c r="E45" s="42"/>
      <c r="F45" s="43"/>
      <c r="G45" s="40"/>
      <c r="I45" s="1"/>
      <c r="J45" s="1"/>
    </row>
    <row r="46" spans="1:12" ht="24" hidden="1" customHeight="1" x14ac:dyDescent="0.3">
      <c r="A46" s="1120"/>
      <c r="B46" s="1120"/>
      <c r="C46" s="40"/>
      <c r="D46" s="41"/>
      <c r="E46" s="42"/>
      <c r="F46" s="43"/>
      <c r="G46" s="40"/>
      <c r="I46" s="1"/>
      <c r="J46" s="1"/>
    </row>
    <row r="47" spans="1:12" ht="30.75" customHeight="1" x14ac:dyDescent="0.3">
      <c r="A47" s="1121" t="s">
        <v>56</v>
      </c>
      <c r="B47" s="1121"/>
      <c r="C47" s="51">
        <f>J33</f>
        <v>3502</v>
      </c>
      <c r="D47" s="41"/>
      <c r="E47" s="42">
        <f>+'EX 1 ENONCE ET CORRECTION '!E8</f>
        <v>1.2999999999999999E-2</v>
      </c>
      <c r="F47" s="43">
        <f t="shared" si="2"/>
        <v>0</v>
      </c>
      <c r="G47" s="40">
        <f t="shared" si="3"/>
        <v>45.53</v>
      </c>
      <c r="L47" s="1122"/>
    </row>
    <row r="48" spans="1:12" ht="16.5" customHeight="1" x14ac:dyDescent="0.3">
      <c r="A48" s="1121" t="s">
        <v>57</v>
      </c>
      <c r="B48" s="1121"/>
      <c r="C48" s="52"/>
      <c r="D48" s="41"/>
      <c r="E48" s="42"/>
      <c r="F48" s="43"/>
      <c r="G48" s="40"/>
      <c r="L48" s="1122"/>
    </row>
    <row r="49" spans="1:11" ht="18" customHeight="1" x14ac:dyDescent="0.3">
      <c r="A49" s="1123" t="s">
        <v>58</v>
      </c>
      <c r="B49" s="1123"/>
      <c r="C49" s="43">
        <f>IF(J33&gt;C33,C33,J33)</f>
        <v>3502</v>
      </c>
      <c r="D49" s="41">
        <f>VLOOKUP(A49,TAUX2023,3,FALSE)</f>
        <v>6.9000000000000006E-2</v>
      </c>
      <c r="E49" s="42">
        <f xml:space="preserve"> VLOOKUP(A49,TAUX2023,4,FALSE)</f>
        <v>8.5500000000000007E-2</v>
      </c>
      <c r="F49" s="43">
        <f t="shared" si="2"/>
        <v>241.64</v>
      </c>
      <c r="G49" s="40">
        <f t="shared" si="3"/>
        <v>299.42</v>
      </c>
      <c r="I49" s="1124"/>
      <c r="J49" s="1124"/>
    </row>
    <row r="50" spans="1:11" ht="18" customHeight="1" x14ac:dyDescent="0.3">
      <c r="A50" s="1123" t="s">
        <v>59</v>
      </c>
      <c r="B50" s="1123"/>
      <c r="C50" s="40">
        <f>J33</f>
        <v>3502</v>
      </c>
      <c r="D50" s="41">
        <f>VLOOKUP(A50,TAUX2023,3,FALSE)</f>
        <v>4.0000000000000001E-3</v>
      </c>
      <c r="E50" s="42">
        <f xml:space="preserve"> VLOOKUP(A50,TAUX2023,4,FALSE)</f>
        <v>2.0199999999999999E-2</v>
      </c>
      <c r="F50" s="43">
        <f t="shared" si="2"/>
        <v>14.01</v>
      </c>
      <c r="G50" s="40">
        <f t="shared" si="3"/>
        <v>70.739999999999995</v>
      </c>
      <c r="I50" s="1"/>
      <c r="J50" s="48"/>
    </row>
    <row r="51" spans="1:11" ht="18.75" customHeight="1" x14ac:dyDescent="0.3">
      <c r="A51" s="1123" t="s">
        <v>60</v>
      </c>
      <c r="B51" s="1123"/>
      <c r="C51" s="40">
        <f>IF(J33&gt;C33,C33,J33)</f>
        <v>3502</v>
      </c>
      <c r="D51" s="47">
        <f>+'TABLE DES TAUX 2024 '!$C$73</f>
        <v>4.0099999999999997E-2</v>
      </c>
      <c r="E51" s="53">
        <f>+'TABLE DES TAUX 2024 '!$D$73</f>
        <v>6.0100000000000001E-2</v>
      </c>
      <c r="F51" s="43">
        <f t="shared" si="2"/>
        <v>140.43</v>
      </c>
      <c r="G51" s="40">
        <f t="shared" si="3"/>
        <v>210.47</v>
      </c>
      <c r="H51" s="54"/>
      <c r="I51" s="1"/>
      <c r="J51" s="48"/>
      <c r="K51" s="55"/>
    </row>
    <row r="52" spans="1:11" ht="18.75" hidden="1" customHeight="1" x14ac:dyDescent="0.3">
      <c r="A52" s="1123" t="s">
        <v>61</v>
      </c>
      <c r="B52" s="1123"/>
      <c r="C52" s="40">
        <f>IF(J33&gt;8*C33,7*C33,IF(J33&gt;C33,J33-C33,0))</f>
        <v>0</v>
      </c>
      <c r="D52" s="47">
        <f>'[1]BP Format Juillet 2023'!D54</f>
        <v>0</v>
      </c>
      <c r="E52" s="53">
        <f>'[1]BP Format Juillet 2023'!E54</f>
        <v>0</v>
      </c>
      <c r="F52" s="43">
        <f t="shared" si="2"/>
        <v>0</v>
      </c>
      <c r="G52" s="40">
        <f t="shared" si="3"/>
        <v>0</v>
      </c>
      <c r="H52" s="54"/>
      <c r="I52" s="1"/>
      <c r="J52" s="48"/>
      <c r="K52" s="55"/>
    </row>
    <row r="53" spans="1:11" ht="18.75" hidden="1" customHeight="1" x14ac:dyDescent="0.3">
      <c r="A53" s="1120"/>
      <c r="B53" s="1120"/>
      <c r="C53" s="40"/>
      <c r="D53" s="47"/>
      <c r="E53" s="53"/>
      <c r="F53" s="43"/>
      <c r="G53" s="40"/>
      <c r="H53" s="54"/>
      <c r="I53" s="59"/>
      <c r="J53" s="55"/>
      <c r="K53" s="55"/>
    </row>
    <row r="54" spans="1:11" ht="18.75" hidden="1" customHeight="1" x14ac:dyDescent="0.3">
      <c r="A54" s="1120"/>
      <c r="B54" s="1120"/>
      <c r="C54" s="40"/>
      <c r="D54" s="47"/>
      <c r="E54" s="53"/>
      <c r="F54" s="43"/>
      <c r="G54" s="40"/>
      <c r="H54" s="54"/>
      <c r="I54" s="1124"/>
      <c r="J54" s="1124"/>
      <c r="K54" s="55"/>
    </row>
    <row r="55" spans="1:11" ht="18.75" hidden="1" customHeight="1" x14ac:dyDescent="0.3">
      <c r="A55" s="1120"/>
      <c r="B55" s="1120"/>
      <c r="C55" s="60"/>
      <c r="D55" s="47"/>
      <c r="E55" s="53"/>
      <c r="F55" s="43"/>
      <c r="G55" s="40"/>
      <c r="H55" s="54"/>
      <c r="I55" s="1"/>
      <c r="J55" s="48"/>
      <c r="K55" s="55"/>
    </row>
    <row r="56" spans="1:11" ht="18.75" hidden="1" customHeight="1" x14ac:dyDescent="0.3">
      <c r="A56" s="1120"/>
      <c r="B56" s="1120"/>
      <c r="C56" s="40"/>
      <c r="D56" s="47"/>
      <c r="E56" s="53"/>
      <c r="F56" s="43"/>
      <c r="G56" s="40"/>
      <c r="H56" s="54"/>
      <c r="I56" s="1"/>
      <c r="J56" s="48"/>
      <c r="K56" s="55"/>
    </row>
    <row r="57" spans="1:11" ht="18.75" customHeight="1" x14ac:dyDescent="0.3">
      <c r="A57" s="1127" t="s">
        <v>62</v>
      </c>
      <c r="B57" s="1127"/>
      <c r="D57" s="41"/>
      <c r="E57" s="42"/>
      <c r="F57" s="43"/>
      <c r="G57" s="40"/>
      <c r="H57" s="54"/>
      <c r="I57" s="1"/>
      <c r="J57" s="48"/>
    </row>
    <row r="58" spans="1:11" ht="18.600000000000001" customHeight="1" x14ac:dyDescent="0.3">
      <c r="A58" s="1123" t="s">
        <v>63</v>
      </c>
      <c r="B58" s="1123"/>
      <c r="C58" s="40">
        <f>J33</f>
        <v>3502</v>
      </c>
      <c r="D58" s="47"/>
      <c r="E58" s="53">
        <f xml:space="preserve"> VLOOKUP(A58,TAUX2023,4,FALSE)</f>
        <v>3.4500000000000003E-2</v>
      </c>
      <c r="F58" s="43">
        <f t="shared" si="2"/>
        <v>0</v>
      </c>
      <c r="G58" s="40">
        <f>ROUND(C58*E58,2)</f>
        <v>120.82</v>
      </c>
      <c r="H58" s="54"/>
      <c r="I58" s="1"/>
      <c r="J58" s="48"/>
    </row>
    <row r="59" spans="1:11" ht="19.2" hidden="1" customHeight="1" x14ac:dyDescent="0.3">
      <c r="A59" s="1039" t="s">
        <v>64</v>
      </c>
      <c r="B59" s="1040"/>
      <c r="C59" s="43">
        <f>IF(J33&gt;3.5*'[1]Table des Taux 2024'!D53*B10,J33,0)</f>
        <v>0</v>
      </c>
      <c r="D59" s="47"/>
      <c r="E59" s="53">
        <f xml:space="preserve"> VLOOKUP(A59,TAUX2023,4,FALSE)</f>
        <v>1.7999999999999999E-2</v>
      </c>
      <c r="F59" s="43">
        <f t="shared" si="2"/>
        <v>0</v>
      </c>
      <c r="G59" s="40">
        <f t="shared" si="3"/>
        <v>0</v>
      </c>
      <c r="H59" s="54"/>
    </row>
    <row r="60" spans="1:11" ht="19.2" customHeight="1" x14ac:dyDescent="0.3">
      <c r="A60" s="1121" t="s">
        <v>65</v>
      </c>
      <c r="B60" s="1121"/>
      <c r="C60" s="63"/>
      <c r="D60" s="47"/>
      <c r="E60" s="53"/>
      <c r="F60" s="43"/>
      <c r="G60" s="40"/>
      <c r="H60" s="64"/>
    </row>
    <row r="61" spans="1:11" ht="16.5" customHeight="1" x14ac:dyDescent="0.3">
      <c r="A61" s="1129" t="s">
        <v>66</v>
      </c>
      <c r="B61" s="1129"/>
      <c r="C61" s="46">
        <f>IF(J33&gt;4*C33,4*C33,J33)</f>
        <v>3502</v>
      </c>
      <c r="D61" s="47"/>
      <c r="E61" s="53">
        <f>+'TABLE DES TAUX 2024 '!$E$13+'TABLE DES TAUX 2024 '!$E$14</f>
        <v>4.2500000000000003E-2</v>
      </c>
      <c r="F61" s="43">
        <f t="shared" si="2"/>
        <v>0</v>
      </c>
      <c r="G61" s="40">
        <f t="shared" si="3"/>
        <v>148.84</v>
      </c>
      <c r="H61" s="64"/>
    </row>
    <row r="62" spans="1:11" ht="39.75" hidden="1" customHeight="1" x14ac:dyDescent="0.3">
      <c r="A62" s="1130"/>
      <c r="B62" s="1040"/>
      <c r="C62" s="46"/>
      <c r="D62" s="47"/>
      <c r="E62" s="53"/>
      <c r="F62" s="43"/>
      <c r="G62" s="40"/>
      <c r="H62" s="64"/>
    </row>
    <row r="63" spans="1:11" ht="18.75" customHeight="1" x14ac:dyDescent="0.3">
      <c r="A63" s="1037" t="s">
        <v>67</v>
      </c>
      <c r="B63" s="1038"/>
      <c r="C63" s="46">
        <f>IF(I9=2,C61,0)</f>
        <v>3502</v>
      </c>
      <c r="D63" s="66">
        <f>VLOOKUP(A63,TAUX2023,3,FALSE)</f>
        <v>2.4000000000000001E-4</v>
      </c>
      <c r="E63" s="67">
        <f xml:space="preserve"> VLOOKUP(A63,TAUX2023,4,FALSE)</f>
        <v>3.6000000000000002E-4</v>
      </c>
      <c r="F63" s="43">
        <f t="shared" si="2"/>
        <v>0.84</v>
      </c>
      <c r="G63" s="40">
        <f t="shared" si="3"/>
        <v>1.26</v>
      </c>
      <c r="H63" s="64"/>
    </row>
    <row r="64" spans="1:11" ht="24" customHeight="1" x14ac:dyDescent="0.3">
      <c r="A64" s="1127" t="s">
        <v>68</v>
      </c>
      <c r="B64" s="1127"/>
      <c r="C64" s="40"/>
      <c r="D64" s="66"/>
      <c r="E64" s="67"/>
      <c r="F64" s="43"/>
      <c r="G64" s="40">
        <f>I124</f>
        <v>57.64</v>
      </c>
    </row>
    <row r="65" spans="1:12" ht="33.75" hidden="1" customHeight="1" x14ac:dyDescent="0.3">
      <c r="A65" s="1128" t="s">
        <v>69</v>
      </c>
      <c r="B65" s="1128"/>
      <c r="C65" s="63"/>
      <c r="D65" s="41"/>
      <c r="E65" s="68"/>
      <c r="F65" s="43"/>
      <c r="G65" s="40"/>
    </row>
    <row r="66" spans="1:12" ht="21" customHeight="1" x14ac:dyDescent="0.3">
      <c r="A66" s="1020" t="s">
        <v>70</v>
      </c>
      <c r="B66" s="1020"/>
      <c r="C66" s="43">
        <f>'EX 1 ENONCE ET CORRECTION '!E164</f>
        <v>3598.31</v>
      </c>
      <c r="D66" s="47">
        <f>VLOOKUP(A66,TAUX2023,3,FALSE)</f>
        <v>6.8000000000000005E-2</v>
      </c>
      <c r="E66" s="69"/>
      <c r="F66" s="43">
        <f t="shared" si="2"/>
        <v>244.69</v>
      </c>
      <c r="G66" s="40"/>
      <c r="J66" s="44"/>
    </row>
    <row r="67" spans="1:12" ht="21" customHeight="1" x14ac:dyDescent="0.3">
      <c r="A67" s="1020" t="s">
        <v>71</v>
      </c>
      <c r="B67" s="1020"/>
      <c r="C67" s="40">
        <f>C66</f>
        <v>3598.31</v>
      </c>
      <c r="D67" s="47">
        <f>VLOOKUP(A67,TAUX2023,3,FALSE)</f>
        <v>2.9000000000000001E-2</v>
      </c>
      <c r="E67" s="69"/>
      <c r="F67" s="43">
        <f t="shared" si="2"/>
        <v>104.35</v>
      </c>
      <c r="G67" s="40"/>
      <c r="J67" s="44"/>
      <c r="K67" s="44"/>
    </row>
    <row r="68" spans="1:12" ht="28.5" hidden="1" customHeight="1" x14ac:dyDescent="0.3">
      <c r="A68" s="1020" t="s">
        <v>72</v>
      </c>
      <c r="B68" s="1020"/>
      <c r="C68" s="70">
        <f>'[1]BP Format Juillet 2023'!C68</f>
        <v>0</v>
      </c>
      <c r="D68" s="47">
        <f>+D66</f>
        <v>6.8000000000000005E-2</v>
      </c>
      <c r="E68" s="69"/>
      <c r="F68" s="43">
        <f>ROUND(C68*D68,2)</f>
        <v>0</v>
      </c>
      <c r="G68" s="40">
        <f t="shared" si="3"/>
        <v>0</v>
      </c>
      <c r="J68" s="44"/>
      <c r="K68" s="44"/>
    </row>
    <row r="69" spans="1:12" ht="28.5" hidden="1" customHeight="1" x14ac:dyDescent="0.3">
      <c r="A69" s="1020" t="s">
        <v>73</v>
      </c>
      <c r="B69" s="1020"/>
      <c r="C69" s="70">
        <f>'[1]BP Format Juillet 2023'!C69</f>
        <v>0</v>
      </c>
      <c r="D69" s="47">
        <f>+D68</f>
        <v>6.8000000000000005E-2</v>
      </c>
      <c r="E69" s="69"/>
      <c r="F69" s="43">
        <f>ROUND(C69*D69,2)</f>
        <v>0</v>
      </c>
      <c r="G69" s="40">
        <f t="shared" si="3"/>
        <v>0</v>
      </c>
      <c r="J69" s="44"/>
      <c r="K69" s="44"/>
    </row>
    <row r="70" spans="1:12" ht="28.5" hidden="1" customHeight="1" x14ac:dyDescent="0.3">
      <c r="A70" s="1020" t="s">
        <v>74</v>
      </c>
      <c r="B70" s="1020"/>
      <c r="C70" s="70">
        <f>C68+C69</f>
        <v>0</v>
      </c>
      <c r="D70" s="47">
        <f>+D67</f>
        <v>2.9000000000000001E-2</v>
      </c>
      <c r="E70" s="69"/>
      <c r="F70" s="43">
        <f>ROUND(C70*D70,2)</f>
        <v>0</v>
      </c>
      <c r="G70" s="40">
        <f t="shared" si="3"/>
        <v>0</v>
      </c>
      <c r="J70" s="44"/>
      <c r="K70" s="44"/>
    </row>
    <row r="71" spans="1:12" ht="27" customHeight="1" x14ac:dyDescent="0.3">
      <c r="A71" s="1128" t="s">
        <v>75</v>
      </c>
      <c r="B71" s="1128"/>
      <c r="C71" s="40"/>
      <c r="D71" s="41"/>
      <c r="E71" s="68"/>
      <c r="F71" s="40"/>
      <c r="G71" s="71">
        <f>+'EX 1 ENONCE ET CORRECTION '!L67</f>
        <v>0</v>
      </c>
      <c r="J71" s="44"/>
      <c r="K71" s="44"/>
    </row>
    <row r="72" spans="1:12" ht="27" hidden="1" customHeight="1" x14ac:dyDescent="0.3">
      <c r="A72" s="1120" t="s">
        <v>76</v>
      </c>
      <c r="B72" s="1120"/>
      <c r="C72" s="70">
        <f>'[1]Heures Supplémentaires'!F143</f>
        <v>0</v>
      </c>
      <c r="D72" s="41"/>
      <c r="E72" s="72">
        <f>'[1]Heures Supplémentaires'!D57</f>
        <v>0.11310000000000001</v>
      </c>
      <c r="F72" s="73">
        <f>-ROUND(C72*E72,2)</f>
        <v>0</v>
      </c>
      <c r="G72" s="74"/>
      <c r="I72" s="44"/>
      <c r="J72" s="44"/>
      <c r="K72" s="44"/>
    </row>
    <row r="73" spans="1:12" ht="27" customHeight="1" x14ac:dyDescent="0.3">
      <c r="A73" s="1120" t="s">
        <v>77</v>
      </c>
      <c r="B73" s="1120"/>
      <c r="C73" s="40"/>
      <c r="D73" s="40"/>
      <c r="E73" s="40"/>
      <c r="F73" s="70">
        <f>SUM(F36:F72)</f>
        <v>780.9799999999999</v>
      </c>
      <c r="G73" s="70">
        <f>SUM(G36:G72)</f>
        <v>1357.45</v>
      </c>
      <c r="H73" s="44"/>
      <c r="I73" s="44"/>
    </row>
    <row r="74" spans="1:12" ht="20.25" customHeight="1" x14ac:dyDescent="0.3">
      <c r="A74" s="1120" t="s">
        <v>78</v>
      </c>
      <c r="B74" s="1120"/>
      <c r="C74" s="40"/>
      <c r="D74" s="40"/>
      <c r="E74" s="63"/>
      <c r="F74" s="40">
        <v>132</v>
      </c>
      <c r="G74" s="75">
        <v>132</v>
      </c>
    </row>
    <row r="75" spans="1:12" ht="20.25" hidden="1" customHeight="1" x14ac:dyDescent="0.3">
      <c r="A75" s="1147" t="s">
        <v>79</v>
      </c>
      <c r="B75" s="1147"/>
      <c r="C75" s="76"/>
      <c r="D75" s="76"/>
      <c r="E75" s="77"/>
      <c r="F75" s="76">
        <f>'[1]Masque de Saisie'!E52</f>
        <v>0</v>
      </c>
      <c r="G75" s="77"/>
    </row>
    <row r="76" spans="1:12" ht="18.75"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2589.02</v>
      </c>
      <c r="K77" s="1132"/>
      <c r="L77" s="1132"/>
    </row>
    <row r="78" spans="1:12" ht="5.25" customHeight="1" x14ac:dyDescent="0.3">
      <c r="A78" s="1133" t="s">
        <v>81</v>
      </c>
      <c r="B78" s="1133"/>
      <c r="C78" s="1133"/>
      <c r="D78" s="1133"/>
      <c r="E78" s="1133"/>
      <c r="F78" s="1133"/>
      <c r="G78" s="1133"/>
      <c r="H78" s="1133"/>
      <c r="I78" s="1133"/>
      <c r="J78" s="1134">
        <f>J131</f>
        <v>49.141729999999995</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2" ht="20.25" customHeight="1" x14ac:dyDescent="0.3">
      <c r="A81" s="1136" t="s">
        <v>82</v>
      </c>
      <c r="B81" s="1137"/>
      <c r="C81" s="1138"/>
      <c r="D81" s="1142" t="s">
        <v>83</v>
      </c>
      <c r="E81" s="1142"/>
      <c r="F81" s="1142" t="s">
        <v>84</v>
      </c>
      <c r="G81" s="1142"/>
      <c r="H81" s="81" t="s">
        <v>85</v>
      </c>
      <c r="I81" s="82"/>
      <c r="J81" s="82"/>
      <c r="K81" s="82"/>
      <c r="L81" s="82"/>
    </row>
    <row r="82" spans="1:12" x14ac:dyDescent="0.3">
      <c r="A82" s="1139"/>
      <c r="B82" s="1140"/>
      <c r="C82" s="1141"/>
      <c r="D82" s="1143">
        <f>J86</f>
        <v>2895.41</v>
      </c>
      <c r="E82" s="1144"/>
      <c r="F82" s="1145">
        <v>5.2999999999999999E-2</v>
      </c>
      <c r="G82" s="1135"/>
      <c r="H82" s="80">
        <f>ROUND(D82*F82,2)</f>
        <v>153.46</v>
      </c>
      <c r="I82" s="82"/>
      <c r="J82" s="82"/>
      <c r="K82" s="82"/>
      <c r="L82" s="82"/>
    </row>
    <row r="83" spans="1:12" x14ac:dyDescent="0.3">
      <c r="A83" s="1146" t="s">
        <v>86</v>
      </c>
      <c r="B83" s="1146"/>
      <c r="C83" s="1146"/>
      <c r="D83" s="1146"/>
      <c r="E83" s="1146"/>
      <c r="F83" s="1146"/>
      <c r="G83" s="1146"/>
      <c r="H83" s="1146"/>
      <c r="I83" s="1146"/>
      <c r="J83" s="1155">
        <f>G73+J33</f>
        <v>4859.45</v>
      </c>
      <c r="K83" s="1156"/>
      <c r="L83" s="1156"/>
    </row>
    <row r="84" spans="1:12" x14ac:dyDescent="0.3">
      <c r="A84" s="1146" t="s">
        <v>87</v>
      </c>
      <c r="B84" s="1146"/>
      <c r="C84" s="1146"/>
      <c r="D84" s="1146"/>
      <c r="E84" s="1146"/>
      <c r="F84" s="1146"/>
      <c r="G84" s="1146"/>
      <c r="H84" s="1146"/>
      <c r="I84" s="1146"/>
      <c r="J84" s="1157">
        <f>-G71+IF(C59=0,J33*1.8%,0) +IF(C37=0,J33*6%,0)</f>
        <v>273.15600000000001</v>
      </c>
      <c r="K84" s="1158"/>
      <c r="L84" s="1158"/>
    </row>
    <row r="85" spans="1:12" x14ac:dyDescent="0.3">
      <c r="A85" s="1146" t="s">
        <v>88</v>
      </c>
      <c r="B85" s="1146"/>
      <c r="C85" s="1146"/>
      <c r="D85" s="1146"/>
      <c r="E85" s="1146"/>
      <c r="F85" s="1146"/>
      <c r="G85" s="1146"/>
      <c r="H85" s="1146"/>
      <c r="I85" s="1146"/>
      <c r="J85" s="1155">
        <f>J77-H82</f>
        <v>2435.56</v>
      </c>
      <c r="K85" s="1156"/>
      <c r="L85" s="1156"/>
    </row>
    <row r="86" spans="1:12" x14ac:dyDescent="0.3">
      <c r="A86" s="1146" t="s">
        <v>89</v>
      </c>
      <c r="B86" s="1146"/>
      <c r="C86" s="1146"/>
      <c r="D86" s="1146"/>
      <c r="E86" s="1146"/>
      <c r="F86" s="1146"/>
      <c r="G86" s="1146"/>
      <c r="H86" s="1146"/>
      <c r="I86" s="1146"/>
      <c r="J86" s="1159">
        <f>'EX 1 ENONCE ET CORRECTION '!E183</f>
        <v>2895.41</v>
      </c>
      <c r="K86" s="1160"/>
      <c r="L86" s="1160"/>
    </row>
    <row r="87" spans="1:12" x14ac:dyDescent="0.3">
      <c r="A87" s="83"/>
      <c r="B87" s="84" t="s">
        <v>90</v>
      </c>
      <c r="C87" s="84" t="s">
        <v>91</v>
      </c>
      <c r="D87" s="1149" t="s">
        <v>92</v>
      </c>
      <c r="E87" s="1150"/>
      <c r="F87" s="1151" t="s">
        <v>93</v>
      </c>
      <c r="G87" s="1151"/>
      <c r="H87" s="85"/>
      <c r="I87" s="85"/>
      <c r="J87" s="86"/>
      <c r="K87" s="87"/>
      <c r="L87" s="87"/>
    </row>
    <row r="88" spans="1:12" ht="21" customHeight="1" x14ac:dyDescent="0.3">
      <c r="A88" s="88" t="s">
        <v>94</v>
      </c>
      <c r="B88" s="89">
        <f>H82</f>
        <v>153.46</v>
      </c>
      <c r="C88" s="89">
        <f>+B88</f>
        <v>153.46</v>
      </c>
      <c r="D88" s="90" t="s">
        <v>95</v>
      </c>
      <c r="E88" s="89">
        <v>30</v>
      </c>
      <c r="F88" s="90" t="s">
        <v>96</v>
      </c>
      <c r="G88" s="89">
        <v>17.5</v>
      </c>
      <c r="H88" s="91"/>
      <c r="I88" s="85"/>
      <c r="J88" s="86"/>
      <c r="K88" s="87"/>
      <c r="L88" s="87"/>
    </row>
    <row r="89" spans="1:12" ht="21" customHeight="1" x14ac:dyDescent="0.3">
      <c r="A89" s="92" t="s">
        <v>97</v>
      </c>
      <c r="B89" s="93">
        <f>C72</f>
        <v>0</v>
      </c>
      <c r="C89" s="89">
        <f t="shared" ref="C89:C91" si="4">+B89</f>
        <v>0</v>
      </c>
      <c r="D89" s="90" t="s">
        <v>98</v>
      </c>
      <c r="E89" s="89">
        <v>30</v>
      </c>
      <c r="F89" s="90" t="s">
        <v>99</v>
      </c>
      <c r="G89" s="89">
        <v>2.5</v>
      </c>
      <c r="H89" s="85"/>
      <c r="I89" s="85"/>
      <c r="J89" s="86"/>
      <c r="K89" s="87"/>
      <c r="L89" s="87"/>
    </row>
    <row r="90" spans="1:12" ht="17.25" customHeight="1" x14ac:dyDescent="0.3">
      <c r="A90" s="94" t="s">
        <v>100</v>
      </c>
      <c r="B90" s="93">
        <f>J33</f>
        <v>3502</v>
      </c>
      <c r="C90" s="89">
        <f t="shared" si="4"/>
        <v>3502</v>
      </c>
      <c r="D90" s="90" t="s">
        <v>101</v>
      </c>
      <c r="E90" s="89"/>
      <c r="F90" s="90" t="s">
        <v>101</v>
      </c>
      <c r="G90" s="89">
        <v>20</v>
      </c>
      <c r="H90" s="85"/>
      <c r="I90" s="85"/>
      <c r="J90" s="86"/>
      <c r="K90" s="87"/>
      <c r="L90" s="87"/>
    </row>
    <row r="91" spans="1:12" ht="17.25" customHeight="1" x14ac:dyDescent="0.3">
      <c r="A91" s="94" t="s">
        <v>89</v>
      </c>
      <c r="B91" s="93">
        <f>J86</f>
        <v>2895.41</v>
      </c>
      <c r="C91" s="89">
        <f t="shared" si="4"/>
        <v>2895.41</v>
      </c>
      <c r="D91" s="95"/>
      <c r="E91" s="95"/>
      <c r="F91" s="95"/>
      <c r="G91" s="95"/>
      <c r="H91" s="85"/>
      <c r="I91" s="85"/>
      <c r="J91" s="86"/>
      <c r="K91" s="87"/>
      <c r="L91" s="87"/>
    </row>
    <row r="92" spans="1:12" ht="15" customHeight="1" x14ac:dyDescent="0.3">
      <c r="A92" s="1152" t="s">
        <v>102</v>
      </c>
      <c r="B92" s="1152"/>
      <c r="C92" s="1152"/>
      <c r="D92" s="1152"/>
      <c r="E92" s="1152"/>
      <c r="F92" s="82"/>
      <c r="G92" s="82"/>
      <c r="H92" s="82"/>
      <c r="I92" s="82"/>
      <c r="J92" s="82"/>
      <c r="K92" s="82"/>
      <c r="L92" s="82"/>
    </row>
    <row r="93" spans="1:12" s="82" customFormat="1" ht="12" customHeight="1" x14ac:dyDescent="0.2">
      <c r="A93" s="96" t="s">
        <v>103</v>
      </c>
    </row>
    <row r="94" spans="1:12" x14ac:dyDescent="0.3">
      <c r="A94" s="82"/>
      <c r="B94" s="82"/>
      <c r="C94" s="82"/>
      <c r="D94" s="82"/>
      <c r="E94" s="82"/>
      <c r="F94" s="82"/>
      <c r="G94" s="82"/>
      <c r="H94" s="82"/>
      <c r="I94" s="82"/>
      <c r="J94" s="82"/>
      <c r="K94" s="82"/>
      <c r="L94" s="82"/>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x14ac:dyDescent="0.3">
      <c r="A104" s="82"/>
      <c r="B104" s="82"/>
      <c r="C104" s="82"/>
      <c r="D104" s="82"/>
      <c r="E104" s="82"/>
      <c r="F104" s="82"/>
      <c r="G104" s="82"/>
      <c r="H104" s="82"/>
      <c r="I104" s="82"/>
      <c r="J104" s="82"/>
      <c r="K104" s="82"/>
      <c r="L104" s="82"/>
    </row>
    <row r="105" spans="1:12" x14ac:dyDescent="0.3">
      <c r="A105" s="82"/>
      <c r="B105" s="82"/>
      <c r="C105" s="82"/>
      <c r="D105" s="82"/>
      <c r="E105" s="82"/>
      <c r="F105" s="82"/>
      <c r="G105" s="82"/>
      <c r="H105" s="82"/>
      <c r="I105" s="82"/>
      <c r="J105" s="82"/>
      <c r="K105" s="82"/>
      <c r="L105" s="82"/>
    </row>
    <row r="106" spans="1:12" x14ac:dyDescent="0.3">
      <c r="A106" s="82"/>
      <c r="B106" s="82"/>
      <c r="C106" s="82"/>
      <c r="D106" s="82"/>
      <c r="E106" s="82"/>
      <c r="F106" s="82"/>
      <c r="G106" s="82"/>
      <c r="H106" s="82"/>
      <c r="I106" s="82"/>
      <c r="J106" s="82"/>
      <c r="K106" s="82"/>
      <c r="L106" s="82"/>
    </row>
    <row r="107" spans="1:12" x14ac:dyDescent="0.3">
      <c r="A107" s="82"/>
      <c r="B107" s="82"/>
      <c r="C107" s="82"/>
      <c r="D107" s="82"/>
      <c r="E107" s="82"/>
      <c r="F107" s="82"/>
      <c r="G107" s="82"/>
      <c r="H107" s="82"/>
      <c r="I107" s="82"/>
      <c r="J107" s="82"/>
      <c r="K107" s="82"/>
      <c r="L107" s="82"/>
    </row>
    <row r="108" spans="1:12" x14ac:dyDescent="0.3">
      <c r="A108" s="82"/>
      <c r="B108" s="82"/>
      <c r="C108" s="82"/>
      <c r="D108" s="82"/>
      <c r="E108" s="82"/>
      <c r="F108" s="82"/>
      <c r="G108" s="82"/>
      <c r="H108" s="82"/>
      <c r="I108" s="82"/>
      <c r="J108" s="82"/>
      <c r="K108" s="82"/>
      <c r="L108" s="82"/>
    </row>
    <row r="109" spans="1:12" x14ac:dyDescent="0.3">
      <c r="A109" s="82"/>
      <c r="B109" s="82"/>
      <c r="C109" s="82"/>
      <c r="D109" s="82"/>
      <c r="E109" s="82"/>
      <c r="F109" s="82"/>
      <c r="G109" s="82"/>
      <c r="H109" s="82"/>
      <c r="I109" s="82"/>
      <c r="J109" s="82"/>
      <c r="K109" s="82"/>
      <c r="L109" s="82"/>
    </row>
    <row r="110" spans="1:12" ht="31.8" customHeight="1" x14ac:dyDescent="0.3">
      <c r="A110" s="97"/>
      <c r="B110" s="97"/>
      <c r="C110" s="97"/>
      <c r="D110" s="97"/>
      <c r="E110" s="1161" t="s">
        <v>104</v>
      </c>
      <c r="F110" s="1161"/>
      <c r="G110" s="1161"/>
      <c r="H110" s="1161"/>
      <c r="I110" s="1161"/>
      <c r="J110" s="97"/>
      <c r="K110" s="97"/>
      <c r="L110" s="97"/>
    </row>
    <row r="111" spans="1:12" ht="15.6" x14ac:dyDescent="0.3">
      <c r="B111" s="97"/>
      <c r="C111" s="97"/>
      <c r="D111" s="97"/>
      <c r="E111" s="97"/>
      <c r="F111" s="97"/>
      <c r="G111" s="97"/>
      <c r="H111" s="97"/>
      <c r="I111" s="97"/>
      <c r="J111" s="97"/>
      <c r="K111" s="97"/>
      <c r="L111" s="97"/>
    </row>
    <row r="112" spans="1:12" ht="15.6" x14ac:dyDescent="0.3">
      <c r="A112" s="97"/>
      <c r="G112" s="99" t="s">
        <v>42</v>
      </c>
      <c r="H112" s="99" t="s">
        <v>105</v>
      </c>
      <c r="I112" s="99" t="s">
        <v>106</v>
      </c>
      <c r="J112" s="97"/>
      <c r="K112" s="97"/>
      <c r="L112" s="97"/>
    </row>
    <row r="113" spans="1:12" ht="15.6" x14ac:dyDescent="0.3">
      <c r="E113" s="1153" t="s">
        <v>107</v>
      </c>
      <c r="F113" s="1154"/>
      <c r="G113" s="100">
        <f>IF(B9&lt;50,IF(J33&gt;C33,C33,J33),0)</f>
        <v>3502</v>
      </c>
      <c r="H113" s="101">
        <v>1E-3</v>
      </c>
      <c r="I113" s="100">
        <f>ROUND(G113*H113,2)</f>
        <v>3.5</v>
      </c>
      <c r="J113" s="97"/>
      <c r="K113" s="97"/>
      <c r="L113" s="97"/>
    </row>
    <row r="114" spans="1:12" ht="15.6" x14ac:dyDescent="0.3">
      <c r="E114" s="1153" t="s">
        <v>108</v>
      </c>
      <c r="F114" s="1154"/>
      <c r="G114" s="100">
        <f>IF(B9&gt;=50,J33,0)</f>
        <v>0</v>
      </c>
      <c r="H114" s="101">
        <v>5.0000000000000001E-3</v>
      </c>
      <c r="I114" s="100">
        <f t="shared" ref="I114:I123" si="5">ROUND(G114*H114,2)</f>
        <v>0</v>
      </c>
      <c r="J114" s="97"/>
      <c r="K114" s="97"/>
      <c r="L114" s="97"/>
    </row>
    <row r="115" spans="1:12" ht="15.6" x14ac:dyDescent="0.3">
      <c r="E115" s="1153" t="s">
        <v>109</v>
      </c>
      <c r="F115" s="1154"/>
      <c r="G115" s="100">
        <f>IF(B9&gt;=11,J33,0)</f>
        <v>0</v>
      </c>
      <c r="H115" s="101">
        <f>+'EX 1 ENONCE ET CORRECTION '!E10</f>
        <v>2.9499999999999998E-2</v>
      </c>
      <c r="I115" s="100">
        <f t="shared" si="5"/>
        <v>0</v>
      </c>
      <c r="J115" s="97"/>
      <c r="K115" s="97"/>
      <c r="L115" s="97"/>
    </row>
    <row r="116" spans="1:12" ht="15.6" x14ac:dyDescent="0.3">
      <c r="E116" s="1163" t="s">
        <v>110</v>
      </c>
      <c r="F116" s="1164"/>
      <c r="G116" s="100">
        <f>J33</f>
        <v>3502</v>
      </c>
      <c r="H116" s="101">
        <v>3.0000000000000001E-3</v>
      </c>
      <c r="I116" s="100">
        <f t="shared" si="5"/>
        <v>10.51</v>
      </c>
      <c r="J116" s="97"/>
      <c r="K116" s="97"/>
      <c r="L116" s="97"/>
    </row>
    <row r="117" spans="1:12" ht="15.6" x14ac:dyDescent="0.3">
      <c r="E117" s="1153" t="s">
        <v>111</v>
      </c>
      <c r="F117" s="1154"/>
      <c r="G117" s="100">
        <f>IF(B9&gt;=11, IF(I9=2,G38+G41+G42,G39+G40),0)</f>
        <v>0</v>
      </c>
      <c r="H117" s="101">
        <v>0.08</v>
      </c>
      <c r="I117" s="100">
        <f t="shared" si="5"/>
        <v>0</v>
      </c>
      <c r="J117" s="98"/>
      <c r="K117" s="98"/>
      <c r="L117" s="98"/>
    </row>
    <row r="118" spans="1:12" ht="15.6" x14ac:dyDescent="0.3">
      <c r="E118" s="1164" t="s">
        <v>112</v>
      </c>
      <c r="F118" s="1168"/>
      <c r="G118" s="100">
        <f>G43</f>
        <v>0</v>
      </c>
      <c r="H118" s="101">
        <v>0.2</v>
      </c>
      <c r="I118" s="100">
        <f t="shared" si="5"/>
        <v>0</v>
      </c>
      <c r="J118" s="98"/>
      <c r="K118" s="98"/>
      <c r="L118" s="98"/>
    </row>
    <row r="119" spans="1:12" ht="16.5" customHeight="1" x14ac:dyDescent="0.3">
      <c r="E119" s="1163" t="s">
        <v>113</v>
      </c>
      <c r="F119" s="1164"/>
      <c r="G119" s="100">
        <f>+J33</f>
        <v>3502</v>
      </c>
      <c r="H119" s="101">
        <v>1.6000000000000001E-4</v>
      </c>
      <c r="I119" s="100">
        <f t="shared" si="5"/>
        <v>0.56000000000000005</v>
      </c>
      <c r="J119" s="98"/>
      <c r="K119" s="98"/>
      <c r="L119" s="98"/>
    </row>
    <row r="120" spans="1:12" ht="15.6" x14ac:dyDescent="0.3">
      <c r="E120" s="1163" t="s">
        <v>114</v>
      </c>
      <c r="F120" s="1164"/>
      <c r="G120" s="100">
        <f>G119</f>
        <v>3502</v>
      </c>
      <c r="H120" s="101">
        <v>6.7999999999999996E-3</v>
      </c>
      <c r="I120" s="100">
        <f t="shared" si="5"/>
        <v>23.81</v>
      </c>
      <c r="J120" s="98"/>
      <c r="K120" s="98"/>
      <c r="L120" s="98"/>
    </row>
    <row r="121" spans="1:12" ht="15.6" x14ac:dyDescent="0.3">
      <c r="E121" s="1163" t="s">
        <v>115</v>
      </c>
      <c r="F121" s="1164"/>
      <c r="G121" s="100">
        <f>IF(B9&lt;11,0,J33)</f>
        <v>0</v>
      </c>
      <c r="H121" s="101">
        <v>0.01</v>
      </c>
      <c r="I121" s="100">
        <f t="shared" si="5"/>
        <v>0</v>
      </c>
      <c r="J121" s="98"/>
      <c r="K121" s="98"/>
      <c r="L121" s="98"/>
    </row>
    <row r="122" spans="1:12" ht="15.6" x14ac:dyDescent="0.3">
      <c r="E122" s="1163" t="s">
        <v>115</v>
      </c>
      <c r="F122" s="1164"/>
      <c r="G122" s="100">
        <f>IF(B9&gt;=11,0,J33)</f>
        <v>3502</v>
      </c>
      <c r="H122" s="101">
        <v>5.4999999999999997E-3</v>
      </c>
      <c r="I122" s="100">
        <f t="shared" si="5"/>
        <v>19.260000000000002</v>
      </c>
      <c r="J122" s="98"/>
      <c r="K122" s="98"/>
      <c r="L122" s="98"/>
    </row>
    <row r="123" spans="1:12" ht="15.6" x14ac:dyDescent="0.3">
      <c r="E123" s="1163" t="s">
        <v>116</v>
      </c>
      <c r="F123" s="1164"/>
      <c r="G123" s="100">
        <f>IF(B9&lt;50,0,J33)</f>
        <v>0</v>
      </c>
      <c r="H123" s="101">
        <v>4.4999999999999997E-3</v>
      </c>
      <c r="I123" s="100">
        <f t="shared" si="5"/>
        <v>0</v>
      </c>
      <c r="J123" s="98"/>
      <c r="K123" s="98"/>
      <c r="L123" s="98"/>
    </row>
    <row r="124" spans="1:12" ht="15.6" x14ac:dyDescent="0.3">
      <c r="A124" s="98"/>
      <c r="B124" s="98"/>
      <c r="F124" s="98"/>
      <c r="H124" s="98"/>
      <c r="I124" s="102">
        <f>SUM(I113:I123)</f>
        <v>57.64</v>
      </c>
      <c r="J124" s="98"/>
      <c r="K124" s="98"/>
      <c r="L124" s="98"/>
    </row>
    <row r="125" spans="1:12" ht="15.6" x14ac:dyDescent="0.3">
      <c r="A125" s="98"/>
      <c r="B125" s="98"/>
      <c r="C125" s="98"/>
      <c r="D125" s="98"/>
      <c r="E125" s="98"/>
      <c r="F125" s="98"/>
      <c r="G125" s="98"/>
      <c r="H125" s="98"/>
      <c r="I125" s="98"/>
      <c r="J125" s="98"/>
      <c r="K125" s="98"/>
      <c r="L125" s="98"/>
    </row>
    <row r="126" spans="1:12" ht="15.6" x14ac:dyDescent="0.3">
      <c r="A126" s="1"/>
      <c r="B126" s="1"/>
      <c r="C126" s="1"/>
      <c r="D126" s="1"/>
      <c r="E126" s="1"/>
      <c r="F126" s="1"/>
      <c r="G126" s="1"/>
      <c r="H126" s="98"/>
      <c r="I126" s="98"/>
      <c r="J126" s="98"/>
      <c r="K126" s="98"/>
      <c r="L126" s="98"/>
    </row>
    <row r="127" spans="1:12" ht="24.75" customHeight="1" x14ac:dyDescent="0.3">
      <c r="A127" s="1"/>
      <c r="B127" s="1"/>
      <c r="C127" s="1"/>
      <c r="D127" s="1"/>
      <c r="E127" s="1"/>
      <c r="F127" s="1"/>
      <c r="G127" s="1"/>
      <c r="H127" s="98"/>
      <c r="I127" s="98"/>
      <c r="J127" s="98"/>
      <c r="K127" s="98"/>
      <c r="L127" s="98"/>
    </row>
    <row r="128" spans="1:12" ht="36" customHeight="1" x14ac:dyDescent="0.3">
      <c r="E128" s="1165" t="s">
        <v>117</v>
      </c>
      <c r="F128" s="1165"/>
      <c r="G128" s="103">
        <v>7.4999999999999997E-3</v>
      </c>
      <c r="H128" s="104">
        <f>C36*G128</f>
        <v>26.265000000000001</v>
      </c>
      <c r="I128" s="1"/>
      <c r="J128" s="1"/>
      <c r="K128" s="98"/>
      <c r="L128" s="98"/>
    </row>
    <row r="129" spans="1:12" ht="35.25" customHeight="1" x14ac:dyDescent="0.3">
      <c r="E129" s="1166" t="s">
        <v>118</v>
      </c>
      <c r="F129" s="1166"/>
      <c r="G129" s="103">
        <v>2.4E-2</v>
      </c>
      <c r="H129" s="104">
        <f>C61*G129</f>
        <v>84.048000000000002</v>
      </c>
      <c r="I129" s="1"/>
      <c r="J129" s="1"/>
      <c r="K129" s="98"/>
      <c r="L129" s="98"/>
    </row>
    <row r="130" spans="1:12" ht="22.5" hidden="1" customHeight="1" x14ac:dyDescent="0.3">
      <c r="E130" s="1"/>
      <c r="F130" s="1"/>
      <c r="G130" s="1"/>
      <c r="H130" s="1"/>
      <c r="I130" s="1"/>
      <c r="J130" s="1"/>
      <c r="K130" s="98"/>
      <c r="L130" s="98"/>
    </row>
    <row r="131" spans="1:12" ht="22.5" customHeight="1" x14ac:dyDescent="0.3">
      <c r="E131" s="1124" t="s">
        <v>119</v>
      </c>
      <c r="F131" s="1124"/>
      <c r="G131" s="1124"/>
      <c r="H131" s="1167"/>
      <c r="I131" s="105" t="s">
        <v>120</v>
      </c>
      <c r="J131" s="106">
        <f>H128+H129-H133</f>
        <v>49.141729999999995</v>
      </c>
      <c r="K131" s="98"/>
      <c r="L131" s="98"/>
    </row>
    <row r="132" spans="1:12" ht="0.75" customHeight="1" x14ac:dyDescent="0.3">
      <c r="E132" s="1"/>
      <c r="F132" s="1"/>
      <c r="G132" s="1"/>
      <c r="H132" s="1"/>
      <c r="I132" s="1"/>
      <c r="J132" s="1"/>
      <c r="K132" s="98"/>
      <c r="L132" s="98"/>
    </row>
    <row r="133" spans="1:12" ht="36" customHeight="1" x14ac:dyDescent="0.3">
      <c r="E133" s="1166" t="s">
        <v>121</v>
      </c>
      <c r="F133" s="1166"/>
      <c r="G133" s="103">
        <v>1.7000000000000001E-2</v>
      </c>
      <c r="H133" s="104">
        <f>(C66+C70)*G133</f>
        <v>61.171270000000007</v>
      </c>
      <c r="I133" s="1"/>
      <c r="J133" s="1"/>
      <c r="K133" s="98"/>
      <c r="L133" s="98"/>
    </row>
    <row r="134" spans="1:12" ht="15.6" x14ac:dyDescent="0.3">
      <c r="A134" s="1"/>
      <c r="B134" s="1"/>
      <c r="C134" s="1"/>
      <c r="D134" s="1"/>
      <c r="E134" s="1"/>
      <c r="F134" s="1"/>
      <c r="G134" s="1"/>
      <c r="H134" s="98"/>
      <c r="I134" s="98"/>
      <c r="J134" s="98"/>
      <c r="K134" s="98"/>
      <c r="L134" s="98"/>
    </row>
    <row r="135" spans="1:12" ht="15.6" x14ac:dyDescent="0.3">
      <c r="A135" s="98"/>
      <c r="B135" s="98"/>
      <c r="C135" s="98"/>
      <c r="D135" s="98"/>
      <c r="E135" s="98"/>
      <c r="F135" s="98"/>
      <c r="G135" s="98"/>
      <c r="H135" s="98"/>
      <c r="I135" s="98"/>
      <c r="J135" s="98"/>
      <c r="K135" s="98"/>
      <c r="L135" s="98"/>
    </row>
    <row r="136" spans="1:12" ht="15.6" x14ac:dyDescent="0.3">
      <c r="A136" s="98"/>
      <c r="B136" s="98"/>
      <c r="C136" s="98"/>
      <c r="D136" s="98"/>
      <c r="E136" s="98"/>
      <c r="F136" s="98"/>
      <c r="G136" s="98"/>
      <c r="H136" s="98"/>
      <c r="I136" s="98"/>
      <c r="J136" s="98"/>
      <c r="K136" s="98"/>
      <c r="L136" s="98"/>
    </row>
    <row r="137" spans="1:12" ht="15.6" x14ac:dyDescent="0.3">
      <c r="A137" s="98"/>
      <c r="B137" s="98"/>
      <c r="C137" s="98"/>
      <c r="D137" s="98"/>
      <c r="E137" s="98"/>
      <c r="F137" s="98"/>
      <c r="G137" s="98"/>
      <c r="H137" s="98"/>
      <c r="I137" s="98"/>
      <c r="J137" s="98"/>
      <c r="K137" s="98"/>
      <c r="L137" s="98"/>
    </row>
    <row r="138" spans="1:12" ht="15.6" x14ac:dyDescent="0.3">
      <c r="A138" s="98"/>
      <c r="B138" s="98"/>
      <c r="C138" s="98"/>
      <c r="D138" s="98"/>
      <c r="E138" s="98"/>
      <c r="F138" s="98"/>
      <c r="G138" s="98"/>
      <c r="H138" s="98"/>
      <c r="I138" s="98"/>
      <c r="J138" s="98"/>
      <c r="K138" s="98"/>
      <c r="L138" s="98"/>
    </row>
    <row r="139" spans="1:12" ht="15.6" x14ac:dyDescent="0.3">
      <c r="A139" s="98"/>
      <c r="B139" s="98"/>
      <c r="C139" s="98"/>
      <c r="D139" s="98"/>
      <c r="E139" s="98"/>
      <c r="F139" s="98"/>
      <c r="G139" s="98"/>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2" spans="1:12" ht="15.6" x14ac:dyDescent="0.3">
      <c r="A142" s="98"/>
      <c r="B142" s="98"/>
      <c r="C142" s="98"/>
      <c r="D142" s="98"/>
      <c r="E142" s="98"/>
      <c r="F142" s="98"/>
      <c r="G142" s="98"/>
      <c r="H142" s="98"/>
      <c r="I142" s="98"/>
      <c r="J142" s="98"/>
      <c r="K142" s="98"/>
      <c r="L142" s="98"/>
    </row>
    <row r="143" spans="1:12" ht="15.6" x14ac:dyDescent="0.3">
      <c r="A143" s="98"/>
      <c r="B143" s="98"/>
      <c r="C143" s="98"/>
      <c r="D143" s="98"/>
      <c r="E143" s="98"/>
      <c r="F143" s="98"/>
      <c r="G143" s="98"/>
      <c r="H143" s="98"/>
      <c r="I143" s="98"/>
      <c r="J143" s="98"/>
      <c r="K143" s="98"/>
      <c r="L143" s="98"/>
    </row>
    <row r="144" spans="1:12" ht="15.6" x14ac:dyDescent="0.3">
      <c r="A144" s="98"/>
      <c r="B144" s="98"/>
      <c r="C144" s="98"/>
      <c r="D144" s="98"/>
      <c r="E144" s="98"/>
      <c r="F144" s="98"/>
      <c r="G144" s="98"/>
      <c r="H144" s="98"/>
      <c r="I144" s="98"/>
      <c r="J144" s="98"/>
      <c r="K144" s="98"/>
      <c r="L144" s="98"/>
    </row>
    <row r="145" spans="1:12" ht="15.6" x14ac:dyDescent="0.3">
      <c r="A145" s="98"/>
      <c r="B145" s="98"/>
      <c r="C145" s="98"/>
      <c r="D145" s="98"/>
      <c r="E145" s="98"/>
      <c r="F145" s="98"/>
      <c r="G145" s="98"/>
      <c r="H145" s="98"/>
      <c r="I145" s="98"/>
      <c r="J145" s="98"/>
      <c r="K145" s="98"/>
      <c r="L145" s="98"/>
    </row>
    <row r="146" spans="1:12" ht="15.6" x14ac:dyDescent="0.3">
      <c r="A146" s="98"/>
      <c r="B146" s="98"/>
      <c r="C146" s="98"/>
      <c r="D146" s="98"/>
      <c r="E146" s="98"/>
      <c r="F146" s="98"/>
      <c r="G146" s="98"/>
      <c r="H146" s="98"/>
      <c r="I146" s="98"/>
      <c r="J146" s="98"/>
      <c r="K146" s="98"/>
      <c r="L146" s="98"/>
    </row>
    <row r="148" spans="1:12" ht="28.5" customHeight="1" x14ac:dyDescent="0.3">
      <c r="A148" s="1162"/>
      <c r="B148" s="1162"/>
      <c r="C148" s="1162"/>
      <c r="D148" s="1162"/>
      <c r="E148" s="1162"/>
      <c r="F148" s="1162"/>
      <c r="G148" s="1162"/>
      <c r="H148" s="1162"/>
      <c r="I148" s="1162"/>
      <c r="J148" s="1162"/>
    </row>
    <row r="205" ht="15" customHeight="1" x14ac:dyDescent="0.3"/>
    <row r="214" ht="18.75" customHeight="1" x14ac:dyDescent="0.3"/>
    <row r="215" ht="18.75" customHeight="1" x14ac:dyDescent="0.3"/>
    <row r="216" ht="18.75" customHeight="1" x14ac:dyDescent="0.3"/>
    <row r="217" ht="18.75" customHeight="1" x14ac:dyDescent="0.3"/>
    <row r="218" ht="18.75" customHeight="1" x14ac:dyDescent="0.3"/>
    <row r="219" ht="18.75" customHeight="1" x14ac:dyDescent="0.3"/>
    <row r="220" ht="18.75" customHeight="1" x14ac:dyDescent="0.3"/>
    <row r="221" ht="18.75" customHeight="1" x14ac:dyDescent="0.3"/>
  </sheetData>
  <mergeCells count="125">
    <mergeCell ref="A148:J148"/>
    <mergeCell ref="E122:F122"/>
    <mergeCell ref="E123:F123"/>
    <mergeCell ref="E128:F128"/>
    <mergeCell ref="E129:F129"/>
    <mergeCell ref="E131:H131"/>
    <mergeCell ref="E133:F133"/>
    <mergeCell ref="E116:F116"/>
    <mergeCell ref="E117:F117"/>
    <mergeCell ref="E118:F118"/>
    <mergeCell ref="E119:F119"/>
    <mergeCell ref="E120:F120"/>
    <mergeCell ref="E121:F121"/>
    <mergeCell ref="D87:E87"/>
    <mergeCell ref="F87:G87"/>
    <mergeCell ref="A92:E92"/>
    <mergeCell ref="E113:F113"/>
    <mergeCell ref="E114:F114"/>
    <mergeCell ref="E115:F115"/>
    <mergeCell ref="J83:L83"/>
    <mergeCell ref="A84:I84"/>
    <mergeCell ref="J84:L84"/>
    <mergeCell ref="A85:I85"/>
    <mergeCell ref="J85:L85"/>
    <mergeCell ref="A86:I86"/>
    <mergeCell ref="J86:L86"/>
    <mergeCell ref="E110:I110"/>
    <mergeCell ref="A81:C82"/>
    <mergeCell ref="D81:E81"/>
    <mergeCell ref="F81:G81"/>
    <mergeCell ref="D82:E82"/>
    <mergeCell ref="F82:G82"/>
    <mergeCell ref="A83:I83"/>
    <mergeCell ref="A74:B74"/>
    <mergeCell ref="A75:B75"/>
    <mergeCell ref="A76:B76"/>
    <mergeCell ref="A77:I77"/>
    <mergeCell ref="J77:L77"/>
    <mergeCell ref="A78:I80"/>
    <mergeCell ref="J78:L80"/>
    <mergeCell ref="A68:B68"/>
    <mergeCell ref="A69:B69"/>
    <mergeCell ref="A70:B70"/>
    <mergeCell ref="A71:B71"/>
    <mergeCell ref="A72:B72"/>
    <mergeCell ref="A73:B73"/>
    <mergeCell ref="A63:B63"/>
    <mergeCell ref="A64:B64"/>
    <mergeCell ref="A65:B65"/>
    <mergeCell ref="A66:B66"/>
    <mergeCell ref="A67:B67"/>
    <mergeCell ref="A58:B58"/>
    <mergeCell ref="A59:B59"/>
    <mergeCell ref="A60:B60"/>
    <mergeCell ref="A61:B61"/>
    <mergeCell ref="A62:B62"/>
    <mergeCell ref="A54:B54"/>
    <mergeCell ref="I54:J54"/>
    <mergeCell ref="A55:B55"/>
    <mergeCell ref="A56:B56"/>
    <mergeCell ref="A57:B57"/>
    <mergeCell ref="A50:B50"/>
    <mergeCell ref="A51:B51"/>
    <mergeCell ref="A52:B52"/>
    <mergeCell ref="A53:B53"/>
    <mergeCell ref="A46:B46"/>
    <mergeCell ref="A47:B47"/>
    <mergeCell ref="L47:L48"/>
    <mergeCell ref="A48:B48"/>
    <mergeCell ref="A49:B49"/>
    <mergeCell ref="I49:J49"/>
    <mergeCell ref="A42:B42"/>
    <mergeCell ref="A43:B43"/>
    <mergeCell ref="A44:B44"/>
    <mergeCell ref="A45:B45"/>
    <mergeCell ref="A39:B39"/>
    <mergeCell ref="A40:B40"/>
    <mergeCell ref="A41:B41"/>
    <mergeCell ref="A35:B35"/>
    <mergeCell ref="A36:B36"/>
    <mergeCell ref="A37:B37"/>
    <mergeCell ref="A38:B38"/>
    <mergeCell ref="A30:F30"/>
    <mergeCell ref="A31:F31"/>
    <mergeCell ref="A32:F32"/>
    <mergeCell ref="A33:B33"/>
    <mergeCell ref="D33:I33"/>
    <mergeCell ref="A34:B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8:D8"/>
    <mergeCell ref="G8:J8"/>
    <mergeCell ref="B5:D5"/>
    <mergeCell ref="G5:J5"/>
    <mergeCell ref="B6:D6"/>
    <mergeCell ref="G6:J6"/>
    <mergeCell ref="B7:D7"/>
    <mergeCell ref="G7:J7"/>
    <mergeCell ref="A1:J1"/>
    <mergeCell ref="A2:D2"/>
    <mergeCell ref="F2:J2"/>
    <mergeCell ref="B3:D3"/>
    <mergeCell ref="G3:J3"/>
    <mergeCell ref="B4:D4"/>
    <mergeCell ref="G4:J4"/>
  </mergeCells>
  <dataValidations count="2">
    <dataValidation operator="equal" allowBlank="1" showErrorMessage="1" errorTitle="Smic minimum" error="attention tatal brut au minimum égal au smic pour 151,67 h" sqref="K34 J33" xr:uid="{0DC008A1-7F27-40C1-ADD3-23F2F2530A6C}">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B9CAD874-70B1-4C71-B4EF-DAEB61BA73F4}">
      <formula1>#REF!</formula1>
      <formula2>0</formula2>
    </dataValidation>
  </dataValidations>
  <printOptions horizontalCentered="1" verticalCentered="1"/>
  <pageMargins left="0.11811023622047245" right="0.11811023622047245" top="0.55118110236220474" bottom="0.55118110236220474" header="0.31496062992125984" footer="0.31496062992125984"/>
  <pageSetup paperSize="9" scale="70" orientation="portrait" horizontalDpi="4294967293"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AC6F6C-9820-4251-AAAD-CE0289ADA004}">
  <dimension ref="A1:M142"/>
  <sheetViews>
    <sheetView topLeftCell="A2" workbookViewId="0">
      <selection activeCell="H37" sqref="H37"/>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 style="1" customWidth="1"/>
    <col min="11" max="11" width="12.88671875" style="1" hidden="1" customWidth="1"/>
    <col min="12" max="12" width="0.44140625" style="1" hidden="1" customWidth="1"/>
    <col min="13" max="13" width="12.88671875" style="1" customWidth="1"/>
    <col min="14" max="16384" width="11.44140625" style="1"/>
  </cols>
  <sheetData>
    <row r="1" spans="1:10" ht="15.75" customHeight="1" x14ac:dyDescent="0.3">
      <c r="A1" s="1096" t="s">
        <v>0</v>
      </c>
      <c r="B1" s="1097"/>
      <c r="C1" s="1097"/>
      <c r="D1" s="1097"/>
      <c r="E1" s="1097"/>
      <c r="F1" s="1097"/>
      <c r="G1" s="1097"/>
      <c r="H1" s="1097"/>
      <c r="I1" s="1097"/>
      <c r="J1" s="1098"/>
    </row>
    <row r="2" spans="1:10" ht="15.75" customHeight="1" x14ac:dyDescent="0.3">
      <c r="A2" s="1099" t="s">
        <v>1</v>
      </c>
      <c r="B2" s="1100"/>
      <c r="C2" s="1100"/>
      <c r="D2" s="1101"/>
      <c r="E2" s="2"/>
      <c r="F2" s="1099" t="s">
        <v>2</v>
      </c>
      <c r="G2" s="1100"/>
      <c r="H2" s="1100"/>
      <c r="I2" s="1100"/>
      <c r="J2" s="1101"/>
    </row>
    <row r="3" spans="1:10" ht="15.75" customHeight="1" x14ac:dyDescent="0.25">
      <c r="A3" s="3" t="s">
        <v>3</v>
      </c>
      <c r="B3" s="1087" t="s">
        <v>344</v>
      </c>
      <c r="C3" s="1088"/>
      <c r="D3" s="1089"/>
      <c r="E3" s="4"/>
      <c r="F3" s="5" t="s">
        <v>3</v>
      </c>
      <c r="G3" s="1087" t="s">
        <v>345</v>
      </c>
      <c r="H3" s="1088"/>
      <c r="I3" s="1088"/>
      <c r="J3" s="1089"/>
    </row>
    <row r="4" spans="1:10" ht="15.75" customHeight="1" x14ac:dyDescent="0.25">
      <c r="A4" s="3" t="s">
        <v>4</v>
      </c>
      <c r="B4" s="1087" t="s">
        <v>346</v>
      </c>
      <c r="C4" s="1088"/>
      <c r="D4" s="1089"/>
      <c r="E4" s="4"/>
      <c r="F4" s="5" t="s">
        <v>5</v>
      </c>
      <c r="G4" s="1087" t="s">
        <v>347</v>
      </c>
      <c r="H4" s="1088"/>
      <c r="I4" s="1088"/>
      <c r="J4" s="1089"/>
    </row>
    <row r="5" spans="1:10" ht="15.75" customHeight="1" x14ac:dyDescent="0.25">
      <c r="A5" s="3"/>
      <c r="B5" s="1090"/>
      <c r="C5" s="1091"/>
      <c r="D5" s="1092"/>
      <c r="E5" s="4"/>
      <c r="F5" s="5" t="s">
        <v>6</v>
      </c>
      <c r="G5" s="1087" t="s">
        <v>348</v>
      </c>
      <c r="H5" s="1088"/>
      <c r="I5" s="1088"/>
      <c r="J5" s="1089"/>
    </row>
    <row r="6" spans="1:10" ht="15.75" customHeight="1" x14ac:dyDescent="0.25">
      <c r="A6" s="3" t="s">
        <v>7</v>
      </c>
      <c r="B6" s="1084">
        <v>34464426500029</v>
      </c>
      <c r="C6" s="1085"/>
      <c r="D6" s="1086"/>
      <c r="E6" s="6"/>
      <c r="F6" s="5" t="s">
        <v>8</v>
      </c>
      <c r="G6" s="1087">
        <v>440</v>
      </c>
      <c r="H6" s="1088"/>
      <c r="I6" s="1088"/>
      <c r="J6" s="1089"/>
    </row>
    <row r="7" spans="1:10" ht="15.75" customHeight="1" x14ac:dyDescent="0.25">
      <c r="A7" s="3" t="s">
        <v>9</v>
      </c>
      <c r="B7" s="1090" t="s">
        <v>349</v>
      </c>
      <c r="C7" s="1091"/>
      <c r="D7" s="1092"/>
      <c r="E7" s="4"/>
      <c r="F7" s="5" t="s">
        <v>10</v>
      </c>
      <c r="G7" s="1093" t="s">
        <v>350</v>
      </c>
      <c r="H7" s="1094"/>
      <c r="I7" s="1094"/>
      <c r="J7" s="1095"/>
    </row>
    <row r="8" spans="1:10" ht="15.75" customHeight="1" x14ac:dyDescent="0.25">
      <c r="A8" s="3" t="s">
        <v>11</v>
      </c>
      <c r="B8" s="1084"/>
      <c r="C8" s="1085"/>
      <c r="D8" s="1086"/>
      <c r="E8" s="6"/>
      <c r="F8" s="7" t="s">
        <v>4</v>
      </c>
      <c r="G8" s="1087" t="s">
        <v>351</v>
      </c>
      <c r="H8" s="1088"/>
      <c r="I8" s="1088"/>
      <c r="J8" s="1089"/>
    </row>
    <row r="9" spans="1:10" ht="15.75" customHeight="1" x14ac:dyDescent="0.25">
      <c r="A9" s="3" t="s">
        <v>12</v>
      </c>
      <c r="B9" s="8">
        <v>10</v>
      </c>
      <c r="C9" s="1107"/>
      <c r="D9" s="1092"/>
      <c r="E9" s="4"/>
      <c r="F9" s="1108" t="s">
        <v>13</v>
      </c>
      <c r="G9" s="1109"/>
      <c r="H9" s="9"/>
      <c r="I9" s="10">
        <v>2</v>
      </c>
      <c r="J9" s="10" t="s">
        <v>352</v>
      </c>
    </row>
    <row r="10" spans="1:10" ht="15.75" customHeight="1" x14ac:dyDescent="0.25">
      <c r="A10" s="11" t="s">
        <v>14</v>
      </c>
      <c r="B10" s="12">
        <v>151.66999999999999</v>
      </c>
      <c r="C10" s="10" t="s">
        <v>15</v>
      </c>
      <c r="D10" s="13">
        <v>11.65</v>
      </c>
      <c r="E10" s="4"/>
      <c r="F10" s="1090" t="s">
        <v>16</v>
      </c>
      <c r="G10" s="1092"/>
      <c r="H10" s="14">
        <v>45292</v>
      </c>
      <c r="I10" s="15" t="s">
        <v>17</v>
      </c>
      <c r="J10" s="14">
        <v>45322</v>
      </c>
    </row>
    <row r="11" spans="1:10" ht="24.75" customHeight="1" x14ac:dyDescent="0.25">
      <c r="A11" s="16"/>
      <c r="B11" s="1110" t="s">
        <v>178</v>
      </c>
      <c r="C11" s="1111"/>
      <c r="D11" s="1112"/>
      <c r="E11" s="17"/>
      <c r="F11" s="16" t="s">
        <v>18</v>
      </c>
      <c r="G11" s="18">
        <v>45322</v>
      </c>
      <c r="H11" s="19"/>
      <c r="I11" s="19"/>
      <c r="J11" s="20"/>
    </row>
    <row r="12" spans="1:10" ht="8.25" customHeight="1" x14ac:dyDescent="0.25">
      <c r="A12" s="1102"/>
      <c r="B12" s="1103"/>
      <c r="C12" s="1103"/>
      <c r="D12" s="1103"/>
      <c r="E12" s="1103"/>
      <c r="F12" s="1103"/>
      <c r="G12" s="1103"/>
      <c r="H12" s="1103"/>
      <c r="I12" s="1103"/>
      <c r="J12" s="1103"/>
    </row>
    <row r="13" spans="1:10" ht="15.75" customHeight="1" x14ac:dyDescent="0.25">
      <c r="A13" s="1104" t="s">
        <v>19</v>
      </c>
      <c r="B13" s="1105"/>
      <c r="C13" s="1105"/>
      <c r="D13" s="1105"/>
      <c r="E13" s="1105"/>
      <c r="F13" s="1106"/>
      <c r="G13" s="12">
        <v>151.66999999999999</v>
      </c>
      <c r="H13" s="16" t="s">
        <v>20</v>
      </c>
      <c r="I13" s="21">
        <f>J13/G13</f>
        <v>22.417089734291554</v>
      </c>
      <c r="J13" s="22">
        <f>'EX 1 ENONCE ET CORRECTION '!E19</f>
        <v>3400</v>
      </c>
    </row>
    <row r="14" spans="1:10" ht="15.75" hidden="1" customHeight="1" x14ac:dyDescent="0.25">
      <c r="A14" s="1104" t="s">
        <v>21</v>
      </c>
      <c r="B14" s="1105"/>
      <c r="C14" s="1105"/>
      <c r="D14" s="1105"/>
      <c r="E14" s="1105"/>
      <c r="F14" s="1106"/>
      <c r="G14" s="16"/>
      <c r="H14" s="16"/>
      <c r="I14" s="21"/>
      <c r="J14" s="22"/>
    </row>
    <row r="15" spans="1:10" ht="15.75" customHeight="1" x14ac:dyDescent="0.25">
      <c r="A15" s="1104" t="s">
        <v>124</v>
      </c>
      <c r="B15" s="1105"/>
      <c r="C15" s="1105"/>
      <c r="D15" s="1105"/>
      <c r="E15" s="1105"/>
      <c r="F15" s="1106"/>
      <c r="G15" s="23"/>
      <c r="H15" s="24"/>
      <c r="I15" s="21"/>
      <c r="J15" s="22">
        <f>ROUND(J13*3%,2)</f>
        <v>102</v>
      </c>
    </row>
    <row r="16" spans="1:10" ht="15.75" hidden="1" customHeight="1" x14ac:dyDescent="0.25">
      <c r="A16" s="1104" t="s">
        <v>23</v>
      </c>
      <c r="B16" s="1105"/>
      <c r="C16" s="1105"/>
      <c r="D16" s="1105"/>
      <c r="E16" s="1105"/>
      <c r="F16" s="1106"/>
      <c r="G16" s="23"/>
      <c r="H16" s="24"/>
      <c r="I16" s="21"/>
      <c r="J16" s="22"/>
    </row>
    <row r="17" spans="1:10" ht="15.75" hidden="1" customHeight="1" x14ac:dyDescent="0.25">
      <c r="A17" s="1104" t="s">
        <v>24</v>
      </c>
      <c r="B17" s="1105"/>
      <c r="C17" s="1105"/>
      <c r="D17" s="1105"/>
      <c r="E17" s="1105"/>
      <c r="F17" s="1106"/>
      <c r="G17" s="23"/>
      <c r="H17" s="24" t="s">
        <v>20</v>
      </c>
      <c r="I17" s="21"/>
      <c r="J17" s="22"/>
    </row>
    <row r="18" spans="1:10" ht="15.75" hidden="1" customHeight="1" x14ac:dyDescent="0.25">
      <c r="A18" s="1104" t="s">
        <v>25</v>
      </c>
      <c r="B18" s="1105"/>
      <c r="C18" s="1105"/>
      <c r="D18" s="1105"/>
      <c r="E18" s="1105"/>
      <c r="F18" s="1106"/>
      <c r="G18" s="23"/>
      <c r="H18" s="24" t="s">
        <v>20</v>
      </c>
      <c r="I18" s="21"/>
      <c r="J18" s="22">
        <f t="shared" ref="J18:J21" si="0">ROUND(G18*I18,2)</f>
        <v>0</v>
      </c>
    </row>
    <row r="19" spans="1:10" ht="15.75" hidden="1" customHeight="1" x14ac:dyDescent="0.25">
      <c r="A19" s="1104" t="s">
        <v>26</v>
      </c>
      <c r="B19" s="1105"/>
      <c r="C19" s="1105"/>
      <c r="D19" s="1105"/>
      <c r="E19" s="1105"/>
      <c r="F19" s="1106"/>
      <c r="G19" s="23"/>
      <c r="H19" s="24" t="s">
        <v>20</v>
      </c>
      <c r="I19" s="21"/>
      <c r="J19" s="22">
        <f t="shared" si="0"/>
        <v>0</v>
      </c>
    </row>
    <row r="20" spans="1:10" ht="15.75" hidden="1" customHeight="1" x14ac:dyDescent="0.25">
      <c r="A20" s="1104" t="s">
        <v>27</v>
      </c>
      <c r="B20" s="1105"/>
      <c r="C20" s="1105"/>
      <c r="D20" s="1105"/>
      <c r="E20" s="1105"/>
      <c r="F20" s="1106"/>
      <c r="G20" s="23"/>
      <c r="H20" s="24" t="s">
        <v>20</v>
      </c>
      <c r="I20" s="21"/>
      <c r="J20" s="22">
        <f t="shared" si="0"/>
        <v>0</v>
      </c>
    </row>
    <row r="21" spans="1:10" ht="15.75" hidden="1" customHeight="1" x14ac:dyDescent="0.25">
      <c r="A21" s="1104" t="s">
        <v>125</v>
      </c>
      <c r="B21" s="1105"/>
      <c r="C21" s="1105"/>
      <c r="D21" s="1105"/>
      <c r="E21" s="1105"/>
      <c r="F21" s="1106"/>
      <c r="G21" s="107">
        <f>'[1]Masque de Saisie'!E47</f>
        <v>0</v>
      </c>
      <c r="H21" s="24" t="s">
        <v>20</v>
      </c>
      <c r="I21" s="21">
        <f>ROUND(((J13+J16)*1.25/G13),6)</f>
        <v>28.021362</v>
      </c>
      <c r="J21" s="22">
        <f t="shared" si="0"/>
        <v>0</v>
      </c>
    </row>
    <row r="22" spans="1:10" ht="15.75" hidden="1" customHeight="1" x14ac:dyDescent="0.25">
      <c r="A22" s="1104" t="s">
        <v>28</v>
      </c>
      <c r="B22" s="1105"/>
      <c r="C22" s="1105"/>
      <c r="D22" s="1105"/>
      <c r="E22" s="1105"/>
      <c r="F22" s="1106"/>
      <c r="G22" s="23"/>
      <c r="H22" s="24" t="s">
        <v>29</v>
      </c>
      <c r="I22" s="16"/>
      <c r="J22" s="22"/>
    </row>
    <row r="23" spans="1:10" ht="15.75" hidden="1" customHeight="1" x14ac:dyDescent="0.25">
      <c r="A23" s="1104" t="s">
        <v>30</v>
      </c>
      <c r="B23" s="1105"/>
      <c r="C23" s="1105"/>
      <c r="D23" s="1105"/>
      <c r="E23" s="1105"/>
      <c r="F23" s="1106"/>
      <c r="G23" s="26"/>
      <c r="H23" s="27"/>
      <c r="I23" s="28"/>
      <c r="J23" s="29"/>
    </row>
    <row r="24" spans="1:10" ht="15.75" hidden="1" customHeight="1" x14ac:dyDescent="0.25">
      <c r="A24" s="1104" t="s">
        <v>31</v>
      </c>
      <c r="B24" s="1105"/>
      <c r="C24" s="1105"/>
      <c r="D24" s="1105"/>
      <c r="E24" s="1105"/>
      <c r="F24" s="1106"/>
      <c r="G24" s="26"/>
      <c r="H24" s="27"/>
      <c r="I24" s="28"/>
      <c r="J24" s="29"/>
    </row>
    <row r="25" spans="1:10" ht="15.75" hidden="1" customHeight="1" x14ac:dyDescent="0.25">
      <c r="A25" s="1104" t="s">
        <v>32</v>
      </c>
      <c r="B25" s="1105"/>
      <c r="C25" s="1105"/>
      <c r="D25" s="1105"/>
      <c r="E25" s="1105"/>
      <c r="F25" s="1106"/>
      <c r="G25" s="26"/>
      <c r="H25" s="27"/>
      <c r="I25" s="28"/>
      <c r="J25" s="29"/>
    </row>
    <row r="26" spans="1:10" ht="15.75" hidden="1" customHeight="1" x14ac:dyDescent="0.25">
      <c r="A26" s="1104" t="s">
        <v>33</v>
      </c>
      <c r="B26" s="1105"/>
      <c r="C26" s="1105"/>
      <c r="D26" s="1105"/>
      <c r="E26" s="1105"/>
      <c r="F26" s="1106"/>
      <c r="G26" s="26"/>
      <c r="H26" s="27"/>
      <c r="I26" s="28"/>
      <c r="J26" s="29"/>
    </row>
    <row r="27" spans="1:10" ht="15.75" hidden="1" customHeight="1" x14ac:dyDescent="0.25">
      <c r="A27" s="1104" t="s">
        <v>34</v>
      </c>
      <c r="B27" s="1105"/>
      <c r="C27" s="1105"/>
      <c r="D27" s="1105"/>
      <c r="E27" s="1105"/>
      <c r="F27" s="1106"/>
      <c r="G27" s="26"/>
      <c r="H27" s="27"/>
      <c r="I27" s="28"/>
      <c r="J27" s="29"/>
    </row>
    <row r="28" spans="1:10" ht="15.75" hidden="1" customHeight="1" x14ac:dyDescent="0.25">
      <c r="A28" s="1104" t="s">
        <v>35</v>
      </c>
      <c r="B28" s="1105"/>
      <c r="C28" s="1105"/>
      <c r="D28" s="1105"/>
      <c r="E28" s="1105"/>
      <c r="F28" s="1106"/>
      <c r="G28" s="26"/>
      <c r="H28" s="27"/>
      <c r="I28" s="28"/>
      <c r="J28" s="29"/>
    </row>
    <row r="29" spans="1:10" ht="15.75" hidden="1" customHeight="1" x14ac:dyDescent="0.25">
      <c r="A29" s="1104" t="s">
        <v>36</v>
      </c>
      <c r="B29" s="1105"/>
      <c r="C29" s="1105"/>
      <c r="D29" s="1105"/>
      <c r="E29" s="1105"/>
      <c r="F29" s="1106"/>
      <c r="G29" s="26"/>
      <c r="H29" s="27"/>
      <c r="I29" s="28"/>
      <c r="J29" s="29"/>
    </row>
    <row r="30" spans="1:10" ht="15.75" hidden="1" customHeight="1" x14ac:dyDescent="0.25">
      <c r="A30" s="1104" t="s">
        <v>37</v>
      </c>
      <c r="B30" s="1105"/>
      <c r="C30" s="1105"/>
      <c r="D30" s="1105"/>
      <c r="E30" s="1105"/>
      <c r="F30" s="1106"/>
      <c r="G30" s="26"/>
      <c r="H30" s="27"/>
      <c r="I30" s="28"/>
      <c r="J30" s="29"/>
    </row>
    <row r="31" spans="1:10" ht="15.75" hidden="1" customHeight="1" x14ac:dyDescent="0.25">
      <c r="A31" s="1104" t="s">
        <v>38</v>
      </c>
      <c r="B31" s="1105"/>
      <c r="C31" s="1105"/>
      <c r="D31" s="1105"/>
      <c r="E31" s="1105"/>
      <c r="F31" s="1106"/>
      <c r="G31" s="26"/>
      <c r="H31" s="27"/>
      <c r="I31" s="28"/>
      <c r="J31" s="29"/>
    </row>
    <row r="32" spans="1:10" ht="15.75" hidden="1" customHeight="1" x14ac:dyDescent="0.25">
      <c r="A32" s="1104"/>
      <c r="B32" s="1105"/>
      <c r="C32" s="1105"/>
      <c r="D32" s="1105"/>
      <c r="E32" s="1105"/>
      <c r="F32" s="1106"/>
      <c r="G32" s="26"/>
      <c r="H32" s="27"/>
      <c r="I32" s="28"/>
      <c r="J32" s="29"/>
    </row>
    <row r="33" spans="1:10" ht="15.75" customHeight="1" x14ac:dyDescent="0.3">
      <c r="A33" s="1116" t="s">
        <v>39</v>
      </c>
      <c r="B33" s="1117"/>
      <c r="C33" s="30">
        <v>3864</v>
      </c>
      <c r="D33" s="1176" t="s">
        <v>40</v>
      </c>
      <c r="E33" s="1177"/>
      <c r="F33" s="1177"/>
      <c r="G33" s="1177"/>
      <c r="H33" s="1177"/>
      <c r="I33" s="1178"/>
      <c r="J33" s="108">
        <f>SUM(J13:J32)</f>
        <v>3502</v>
      </c>
    </row>
    <row r="34" spans="1:10" ht="7.5" customHeight="1" x14ac:dyDescent="0.25">
      <c r="A34" s="1179"/>
      <c r="B34" s="1180"/>
      <c r="C34" s="1180"/>
      <c r="D34" s="1180"/>
      <c r="E34" s="1180"/>
      <c r="F34" s="1180"/>
      <c r="G34" s="1180"/>
      <c r="H34" s="1180"/>
      <c r="I34" s="1180"/>
      <c r="J34" s="1181"/>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19.8" customHeight="1" x14ac:dyDescent="0.25">
      <c r="A37" s="1040" t="s">
        <v>127</v>
      </c>
      <c r="B37" s="1129"/>
      <c r="C37" s="112">
        <f>J33</f>
        <v>3502</v>
      </c>
      <c r="D37" s="113"/>
      <c r="E37" s="113">
        <f>VLOOKUP(A37,TAUX2023,4,FALSE)</f>
        <v>7.0000000000000007E-2</v>
      </c>
      <c r="F37" s="114"/>
      <c r="G37" s="112">
        <f>ROUND(C37*E37,2)</f>
        <v>245.14</v>
      </c>
      <c r="J37" s="115"/>
    </row>
    <row r="38" spans="1:10" ht="19.8" hidden="1" customHeight="1" x14ac:dyDescent="0.25">
      <c r="A38" s="1040" t="s">
        <v>49</v>
      </c>
      <c r="B38" s="1129"/>
      <c r="C38" s="116">
        <f>IF(J33&gt;2.5*B10*'[1]Table des Taux 2024'!D53,J33,0)</f>
        <v>0</v>
      </c>
      <c r="D38" s="113"/>
      <c r="E38" s="113">
        <f>VLOOKUP(A38,TAUX2023,4,FALSE)</f>
        <v>0.06</v>
      </c>
      <c r="F38" s="114"/>
      <c r="G38" s="112">
        <f t="shared" ref="G38:G63" si="1">ROUND(C38*E38,2)</f>
        <v>0</v>
      </c>
      <c r="J38" s="115"/>
    </row>
    <row r="39" spans="1:10" ht="19.8" hidden="1" customHeight="1" x14ac:dyDescent="0.25">
      <c r="A39" s="1174"/>
      <c r="B39" s="1175"/>
      <c r="C39" s="112"/>
      <c r="D39" s="117"/>
      <c r="E39" s="117"/>
      <c r="F39" s="114">
        <f t="shared" ref="F39:F70" si="2">ROUND(C39*D39,2)</f>
        <v>0</v>
      </c>
      <c r="G39" s="112">
        <f t="shared" si="1"/>
        <v>0</v>
      </c>
      <c r="J39" s="48"/>
    </row>
    <row r="40" spans="1:10" ht="19.8" hidden="1" customHeight="1" x14ac:dyDescent="0.25">
      <c r="A40" s="1040" t="s">
        <v>51</v>
      </c>
      <c r="B40" s="1129"/>
      <c r="C40" s="112">
        <f>IF(I9=1,J33,0)</f>
        <v>0</v>
      </c>
      <c r="D40" s="113">
        <f>'[1]Masque de Saisie'!G12</f>
        <v>0</v>
      </c>
      <c r="E40" s="113">
        <f>'[1]Masque de Saisie'!H12</f>
        <v>0</v>
      </c>
      <c r="F40" s="114">
        <f t="shared" si="2"/>
        <v>0</v>
      </c>
      <c r="G40" s="112">
        <f t="shared" si="1"/>
        <v>0</v>
      </c>
      <c r="J40" s="48"/>
    </row>
    <row r="41" spans="1:10" ht="19.8" hidden="1" customHeight="1" x14ac:dyDescent="0.25">
      <c r="A41" s="1182"/>
      <c r="B41" s="1182"/>
      <c r="C41" s="112"/>
      <c r="D41" s="113"/>
      <c r="E41" s="113"/>
      <c r="F41" s="114">
        <f t="shared" si="2"/>
        <v>0</v>
      </c>
      <c r="G41" s="112">
        <f t="shared" si="1"/>
        <v>0</v>
      </c>
      <c r="J41" s="48"/>
    </row>
    <row r="42" spans="1:10" ht="19.8" hidden="1" customHeight="1" x14ac:dyDescent="0.25">
      <c r="A42" s="1182"/>
      <c r="B42" s="1182"/>
      <c r="C42" s="117"/>
      <c r="D42" s="117"/>
      <c r="E42" s="117"/>
      <c r="F42" s="114">
        <f t="shared" si="2"/>
        <v>0</v>
      </c>
      <c r="G42" s="112">
        <f t="shared" si="1"/>
        <v>0</v>
      </c>
      <c r="J42" s="48"/>
    </row>
    <row r="43" spans="1:10" ht="19.8" customHeight="1" x14ac:dyDescent="0.25">
      <c r="A43" s="1040" t="s">
        <v>50</v>
      </c>
      <c r="B43" s="1129"/>
      <c r="C43" s="112">
        <f>IF(I9=2,J33,0)</f>
        <v>3502</v>
      </c>
      <c r="D43" s="113">
        <f>+'EX 1 ENONCE ET CORRECTION '!F13</f>
        <v>0.01</v>
      </c>
      <c r="E43" s="113">
        <f>+'EX 1 ENONCE ET CORRECTION '!G13</f>
        <v>0.02</v>
      </c>
      <c r="F43" s="114">
        <f t="shared" si="2"/>
        <v>35.020000000000003</v>
      </c>
      <c r="G43" s="112">
        <f t="shared" si="1"/>
        <v>70.040000000000006</v>
      </c>
      <c r="J43" s="48"/>
    </row>
    <row r="44" spans="1:10" ht="19.2"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19.2" hidden="1" customHeight="1" x14ac:dyDescent="0.25">
      <c r="A45" s="1182" t="s">
        <v>128</v>
      </c>
      <c r="B45" s="1182"/>
      <c r="C45" s="120"/>
      <c r="D45" s="113">
        <f>VLOOKUP(A45,TAUX2023,3,FALSE)</f>
        <v>0</v>
      </c>
      <c r="E45" s="113">
        <f>VLOOKUP(A45,TAUX2023,4,FALSE)</f>
        <v>0</v>
      </c>
      <c r="F45" s="114">
        <f t="shared" si="2"/>
        <v>0</v>
      </c>
      <c r="G45" s="112">
        <f t="shared" si="1"/>
        <v>0</v>
      </c>
      <c r="J45" s="48"/>
    </row>
    <row r="46" spans="1:10" ht="19.2" hidden="1" customHeight="1" x14ac:dyDescent="0.25">
      <c r="A46" s="1182" t="s">
        <v>129</v>
      </c>
      <c r="B46" s="1182"/>
      <c r="C46" s="112"/>
      <c r="D46" s="113">
        <f>VLOOKUP(A46,TAUX2023,3,FALSE)</f>
        <v>0</v>
      </c>
      <c r="E46" s="113">
        <f>VLOOKUP(A46,TAUX2023,4,FALSE)</f>
        <v>0</v>
      </c>
      <c r="F46" s="114">
        <f t="shared" si="2"/>
        <v>0</v>
      </c>
      <c r="G46" s="112">
        <f t="shared" si="1"/>
        <v>0</v>
      </c>
      <c r="J46" s="48"/>
    </row>
    <row r="47" spans="1:10" ht="19.2" hidden="1" customHeight="1" x14ac:dyDescent="0.25">
      <c r="A47" s="1183"/>
      <c r="B47" s="1183"/>
      <c r="C47" s="112"/>
      <c r="D47" s="113"/>
      <c r="E47" s="113"/>
      <c r="F47" s="114">
        <f t="shared" si="2"/>
        <v>0</v>
      </c>
      <c r="G47" s="112">
        <f t="shared" si="1"/>
        <v>0</v>
      </c>
      <c r="J47" s="48"/>
    </row>
    <row r="48" spans="1:10" ht="19.2" hidden="1" customHeight="1" x14ac:dyDescent="0.25">
      <c r="A48" s="121"/>
      <c r="B48" s="121"/>
      <c r="C48" s="112"/>
      <c r="D48" s="117"/>
      <c r="E48" s="117"/>
      <c r="F48" s="114">
        <f t="shared" si="2"/>
        <v>0</v>
      </c>
      <c r="G48" s="112">
        <f t="shared" si="1"/>
        <v>0</v>
      </c>
      <c r="J48" s="48"/>
    </row>
    <row r="49" spans="1:13" ht="22.8" customHeight="1" x14ac:dyDescent="0.25">
      <c r="A49" s="1184" t="s">
        <v>56</v>
      </c>
      <c r="B49" s="1185"/>
      <c r="C49" s="122">
        <f>J33</f>
        <v>3502</v>
      </c>
      <c r="D49" s="113"/>
      <c r="E49" s="113">
        <f>+'EX 1 ENONCE ET CORRECTION '!E8</f>
        <v>1.2999999999999999E-2</v>
      </c>
      <c r="F49" s="114"/>
      <c r="G49" s="112">
        <f t="shared" si="1"/>
        <v>45.53</v>
      </c>
      <c r="J49" s="48"/>
      <c r="L49" s="1186"/>
    </row>
    <row r="50" spans="1:13" ht="21.75" customHeight="1" x14ac:dyDescent="0.25">
      <c r="A50" s="1184" t="s">
        <v>57</v>
      </c>
      <c r="B50" s="1185"/>
      <c r="C50" s="124"/>
      <c r="D50" s="113"/>
      <c r="E50" s="113"/>
      <c r="F50" s="114"/>
      <c r="G50" s="112"/>
      <c r="L50" s="1186"/>
    </row>
    <row r="51" spans="1:13" ht="19.5" customHeight="1" x14ac:dyDescent="0.25">
      <c r="A51" s="1039" t="s">
        <v>58</v>
      </c>
      <c r="B51" s="1040"/>
      <c r="C51" s="112">
        <f>IF(J33&gt;C33,C33,J33)</f>
        <v>3502</v>
      </c>
      <c r="D51" s="113">
        <f>VLOOKUP(A51,TAUX2023,3,FALSE)</f>
        <v>6.9000000000000006E-2</v>
      </c>
      <c r="E51" s="113">
        <f>VLOOKUP(A51,TAUX2023,4,FALSE)</f>
        <v>8.5500000000000007E-2</v>
      </c>
      <c r="F51" s="114">
        <f t="shared" si="2"/>
        <v>241.64</v>
      </c>
      <c r="G51" s="112">
        <f t="shared" si="1"/>
        <v>299.42</v>
      </c>
    </row>
    <row r="52" spans="1:13" ht="21" customHeight="1" x14ac:dyDescent="0.25">
      <c r="A52" s="1039" t="s">
        <v>59</v>
      </c>
      <c r="B52" s="1040"/>
      <c r="C52" s="112">
        <f>J33</f>
        <v>3502</v>
      </c>
      <c r="D52" s="113">
        <f>VLOOKUP(A52,TAUX2023,3,FALSE)</f>
        <v>4.0000000000000001E-3</v>
      </c>
      <c r="E52" s="113">
        <f>VLOOKUP(A52,TAUX2023,4,FALSE)</f>
        <v>2.0199999999999999E-2</v>
      </c>
      <c r="F52" s="114">
        <f t="shared" si="2"/>
        <v>14.01</v>
      </c>
      <c r="G52" s="112">
        <f t="shared" si="1"/>
        <v>70.739999999999995</v>
      </c>
    </row>
    <row r="53" spans="1:13" ht="23.4" customHeight="1" x14ac:dyDescent="0.3">
      <c r="A53" s="1039" t="s">
        <v>60</v>
      </c>
      <c r="B53" s="1040"/>
      <c r="C53" s="112">
        <f>IF(J33&gt;C33,C33,J33)</f>
        <v>3502</v>
      </c>
      <c r="D53" s="125">
        <f>+'TABLE DES TAUX 2024 '!$C$73</f>
        <v>4.0099999999999997E-2</v>
      </c>
      <c r="E53" s="125">
        <f>+'TABLE DES TAUX 2024 '!$D$73</f>
        <v>6.0100000000000001E-2</v>
      </c>
      <c r="F53" s="114">
        <f t="shared" si="2"/>
        <v>140.43</v>
      </c>
      <c r="G53" s="112">
        <f t="shared" si="1"/>
        <v>210.47</v>
      </c>
      <c r="H53" s="126"/>
      <c r="I53" s="127"/>
      <c r="J53" s="128"/>
      <c r="K53" s="128"/>
      <c r="M53" s="965"/>
    </row>
    <row r="54" spans="1:13" ht="13.2" hidden="1" customHeight="1" x14ac:dyDescent="0.3">
      <c r="A54" s="1039" t="s">
        <v>61</v>
      </c>
      <c r="B54" s="1040"/>
      <c r="C54" s="129">
        <f>IF(J33&gt;C33,IF(J33&gt;8*C33,7*C33,J33-C33),0)</f>
        <v>0</v>
      </c>
      <c r="D54" s="125">
        <f>IF(J33&gt;C33,'[1]Table des Taux 2024'!E79,0)</f>
        <v>0</v>
      </c>
      <c r="E54" s="130">
        <f>IF(J33&gt;C33,'[1]Table des Taux 2024'!F79,0)</f>
        <v>0</v>
      </c>
      <c r="F54" s="114">
        <f t="shared" si="2"/>
        <v>0</v>
      </c>
      <c r="G54" s="112">
        <f t="shared" si="1"/>
        <v>0</v>
      </c>
      <c r="H54" s="126"/>
      <c r="I54" s="127"/>
      <c r="J54" s="128"/>
      <c r="K54" s="128"/>
      <c r="M54" s="131"/>
    </row>
    <row r="55" spans="1:13" ht="13.2" hidden="1" customHeight="1" x14ac:dyDescent="0.3">
      <c r="A55" s="1187"/>
      <c r="B55" s="1188"/>
      <c r="C55" s="112"/>
      <c r="D55" s="130"/>
      <c r="E55" s="130">
        <f>IF(I33&gt;B32,'[1]Table des Taux 2024'!F78,0)</f>
        <v>0</v>
      </c>
      <c r="F55" s="114">
        <f t="shared" si="2"/>
        <v>0</v>
      </c>
      <c r="G55" s="112">
        <f t="shared" si="1"/>
        <v>0</v>
      </c>
      <c r="H55" s="126"/>
      <c r="I55" s="127"/>
      <c r="J55" s="128"/>
      <c r="K55" s="128"/>
      <c r="M55" s="131"/>
    </row>
    <row r="56" spans="1:13" ht="13.2" hidden="1" customHeight="1" x14ac:dyDescent="0.3">
      <c r="A56" s="1187"/>
      <c r="B56" s="1188"/>
      <c r="C56" s="112"/>
      <c r="D56" s="130"/>
      <c r="E56" s="130">
        <f>IF(I34&gt;B33,'[1]Table des Taux 2024'!F79,0)</f>
        <v>0</v>
      </c>
      <c r="F56" s="114">
        <f t="shared" si="2"/>
        <v>0</v>
      </c>
      <c r="G56" s="112">
        <f t="shared" si="1"/>
        <v>0</v>
      </c>
      <c r="H56" s="126"/>
      <c r="I56" s="127"/>
      <c r="J56" s="128"/>
      <c r="K56" s="128"/>
      <c r="M56" s="131"/>
    </row>
    <row r="57" spans="1:13" ht="22.8" customHeight="1" x14ac:dyDescent="0.3">
      <c r="A57" s="1189" t="s">
        <v>62</v>
      </c>
      <c r="B57" s="1190"/>
      <c r="C57" s="112"/>
      <c r="D57" s="113"/>
      <c r="E57" s="130"/>
      <c r="F57" s="114"/>
      <c r="G57" s="112"/>
      <c r="H57" s="126"/>
      <c r="I57" s="1191"/>
      <c r="J57" s="1191"/>
      <c r="M57" s="135"/>
    </row>
    <row r="58" spans="1:13" ht="24" customHeight="1" x14ac:dyDescent="0.3">
      <c r="A58" s="1039" t="s">
        <v>130</v>
      </c>
      <c r="B58" s="1040"/>
      <c r="C58" s="112">
        <f>J33</f>
        <v>3502</v>
      </c>
      <c r="D58" s="113"/>
      <c r="E58" s="137">
        <f>VLOOKUP(A58,TAUX2023,4,FALSE)</f>
        <v>3.4500000000000003E-2</v>
      </c>
      <c r="F58" s="114"/>
      <c r="G58" s="112">
        <f t="shared" si="1"/>
        <v>120.82</v>
      </c>
      <c r="H58" s="126"/>
      <c r="I58" s="134"/>
      <c r="J58" s="134"/>
      <c r="M58" s="135"/>
    </row>
    <row r="59" spans="1:13" ht="16.2" hidden="1" customHeight="1" x14ac:dyDescent="0.3">
      <c r="A59" s="1039" t="s">
        <v>64</v>
      </c>
      <c r="B59" s="1040"/>
      <c r="C59" s="112">
        <f>IF(J33&gt;3.5*B10*'[1]Table des Taux 2024'!D53,J33,0)</f>
        <v>0</v>
      </c>
      <c r="D59" s="113"/>
      <c r="E59" s="137">
        <f>VLOOKUP(A59,TAUX2023,4,FALSE)</f>
        <v>1.7999999999999999E-2</v>
      </c>
      <c r="F59" s="114"/>
      <c r="G59" s="112">
        <f t="shared" si="1"/>
        <v>0</v>
      </c>
      <c r="H59" s="126"/>
      <c r="I59" s="82"/>
      <c r="J59" s="134"/>
      <c r="M59" s="135"/>
    </row>
    <row r="60" spans="1:13" ht="16.2" customHeight="1" x14ac:dyDescent="0.3">
      <c r="A60" s="1189" t="s">
        <v>65</v>
      </c>
      <c r="B60" s="1190"/>
      <c r="C60" s="117"/>
      <c r="D60" s="138"/>
      <c r="E60" s="130"/>
      <c r="F60" s="114"/>
      <c r="G60" s="112"/>
      <c r="H60" s="139"/>
      <c r="I60" s="82"/>
      <c r="J60" s="134"/>
      <c r="M60" s="135"/>
    </row>
    <row r="61" spans="1:13" ht="22.5" customHeight="1" x14ac:dyDescent="0.3">
      <c r="A61" s="1039" t="s">
        <v>131</v>
      </c>
      <c r="B61" s="1040"/>
      <c r="C61" s="120">
        <f>IF(J33&gt;C33,IF(J33&gt;4*C33,4*C33,J33),J33)</f>
        <v>3502</v>
      </c>
      <c r="D61" s="130"/>
      <c r="E61" s="141">
        <f>+'TABLE DES TAUX 2024 '!$E$13+'TABLE DES TAUX 2024 '!$E$14</f>
        <v>4.2500000000000003E-2</v>
      </c>
      <c r="F61" s="114"/>
      <c r="G61" s="112">
        <f t="shared" si="1"/>
        <v>148.84</v>
      </c>
      <c r="H61" s="139"/>
      <c r="I61" s="82"/>
      <c r="J61" s="134"/>
      <c r="M61" s="135"/>
    </row>
    <row r="62" spans="1:13" ht="15.75" hidden="1" customHeight="1" x14ac:dyDescent="0.3">
      <c r="A62" s="1039"/>
      <c r="B62" s="1040"/>
      <c r="C62" s="120"/>
      <c r="D62" s="130"/>
      <c r="E62" s="141"/>
      <c r="F62" s="114">
        <f t="shared" si="2"/>
        <v>0</v>
      </c>
      <c r="G62" s="112">
        <f t="shared" si="1"/>
        <v>0</v>
      </c>
      <c r="H62" s="139"/>
      <c r="I62" s="82"/>
      <c r="J62" s="134"/>
      <c r="M62" s="135"/>
    </row>
    <row r="63" spans="1:13" ht="23.25" customHeight="1" x14ac:dyDescent="0.3">
      <c r="A63" s="1039" t="s">
        <v>67</v>
      </c>
      <c r="B63" s="1040"/>
      <c r="C63" s="120">
        <f>IF(I9=2,C61,0)</f>
        <v>3502</v>
      </c>
      <c r="D63" s="142">
        <f>VLOOKUP(A63,TAUX2023,3,FALSE)</f>
        <v>2.4000000000000001E-4</v>
      </c>
      <c r="E63" s="142">
        <f>VLOOKUP(A63,TAUX2023,4,FALSE)</f>
        <v>3.6000000000000002E-4</v>
      </c>
      <c r="F63" s="114">
        <f t="shared" si="2"/>
        <v>0.84</v>
      </c>
      <c r="G63" s="112">
        <f t="shared" si="1"/>
        <v>1.26</v>
      </c>
      <c r="H63" s="139"/>
      <c r="J63" s="48"/>
      <c r="M63" s="135"/>
    </row>
    <row r="64" spans="1:13" ht="24" customHeight="1" x14ac:dyDescent="0.25">
      <c r="A64" s="1189" t="s">
        <v>68</v>
      </c>
      <c r="B64" s="1190"/>
      <c r="C64" s="112"/>
      <c r="D64" s="112"/>
      <c r="E64" s="118"/>
      <c r="F64" s="114"/>
      <c r="G64" s="112">
        <f>E141</f>
        <v>57.64</v>
      </c>
      <c r="M64" s="135"/>
    </row>
    <row r="65" spans="1:11" ht="24" hidden="1" customHeight="1" x14ac:dyDescent="0.25">
      <c r="A65" s="1192" t="s">
        <v>69</v>
      </c>
      <c r="B65" s="1193"/>
      <c r="C65" s="143"/>
      <c r="D65" s="144"/>
      <c r="E65" s="145"/>
      <c r="F65" s="114"/>
      <c r="G65" s="112"/>
      <c r="I65" s="82"/>
      <c r="J65" s="134"/>
    </row>
    <row r="66" spans="1:11" ht="22.5" customHeight="1" x14ac:dyDescent="0.25">
      <c r="A66" s="1194" t="s">
        <v>70</v>
      </c>
      <c r="B66" s="1194"/>
      <c r="C66" s="129">
        <f>'EX 1 BP 1'!C66</f>
        <v>3598.31</v>
      </c>
      <c r="D66" s="146">
        <f>VLOOKUP(A66,TAUX2023,3,FALSE)</f>
        <v>6.8000000000000005E-2</v>
      </c>
      <c r="E66" s="112"/>
      <c r="F66" s="114">
        <f t="shared" si="2"/>
        <v>244.69</v>
      </c>
      <c r="G66" s="112"/>
      <c r="I66" s="82"/>
      <c r="J66" s="134"/>
    </row>
    <row r="67" spans="1:11" ht="22.5" customHeight="1" x14ac:dyDescent="0.25">
      <c r="A67" s="1194" t="s">
        <v>71</v>
      </c>
      <c r="B67" s="1194"/>
      <c r="C67" s="129">
        <f>C66</f>
        <v>3598.31</v>
      </c>
      <c r="D67" s="146">
        <f>VLOOKUP(A67,TAUX2023,3,FALSE)</f>
        <v>2.9000000000000001E-2</v>
      </c>
      <c r="E67" s="112"/>
      <c r="F67" s="114">
        <f t="shared" si="2"/>
        <v>104.35</v>
      </c>
      <c r="G67" s="112"/>
      <c r="I67" s="82"/>
      <c r="J67" s="134"/>
      <c r="K67" s="115"/>
    </row>
    <row r="68" spans="1:11" ht="22.5" hidden="1" customHeight="1" x14ac:dyDescent="0.25">
      <c r="A68" s="1194" t="s">
        <v>132</v>
      </c>
      <c r="B68" s="1194"/>
      <c r="C68" s="129">
        <f>'[1]Heures Supplémentaires'!F139</f>
        <v>0</v>
      </c>
      <c r="D68" s="146">
        <f>D66</f>
        <v>6.8000000000000005E-2</v>
      </c>
      <c r="E68" s="112"/>
      <c r="F68" s="114">
        <f t="shared" si="2"/>
        <v>0</v>
      </c>
      <c r="G68" s="112"/>
      <c r="J68" s="115"/>
      <c r="K68" s="115"/>
    </row>
    <row r="69" spans="1:11" ht="22.5" hidden="1" customHeight="1" x14ac:dyDescent="0.25">
      <c r="A69" s="1194" t="s">
        <v>133</v>
      </c>
      <c r="B69" s="1194"/>
      <c r="C69" s="129">
        <f>'[1]Heures Supplémentaires'!F140</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4.5" customHeight="1" x14ac:dyDescent="0.25">
      <c r="A71" s="1189" t="s">
        <v>135</v>
      </c>
      <c r="B71" s="1190"/>
      <c r="C71" s="147"/>
      <c r="D71" s="147"/>
      <c r="E71" s="148"/>
      <c r="F71" s="114"/>
      <c r="G71" s="149">
        <f>IF(B9&lt;20,-(G20+G22+G21)*1.5,IF(B9&lt;=250,-(G20+G21+G22)*0.5,0))-'[1]Red. Gen. de  Cot. Mois  Isolé'!I12</f>
        <v>0</v>
      </c>
      <c r="J71" s="115"/>
      <c r="K71" s="115"/>
    </row>
    <row r="72" spans="1:11" ht="27" hidden="1" customHeight="1" x14ac:dyDescent="0.25">
      <c r="A72" s="1039" t="s">
        <v>76</v>
      </c>
      <c r="B72" s="1040"/>
      <c r="C72" s="112">
        <f>'[1]Heures Supplémentaires'!E57</f>
        <v>0</v>
      </c>
      <c r="D72" s="150">
        <f>+'[1]Heures Supplémentaires'!D57</f>
        <v>0.11310000000000001</v>
      </c>
      <c r="E72" s="151"/>
      <c r="F72" s="114">
        <f>-ROUND(C72*D72,2)</f>
        <v>0</v>
      </c>
      <c r="G72" s="152"/>
      <c r="J72" s="115"/>
      <c r="K72" s="115"/>
    </row>
    <row r="73" spans="1:11" ht="23.25" customHeight="1" x14ac:dyDescent="0.25">
      <c r="A73" s="1039" t="s">
        <v>77</v>
      </c>
      <c r="B73" s="1040"/>
      <c r="C73" s="112"/>
      <c r="D73" s="112"/>
      <c r="E73" s="118"/>
      <c r="F73" s="153">
        <f>SUM(F37:F72)</f>
        <v>780.9799999999999</v>
      </c>
      <c r="G73" s="154">
        <f>SUM(G37:G72)</f>
        <v>1269.9000000000001</v>
      </c>
      <c r="J73" s="115"/>
    </row>
    <row r="74" spans="1:11" ht="26.25" customHeight="1" x14ac:dyDescent="0.25">
      <c r="A74" s="1198" t="s">
        <v>136</v>
      </c>
      <c r="B74" s="1199"/>
      <c r="C74" s="112"/>
      <c r="D74" s="112"/>
      <c r="E74" s="118"/>
      <c r="F74" s="118"/>
      <c r="G74" s="112"/>
      <c r="H74" s="115"/>
      <c r="I74" s="115"/>
    </row>
    <row r="75" spans="1:11" ht="15" hidden="1" customHeight="1" x14ac:dyDescent="0.25">
      <c r="A75" s="1040" t="s">
        <v>52</v>
      </c>
      <c r="B75" s="1129"/>
      <c r="C75" s="112">
        <f>IF(I9=1,J33,0)</f>
        <v>0</v>
      </c>
      <c r="D75" s="146">
        <f>'[1]Masque de Saisie'!G13</f>
        <v>0</v>
      </c>
      <c r="E75" s="146">
        <f>'[1]Masque de Saisie'!H13</f>
        <v>0</v>
      </c>
      <c r="F75" s="118">
        <f>ROUND(C75*D75,2)</f>
        <v>0</v>
      </c>
      <c r="G75" s="119">
        <f>ROUND(C75*E75,2)</f>
        <v>0</v>
      </c>
      <c r="I75" s="115"/>
    </row>
    <row r="76" spans="1:11" ht="27.6" customHeight="1" x14ac:dyDescent="0.25">
      <c r="A76" s="1040" t="s">
        <v>53</v>
      </c>
      <c r="B76" s="1129"/>
      <c r="C76" s="112">
        <f>IF(I9=2,J33,0)</f>
        <v>3502</v>
      </c>
      <c r="D76" s="146">
        <f>+'EX 1 ENONCE ET CORRECTION '!F17</f>
        <v>0</v>
      </c>
      <c r="E76" s="146">
        <f>+'EX 1 ENONCE ET CORRECTION '!G17</f>
        <v>2.5000000000000001E-2</v>
      </c>
      <c r="F76" s="118"/>
      <c r="G76" s="119">
        <f>ROUND(C76*E76,2)</f>
        <v>87.55</v>
      </c>
      <c r="I76" s="155"/>
      <c r="J76" s="156"/>
      <c r="K76" s="155"/>
    </row>
    <row r="77" spans="1:11" ht="33.6" hidden="1" customHeight="1" x14ac:dyDescent="0.25">
      <c r="I77" s="155"/>
      <c r="J77" s="156"/>
      <c r="K77" s="155"/>
    </row>
    <row r="78" spans="1:11" ht="33.6" hidden="1" customHeight="1" x14ac:dyDescent="0.25">
      <c r="A78" s="1123" t="s">
        <v>137</v>
      </c>
      <c r="B78" s="1123"/>
      <c r="C78" s="112">
        <f>J33</f>
        <v>3502</v>
      </c>
      <c r="D78" s="146">
        <f>'[1]Masque de Saisie'!G19</f>
        <v>0</v>
      </c>
      <c r="E78" s="146">
        <f>'[1]Masque de Saisie'!H19</f>
        <v>0</v>
      </c>
      <c r="F78" s="118">
        <f t="shared" ref="F78" si="3">ROUND(C78*D78,2)</f>
        <v>0</v>
      </c>
      <c r="G78" s="119">
        <f t="shared" ref="G78" si="4">ROUND(C78*E78,2)</f>
        <v>0</v>
      </c>
      <c r="K78" s="115"/>
    </row>
    <row r="79" spans="1:11" ht="33.6" customHeight="1" x14ac:dyDescent="0.25">
      <c r="A79" s="1195" t="s">
        <v>138</v>
      </c>
      <c r="B79" s="1196"/>
      <c r="C79" s="117"/>
      <c r="D79" s="138"/>
      <c r="E79" s="138"/>
      <c r="F79" s="159">
        <f>J33-F73-F76-F75+F83</f>
        <v>2721.02</v>
      </c>
      <c r="G79" s="117"/>
      <c r="K79" s="115"/>
    </row>
    <row r="80" spans="1:11" ht="18.75" customHeight="1" x14ac:dyDescent="0.25">
      <c r="A80" s="1040" t="s">
        <v>139</v>
      </c>
      <c r="B80" s="1129"/>
      <c r="C80" s="117"/>
      <c r="D80" s="138"/>
      <c r="E80" s="138"/>
      <c r="F80" s="117">
        <v>132</v>
      </c>
      <c r="G80" s="117">
        <v>132</v>
      </c>
      <c r="K80" s="115"/>
    </row>
    <row r="81" spans="1:12" ht="21.75" hidden="1" customHeight="1" x14ac:dyDescent="0.25">
      <c r="A81" s="1040" t="s">
        <v>140</v>
      </c>
      <c r="B81" s="1129"/>
      <c r="C81" s="117"/>
      <c r="D81" s="138"/>
      <c r="E81" s="138"/>
      <c r="F81" s="160">
        <f>+'[1]Masque de Saisie'!E52</f>
        <v>0</v>
      </c>
      <c r="G81" s="143"/>
      <c r="K81" s="115"/>
    </row>
    <row r="82" spans="1:12" ht="21.75" hidden="1" customHeight="1" x14ac:dyDescent="0.25">
      <c r="A82" s="1053" t="s">
        <v>141</v>
      </c>
      <c r="B82" s="1054"/>
      <c r="C82" s="161"/>
      <c r="D82" s="162"/>
      <c r="E82" s="162"/>
      <c r="F82" s="163"/>
      <c r="G82" s="163"/>
      <c r="K82" s="115"/>
    </row>
    <row r="83" spans="1:12" customFormat="1" ht="21.75" customHeight="1" x14ac:dyDescent="0.3">
      <c r="A83" s="1197" t="s">
        <v>80</v>
      </c>
      <c r="B83" s="1197"/>
      <c r="C83" s="1197"/>
      <c r="D83" s="1197"/>
      <c r="E83" s="1197"/>
      <c r="F83" s="1197"/>
      <c r="G83" s="1197"/>
      <c r="H83" s="1197"/>
      <c r="I83" s="1197"/>
      <c r="J83" s="1211">
        <f>J33-F73-F75-F76-F44-F78-F80+F81-F82</f>
        <v>2589.02</v>
      </c>
      <c r="K83" s="1212"/>
      <c r="L83" s="1212"/>
    </row>
    <row r="84" spans="1:12" customFormat="1" ht="18" customHeight="1" x14ac:dyDescent="0.3">
      <c r="A84" s="1197" t="s">
        <v>142</v>
      </c>
      <c r="B84" s="1197"/>
      <c r="C84" s="1197"/>
      <c r="D84" s="1197"/>
      <c r="E84" s="1197"/>
      <c r="F84" s="1197"/>
      <c r="G84" s="1197"/>
      <c r="H84" s="1197"/>
      <c r="I84" s="1197"/>
      <c r="J84" s="1211">
        <f>'EX 1 ENONCE ET CORRECTION '!F183</f>
        <v>2895.41</v>
      </c>
      <c r="K84" s="1212"/>
      <c r="L84" s="1212"/>
    </row>
    <row r="85" spans="1:12" customFormat="1" ht="23.25" customHeight="1" x14ac:dyDescent="0.3">
      <c r="A85" s="1213" t="s">
        <v>143</v>
      </c>
      <c r="B85" s="1213"/>
      <c r="C85" s="1213"/>
      <c r="D85" s="1213"/>
      <c r="E85" s="1213"/>
      <c r="F85" s="1213"/>
      <c r="G85" s="1213"/>
      <c r="H85" s="1213"/>
      <c r="I85" s="1213"/>
      <c r="J85" s="1214"/>
      <c r="K85" s="1214"/>
      <c r="L85" s="164"/>
    </row>
    <row r="86" spans="1:12" customFormat="1" ht="23.25" customHeight="1" x14ac:dyDescent="0.3">
      <c r="A86" s="1213" t="s">
        <v>144</v>
      </c>
      <c r="B86" s="1213"/>
      <c r="C86" s="1213"/>
      <c r="D86" s="1213"/>
      <c r="E86" s="1213"/>
      <c r="F86" s="1213"/>
      <c r="G86" s="1213"/>
      <c r="H86" s="1213"/>
      <c r="I86" s="1213"/>
      <c r="J86" s="166"/>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2895.41</v>
      </c>
      <c r="E88" s="1208"/>
      <c r="F88" s="1209">
        <v>5.2999999999999999E-2</v>
      </c>
      <c r="G88" s="1210"/>
      <c r="H88" s="172">
        <f>ROUND(D88*F88,2)</f>
        <v>153.46</v>
      </c>
      <c r="I88" s="169"/>
      <c r="J88" s="121"/>
      <c r="K88" s="121"/>
      <c r="L88" s="121"/>
    </row>
    <row r="89" spans="1:12" customFormat="1" ht="14.4" x14ac:dyDescent="0.3">
      <c r="A89" s="1217" t="s">
        <v>147</v>
      </c>
      <c r="B89" s="1217"/>
      <c r="C89" s="1217"/>
      <c r="D89" s="1217"/>
      <c r="E89" s="1217"/>
      <c r="F89" s="1217"/>
      <c r="G89" s="1217"/>
      <c r="H89" s="1217"/>
      <c r="I89" s="1217"/>
      <c r="J89" s="1218">
        <f>J83-H88</f>
        <v>2435.56</v>
      </c>
      <c r="K89" s="1218"/>
      <c r="L89" s="1218"/>
    </row>
    <row r="90" spans="1:12" customFormat="1" ht="14.4" x14ac:dyDescent="0.3">
      <c r="A90" s="1219" t="s">
        <v>148</v>
      </c>
      <c r="B90" s="1220"/>
      <c r="C90" s="1220"/>
      <c r="D90" s="1220"/>
      <c r="E90" s="1220"/>
      <c r="F90" s="1220"/>
      <c r="G90" s="1220"/>
      <c r="H90" s="1220"/>
      <c r="I90" s="1221"/>
      <c r="J90" s="1222">
        <f>'EX 1 ENONCE ET CORRECTION '!F189</f>
        <v>273.16000000000003</v>
      </c>
      <c r="K90" s="1223"/>
      <c r="L90" s="1223"/>
    </row>
    <row r="91" spans="1:12" customFormat="1" ht="14.4" x14ac:dyDescent="0.3">
      <c r="A91" s="1217" t="s">
        <v>86</v>
      </c>
      <c r="B91" s="1217"/>
      <c r="C91" s="1217"/>
      <c r="D91" s="1217"/>
      <c r="E91" s="1217"/>
      <c r="F91" s="1217"/>
      <c r="G91" s="1217"/>
      <c r="H91" s="1217"/>
      <c r="I91" s="1217"/>
      <c r="J91" s="1218">
        <f>G73+J33+G75+G76+G44+G78</f>
        <v>4859.45</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153.46</v>
      </c>
      <c r="C93" s="89"/>
      <c r="D93" s="171" t="s">
        <v>95</v>
      </c>
      <c r="E93" s="89">
        <v>30</v>
      </c>
      <c r="F93" s="171" t="s">
        <v>96</v>
      </c>
      <c r="G93" s="89">
        <v>17.5</v>
      </c>
      <c r="H93" s="171"/>
      <c r="I93" s="95"/>
      <c r="J93" s="86"/>
      <c r="K93" s="87"/>
      <c r="L93" s="87"/>
    </row>
    <row r="94" spans="1:12" customFormat="1" ht="21" customHeight="1" x14ac:dyDescent="0.3">
      <c r="A94" s="174" t="s">
        <v>97</v>
      </c>
      <c r="B94" s="93">
        <f>C72</f>
        <v>0</v>
      </c>
      <c r="C94" s="93"/>
      <c r="D94" s="171" t="s">
        <v>98</v>
      </c>
      <c r="E94" s="89">
        <v>30</v>
      </c>
      <c r="F94" s="171" t="s">
        <v>99</v>
      </c>
      <c r="G94" s="89">
        <v>2.5</v>
      </c>
      <c r="H94" s="95"/>
      <c r="I94" s="95"/>
      <c r="J94" s="86"/>
      <c r="K94" s="87"/>
      <c r="L94" s="87"/>
    </row>
    <row r="95" spans="1:12" customFormat="1" ht="17.25" customHeight="1" x14ac:dyDescent="0.3">
      <c r="A95" s="90" t="s">
        <v>100</v>
      </c>
      <c r="B95" s="93">
        <f>J33</f>
        <v>3502</v>
      </c>
      <c r="C95" s="93"/>
      <c r="D95" s="171" t="s">
        <v>101</v>
      </c>
      <c r="E95" s="89"/>
      <c r="F95" s="171" t="s">
        <v>101</v>
      </c>
      <c r="G95" s="89">
        <v>20</v>
      </c>
      <c r="H95" s="95"/>
      <c r="I95" s="95"/>
      <c r="J95" s="86"/>
      <c r="K95" s="87"/>
      <c r="L95" s="87"/>
    </row>
    <row r="96" spans="1:12" customFormat="1" ht="17.25" customHeight="1" x14ac:dyDescent="0.3">
      <c r="A96" s="90" t="s">
        <v>89</v>
      </c>
      <c r="B96" s="93">
        <f>+J84</f>
        <v>2895.41</v>
      </c>
      <c r="C96" s="93"/>
      <c r="D96" s="95"/>
      <c r="E96" s="95"/>
      <c r="F96" s="95"/>
      <c r="G96" s="95" t="s">
        <v>149</v>
      </c>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c r="D98" s="82" t="s">
        <v>150</v>
      </c>
      <c r="F98" s="82" t="s">
        <v>150</v>
      </c>
    </row>
    <row r="99" spans="1:12" s="82" customFormat="1" ht="12" customHeight="1" x14ac:dyDescent="0.2"/>
    <row r="100" spans="1:12" s="82" customFormat="1" ht="12" hidden="1" customHeight="1" x14ac:dyDescent="0.2">
      <c r="A100" s="82" t="s">
        <v>150</v>
      </c>
    </row>
    <row r="101" spans="1:12" s="82" customFormat="1" ht="12" hidden="1" customHeight="1" x14ac:dyDescent="0.25">
      <c r="A101" s="82" t="s">
        <v>150</v>
      </c>
      <c r="B101" s="176"/>
      <c r="C101" s="177">
        <v>7.4999999999999997E-3</v>
      </c>
      <c r="D101" s="178">
        <f>ROUND(J33*C101,2)</f>
        <v>26.27</v>
      </c>
      <c r="E101" s="158"/>
      <c r="F101" s="179"/>
      <c r="G101" s="157"/>
      <c r="H101" s="1"/>
      <c r="I101" s="1"/>
    </row>
    <row r="102" spans="1:12" ht="30.75" hidden="1" customHeight="1" x14ac:dyDescent="0.25">
      <c r="A102" s="82" t="s">
        <v>150</v>
      </c>
      <c r="B102" s="176"/>
      <c r="C102" s="180">
        <f>(2.4-0.95)%</f>
        <v>1.4499999999999999E-2</v>
      </c>
      <c r="D102" s="178">
        <f>ROUND(C61*C102,2)</f>
        <v>50.78</v>
      </c>
      <c r="F102" s="181"/>
    </row>
    <row r="103" spans="1:12" ht="30.75" hidden="1" customHeight="1" x14ac:dyDescent="0.25">
      <c r="A103" s="82" t="s">
        <v>150</v>
      </c>
      <c r="B103" s="176"/>
      <c r="D103" s="158">
        <f>D101+D102</f>
        <v>77.05</v>
      </c>
      <c r="F103" s="181"/>
    </row>
    <row r="104" spans="1:12" ht="30.75" hidden="1" customHeight="1" x14ac:dyDescent="0.25">
      <c r="A104" s="82" t="s">
        <v>150</v>
      </c>
      <c r="C104" s="158"/>
      <c r="F104" s="183"/>
    </row>
    <row r="105" spans="1:12" ht="30.75" hidden="1" customHeight="1" x14ac:dyDescent="0.25">
      <c r="A105" s="82" t="s">
        <v>150</v>
      </c>
      <c r="C105" s="158"/>
      <c r="F105" s="183"/>
    </row>
    <row r="106" spans="1:12" ht="30.75" hidden="1" customHeight="1" x14ac:dyDescent="0.25">
      <c r="A106" s="82" t="s">
        <v>150</v>
      </c>
      <c r="B106" s="184"/>
      <c r="C106" s="178">
        <v>1.7000000000000001E-2</v>
      </c>
      <c r="D106" s="178">
        <f>ROUND(C66*C106,2)</f>
        <v>61.17</v>
      </c>
      <c r="F106" s="183"/>
    </row>
    <row r="107" spans="1:12" ht="30.75" hidden="1" customHeight="1" x14ac:dyDescent="0.25">
      <c r="A107" s="82" t="s">
        <v>150</v>
      </c>
      <c r="B107" s="186"/>
      <c r="C107" s="187"/>
      <c r="D107" s="187"/>
      <c r="E107" s="187"/>
      <c r="F107" s="188"/>
    </row>
    <row r="108" spans="1:12" ht="30.75" hidden="1" customHeight="1" x14ac:dyDescent="0.25">
      <c r="A108" s="82" t="s">
        <v>150</v>
      </c>
      <c r="B108" s="190"/>
      <c r="C108" s="191"/>
      <c r="D108" s="191"/>
      <c r="E108" s="191"/>
      <c r="F108" s="192"/>
    </row>
    <row r="109" spans="1:12" ht="30.75" hidden="1" customHeight="1" x14ac:dyDescent="0.25">
      <c r="A109" s="82" t="s">
        <v>150</v>
      </c>
      <c r="B109" s="194"/>
      <c r="C109" s="195"/>
      <c r="F109" s="196"/>
    </row>
    <row r="110" spans="1:12" ht="30.75" hidden="1" customHeight="1" x14ac:dyDescent="0.25">
      <c r="A110" s="82" t="s">
        <v>150</v>
      </c>
      <c r="B110" s="176"/>
      <c r="C110" s="177">
        <v>7.4999999999999997E-3</v>
      </c>
      <c r="D110" s="178">
        <f>ROUND(J33*C110,2)</f>
        <v>26.27</v>
      </c>
      <c r="E110" s="157"/>
      <c r="F110" s="181"/>
    </row>
    <row r="111" spans="1:12" ht="30.75" hidden="1" customHeight="1" x14ac:dyDescent="0.25">
      <c r="A111" s="82" t="s">
        <v>150</v>
      </c>
      <c r="B111" s="176"/>
      <c r="C111" s="180">
        <f>(2.4)%</f>
        <v>2.4E-2</v>
      </c>
      <c r="D111" s="178">
        <f>ROUND(C61*C111,2)</f>
        <v>84.05</v>
      </c>
      <c r="E111" s="197"/>
      <c r="F111" s="181"/>
    </row>
    <row r="112" spans="1:12" ht="30.75" hidden="1" customHeight="1" x14ac:dyDescent="0.25">
      <c r="A112" s="82" t="s">
        <v>150</v>
      </c>
      <c r="B112" s="176"/>
      <c r="E112" s="197"/>
      <c r="F112" s="181"/>
    </row>
    <row r="113" spans="1:13" ht="30.75" hidden="1" customHeight="1" x14ac:dyDescent="0.25">
      <c r="A113" s="82" t="s">
        <v>150</v>
      </c>
      <c r="C113" s="158"/>
      <c r="E113" s="198">
        <f>D111+D110-D115</f>
        <v>49.149999999999991</v>
      </c>
      <c r="F113" s="181"/>
    </row>
    <row r="114" spans="1:13" ht="30.75" hidden="1" customHeight="1" x14ac:dyDescent="0.25">
      <c r="A114" s="82" t="s">
        <v>150</v>
      </c>
      <c r="C114" s="158"/>
      <c r="E114" s="197"/>
      <c r="F114" s="181"/>
    </row>
    <row r="115" spans="1:13" ht="30.75" hidden="1" customHeight="1" x14ac:dyDescent="0.25">
      <c r="A115" s="82" t="s">
        <v>150</v>
      </c>
      <c r="B115" s="184"/>
      <c r="C115" s="178">
        <v>1.7000000000000001E-2</v>
      </c>
      <c r="D115" s="178">
        <f>ROUND(C66*C115,2)</f>
        <v>61.17</v>
      </c>
      <c r="F115" s="181"/>
    </row>
    <row r="116" spans="1:13" ht="30.75" hidden="1" customHeight="1" x14ac:dyDescent="0.25">
      <c r="A116" s="82" t="s">
        <v>150</v>
      </c>
      <c r="B116" s="200"/>
      <c r="C116" s="201"/>
      <c r="D116" s="201"/>
      <c r="E116" s="201"/>
      <c r="F116" s="202"/>
    </row>
    <row r="117" spans="1:13" ht="30.75" hidden="1" customHeight="1" x14ac:dyDescent="0.25">
      <c r="A117" s="82" t="s">
        <v>150</v>
      </c>
      <c r="B117" s="176"/>
    </row>
    <row r="118" spans="1:13" ht="30.75" customHeight="1" x14ac:dyDescent="0.25">
      <c r="B118" s="176"/>
    </row>
    <row r="119" spans="1:13" ht="30.75" customHeight="1" x14ac:dyDescent="0.25">
      <c r="B119" s="176"/>
    </row>
    <row r="120" spans="1:13" ht="30.75" customHeight="1" x14ac:dyDescent="0.25">
      <c r="B120" s="176"/>
    </row>
    <row r="121" spans="1:13" ht="30.75" customHeight="1" x14ac:dyDescent="0.25">
      <c r="B121" s="176"/>
    </row>
    <row r="122" spans="1:13" ht="30.75" customHeight="1" x14ac:dyDescent="0.25">
      <c r="B122" s="176"/>
    </row>
    <row r="123" spans="1:13" ht="30.75" customHeight="1" x14ac:dyDescent="0.25">
      <c r="B123" s="176"/>
    </row>
    <row r="124" spans="1:13" ht="30.75" customHeight="1" x14ac:dyDescent="0.25">
      <c r="B124" s="176"/>
    </row>
    <row r="125" spans="1:13" ht="30.75" customHeight="1" x14ac:dyDescent="0.25">
      <c r="A125" s="1161" t="s">
        <v>104</v>
      </c>
      <c r="B125" s="1161"/>
      <c r="C125" s="1161"/>
      <c r="D125" s="1161"/>
      <c r="E125" s="1161"/>
    </row>
    <row r="126" spans="1:13" ht="30.75" customHeight="1" x14ac:dyDescent="0.25">
      <c r="A126" s="1"/>
    </row>
    <row r="127" spans="1:13" ht="30.75" customHeight="1" x14ac:dyDescent="0.3">
      <c r="A127" s="203" t="s">
        <v>155</v>
      </c>
      <c r="B127" s="204" t="s">
        <v>156</v>
      </c>
      <c r="C127" s="204" t="s">
        <v>157</v>
      </c>
      <c r="D127" s="204" t="s">
        <v>158</v>
      </c>
      <c r="E127" s="204" t="s">
        <v>159</v>
      </c>
      <c r="F127" s="205"/>
      <c r="G127" s="97"/>
      <c r="H127" s="97"/>
      <c r="I127" s="97"/>
    </row>
    <row r="128" spans="1:13" customFormat="1" ht="15.6" x14ac:dyDescent="0.3">
      <c r="A128" s="206"/>
      <c r="B128" s="121"/>
      <c r="C128" s="207" t="s">
        <v>42</v>
      </c>
      <c r="D128" s="207" t="s">
        <v>160</v>
      </c>
      <c r="E128" s="207" t="s">
        <v>106</v>
      </c>
      <c r="H128" s="97"/>
      <c r="I128" s="97"/>
      <c r="J128" s="97"/>
      <c r="K128" s="97"/>
      <c r="L128" s="97"/>
      <c r="M128" s="98"/>
    </row>
    <row r="129" spans="1:13" customFormat="1" ht="15.6" x14ac:dyDescent="0.3">
      <c r="A129" s="123"/>
      <c r="B129" s="123"/>
      <c r="C129" s="157"/>
      <c r="D129" s="158"/>
      <c r="E129" s="100">
        <f t="shared" ref="E129:E140" si="5">ROUND(C129*D129,2)</f>
        <v>0</v>
      </c>
      <c r="H129" s="97"/>
      <c r="I129" s="97"/>
      <c r="J129" s="97"/>
      <c r="K129" s="97"/>
      <c r="L129" s="97"/>
      <c r="M129" s="98"/>
    </row>
    <row r="130" spans="1:13" customFormat="1" ht="15.6" x14ac:dyDescent="0.3">
      <c r="A130" s="1153" t="s">
        <v>107</v>
      </c>
      <c r="B130" s="1154"/>
      <c r="C130" s="100">
        <f>IF(B9&lt;50,IF(J33&gt;C33,C33,J33),0)</f>
        <v>3502</v>
      </c>
      <c r="D130" s="101">
        <v>1E-3</v>
      </c>
      <c r="E130" s="100">
        <f t="shared" si="5"/>
        <v>3.5</v>
      </c>
      <c r="H130" s="97"/>
      <c r="I130" s="97"/>
      <c r="J130" s="97"/>
      <c r="K130" s="97"/>
      <c r="L130" s="97"/>
      <c r="M130" s="98"/>
    </row>
    <row r="131" spans="1:13" customFormat="1" ht="15.6" x14ac:dyDescent="0.3">
      <c r="A131" s="1153" t="s">
        <v>108</v>
      </c>
      <c r="B131" s="1154"/>
      <c r="C131" s="100">
        <f>IF(B9&gt;=50,J33,0)</f>
        <v>0</v>
      </c>
      <c r="D131" s="101">
        <v>5.0000000000000001E-3</v>
      </c>
      <c r="E131" s="100">
        <f t="shared" si="5"/>
        <v>0</v>
      </c>
      <c r="G131" s="157"/>
      <c r="H131" s="97"/>
      <c r="I131" s="97"/>
      <c r="J131" s="97"/>
      <c r="K131" s="97"/>
      <c r="L131" s="97"/>
      <c r="M131" s="98"/>
    </row>
    <row r="132" spans="1:13" customFormat="1" ht="15.6" x14ac:dyDescent="0.3">
      <c r="A132" s="1153" t="s">
        <v>109</v>
      </c>
      <c r="B132" s="1154"/>
      <c r="C132" s="100">
        <f>IF(B9&gt;=11,J33,0)</f>
        <v>0</v>
      </c>
      <c r="D132" s="101">
        <f>+'EX 1 ENONCE ET CORRECTION '!E10</f>
        <v>2.9499999999999998E-2</v>
      </c>
      <c r="E132" s="100">
        <f t="shared" si="5"/>
        <v>0</v>
      </c>
      <c r="F132" s="157"/>
      <c r="H132" s="97"/>
      <c r="I132" s="97"/>
      <c r="J132" s="97"/>
      <c r="K132" s="97"/>
      <c r="L132" s="97"/>
      <c r="M132" s="98"/>
    </row>
    <row r="133" spans="1:13" customFormat="1" ht="15.6" x14ac:dyDescent="0.3">
      <c r="A133" s="1163" t="s">
        <v>110</v>
      </c>
      <c r="B133" s="1164"/>
      <c r="C133" s="100">
        <f>J33</f>
        <v>3502</v>
      </c>
      <c r="D133" s="101">
        <v>3.0000000000000001E-3</v>
      </c>
      <c r="E133" s="100">
        <f t="shared" si="5"/>
        <v>10.51</v>
      </c>
      <c r="H133" s="97"/>
      <c r="I133" s="97"/>
      <c r="J133" s="97"/>
      <c r="K133" s="97"/>
      <c r="L133" s="97"/>
      <c r="M133" s="98"/>
    </row>
    <row r="134" spans="1:13" customFormat="1" ht="15.6" x14ac:dyDescent="0.3">
      <c r="A134" s="1153" t="s">
        <v>111</v>
      </c>
      <c r="B134" s="1154"/>
      <c r="C134" s="100">
        <f>IF(B9&gt;=11, IF(I9=2,G43+G44+G76,G40+G75),0)</f>
        <v>0</v>
      </c>
      <c r="D134" s="101">
        <v>0.08</v>
      </c>
      <c r="E134" s="100">
        <f t="shared" si="5"/>
        <v>0</v>
      </c>
      <c r="H134" s="98"/>
      <c r="I134" s="98"/>
      <c r="J134" s="97"/>
      <c r="K134" s="97"/>
      <c r="L134" s="97"/>
      <c r="M134" s="98"/>
    </row>
    <row r="135" spans="1:13" customFormat="1" ht="17.25" customHeight="1" x14ac:dyDescent="0.3">
      <c r="A135" s="1164" t="s">
        <v>112</v>
      </c>
      <c r="B135" s="1168"/>
      <c r="C135" s="100">
        <f>G78</f>
        <v>0</v>
      </c>
      <c r="D135" s="101">
        <v>0.2</v>
      </c>
      <c r="E135" s="100">
        <f t="shared" si="5"/>
        <v>0</v>
      </c>
      <c r="H135" s="98"/>
      <c r="I135" s="98"/>
      <c r="J135" s="98"/>
      <c r="K135" s="98"/>
      <c r="L135" s="98"/>
      <c r="M135" s="98"/>
    </row>
    <row r="136" spans="1:13" customFormat="1" ht="18" customHeight="1" x14ac:dyDescent="0.3">
      <c r="A136" s="1163" t="s">
        <v>113</v>
      </c>
      <c r="B136" s="1164"/>
      <c r="C136" s="100">
        <f>+J33</f>
        <v>3502</v>
      </c>
      <c r="D136" s="101">
        <v>1.6000000000000001E-4</v>
      </c>
      <c r="E136" s="100">
        <f t="shared" si="5"/>
        <v>0.56000000000000005</v>
      </c>
      <c r="H136" s="98"/>
      <c r="I136" s="98"/>
      <c r="J136" s="98"/>
      <c r="K136" s="98"/>
      <c r="L136" s="98"/>
      <c r="M136" s="98"/>
    </row>
    <row r="137" spans="1:13" customFormat="1" ht="16.5" customHeight="1" x14ac:dyDescent="0.3">
      <c r="A137" s="1163" t="s">
        <v>114</v>
      </c>
      <c r="B137" s="1164"/>
      <c r="C137" s="100">
        <f>C136</f>
        <v>3502</v>
      </c>
      <c r="D137" s="101">
        <v>6.7999999999999996E-3</v>
      </c>
      <c r="E137" s="100">
        <f t="shared" si="5"/>
        <v>23.81</v>
      </c>
      <c r="H137" s="98"/>
      <c r="I137" s="98"/>
      <c r="J137" s="98"/>
      <c r="K137" s="98"/>
      <c r="L137" s="98"/>
      <c r="M137" s="98"/>
    </row>
    <row r="138" spans="1:13" customFormat="1" ht="15.6" x14ac:dyDescent="0.3">
      <c r="A138" s="1163" t="s">
        <v>115</v>
      </c>
      <c r="B138" s="1164"/>
      <c r="C138" s="100">
        <f>IF(B9&lt;11,0,J33)</f>
        <v>0</v>
      </c>
      <c r="D138" s="101">
        <v>0.01</v>
      </c>
      <c r="E138" s="100">
        <f t="shared" si="5"/>
        <v>0</v>
      </c>
      <c r="H138" s="98"/>
      <c r="I138" s="98"/>
      <c r="J138" s="98"/>
      <c r="K138" s="98"/>
      <c r="L138" s="98"/>
      <c r="M138" s="98"/>
    </row>
    <row r="139" spans="1:13" customFormat="1" ht="15.6" x14ac:dyDescent="0.3">
      <c r="A139" s="1163" t="s">
        <v>115</v>
      </c>
      <c r="B139" s="1164"/>
      <c r="C139" s="100">
        <f>IF(B9&gt;=11,0,J33)</f>
        <v>3502</v>
      </c>
      <c r="D139" s="101">
        <v>5.4999999999999997E-3</v>
      </c>
      <c r="E139" s="100">
        <f t="shared" si="5"/>
        <v>19.260000000000002</v>
      </c>
      <c r="H139" s="98"/>
      <c r="I139" s="98"/>
      <c r="J139" s="98"/>
      <c r="K139" s="98"/>
      <c r="L139" s="98"/>
      <c r="M139" s="98"/>
    </row>
    <row r="140" spans="1:13" customFormat="1" ht="15.6" x14ac:dyDescent="0.3">
      <c r="A140" s="1163" t="s">
        <v>116</v>
      </c>
      <c r="B140" s="1164"/>
      <c r="C140" s="100">
        <f>IF(B9&lt;50,0,J33)</f>
        <v>0</v>
      </c>
      <c r="D140" s="101">
        <v>4.4999999999999997E-3</v>
      </c>
      <c r="E140" s="100">
        <f t="shared" si="5"/>
        <v>0</v>
      </c>
      <c r="H140" s="98"/>
      <c r="I140" s="98"/>
      <c r="J140" s="98"/>
      <c r="K140" s="98"/>
      <c r="L140" s="98"/>
      <c r="M140" s="98"/>
    </row>
    <row r="141" spans="1:13" customFormat="1" ht="15.6" x14ac:dyDescent="0.3">
      <c r="A141" s="98"/>
      <c r="B141" s="98"/>
      <c r="D141" s="98"/>
      <c r="E141" s="100">
        <f>SUM(E130:E140)</f>
        <v>57.64</v>
      </c>
      <c r="G141" s="98"/>
      <c r="H141" s="98"/>
      <c r="I141" s="98"/>
      <c r="J141" s="98"/>
      <c r="K141" s="98"/>
      <c r="L141" s="98"/>
      <c r="M141" s="98"/>
    </row>
    <row r="142" spans="1:13" customFormat="1" ht="15.6" x14ac:dyDescent="0.3">
      <c r="A142" s="123"/>
      <c r="B142" s="123"/>
      <c r="C142" s="157"/>
      <c r="D142" s="158"/>
      <c r="E142" s="158"/>
      <c r="F142" s="157"/>
      <c r="G142" s="157"/>
      <c r="H142" s="1"/>
      <c r="I142" s="1"/>
      <c r="J142" s="98"/>
      <c r="K142" s="98"/>
      <c r="L142" s="98"/>
      <c r="M142" s="98"/>
    </row>
  </sheetData>
  <mergeCells count="126">
    <mergeCell ref="A139:B139"/>
    <mergeCell ref="A140:B140"/>
    <mergeCell ref="A133:B133"/>
    <mergeCell ref="A134:B134"/>
    <mergeCell ref="A135:B135"/>
    <mergeCell ref="A136:B136"/>
    <mergeCell ref="A137:B137"/>
    <mergeCell ref="A138:B138"/>
    <mergeCell ref="D92:E92"/>
    <mergeCell ref="A125:E125"/>
    <mergeCell ref="F92:G92"/>
    <mergeCell ref="A97:E97"/>
    <mergeCell ref="A130:B130"/>
    <mergeCell ref="A131:B131"/>
    <mergeCell ref="A132:B132"/>
    <mergeCell ref="A89:I89"/>
    <mergeCell ref="J89:L89"/>
    <mergeCell ref="A90:I90"/>
    <mergeCell ref="J90:L90"/>
    <mergeCell ref="A91:I91"/>
    <mergeCell ref="J91:L91"/>
    <mergeCell ref="A87:C88"/>
    <mergeCell ref="D87:E87"/>
    <mergeCell ref="F87:G87"/>
    <mergeCell ref="J87:K87"/>
    <mergeCell ref="D88:E88"/>
    <mergeCell ref="F88:G88"/>
    <mergeCell ref="J83:L83"/>
    <mergeCell ref="A84:I84"/>
    <mergeCell ref="J84:L84"/>
    <mergeCell ref="A85:I85"/>
    <mergeCell ref="J85:K85"/>
    <mergeCell ref="A86:I86"/>
    <mergeCell ref="A78:B78"/>
    <mergeCell ref="A79:B79"/>
    <mergeCell ref="A80:B80"/>
    <mergeCell ref="A81:B81"/>
    <mergeCell ref="A82:B82"/>
    <mergeCell ref="A83:I83"/>
    <mergeCell ref="A71:B71"/>
    <mergeCell ref="A72:B72"/>
    <mergeCell ref="A73:B73"/>
    <mergeCell ref="A74:B74"/>
    <mergeCell ref="A75:B75"/>
    <mergeCell ref="A76:B76"/>
    <mergeCell ref="A65:B65"/>
    <mergeCell ref="A66:B66"/>
    <mergeCell ref="A67:B67"/>
    <mergeCell ref="A68:B68"/>
    <mergeCell ref="A69:B69"/>
    <mergeCell ref="A70:B70"/>
    <mergeCell ref="A60:B60"/>
    <mergeCell ref="A61:B61"/>
    <mergeCell ref="A62:B62"/>
    <mergeCell ref="A63:B63"/>
    <mergeCell ref="A64:B64"/>
    <mergeCell ref="A56:B56"/>
    <mergeCell ref="A57:B57"/>
    <mergeCell ref="I57:J57"/>
    <mergeCell ref="A58:B58"/>
    <mergeCell ref="A59:B59"/>
    <mergeCell ref="A52:B52"/>
    <mergeCell ref="A53:B53"/>
    <mergeCell ref="A54:B54"/>
    <mergeCell ref="A55:B55"/>
    <mergeCell ref="A46:B46"/>
    <mergeCell ref="A47:B47"/>
    <mergeCell ref="A49:B49"/>
    <mergeCell ref="L49:L50"/>
    <mergeCell ref="A50:B50"/>
    <mergeCell ref="A51:B51"/>
    <mergeCell ref="A40:B40"/>
    <mergeCell ref="A41:B41"/>
    <mergeCell ref="A42:B42"/>
    <mergeCell ref="A43:B43"/>
    <mergeCell ref="A44:B44"/>
    <mergeCell ref="A45:B45"/>
    <mergeCell ref="A35:B35"/>
    <mergeCell ref="A36:B36"/>
    <mergeCell ref="C36:G36"/>
    <mergeCell ref="A37:B37"/>
    <mergeCell ref="A38:B38"/>
    <mergeCell ref="A39:B39"/>
    <mergeCell ref="A30:F30"/>
    <mergeCell ref="A31:F31"/>
    <mergeCell ref="A32:F32"/>
    <mergeCell ref="A33:B33"/>
    <mergeCell ref="D33:I33"/>
    <mergeCell ref="A34:J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B8:D8"/>
    <mergeCell ref="G8:J8"/>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62556096-14C1-4B82-B56D-A7E55A6AB405}">
      <formula1>$M$3:$M$5</formula1>
      <formula2>0</formula2>
    </dataValidation>
    <dataValidation operator="equal" allowBlank="1" showErrorMessage="1" errorTitle="Smic minimum" error="attention tatal brut au minimum égal au smic pour 151,67 h" sqref="J33" xr:uid="{63FF0073-C8AC-4F58-8190-440E16451438}">
      <formula1>0</formula1>
      <formula2>0</formula2>
    </dataValidation>
  </dataValidations>
  <printOptions horizontalCentered="1" verticalCentered="1"/>
  <pageMargins left="0.31496062992125984" right="0.11811023622047245" top="0.55118110236220474" bottom="0.55118110236220474" header="0.31496062992125984" footer="0.31496062992125984"/>
  <pageSetup paperSize="9" scale="70" orientation="portrait" horizontalDpi="4294967293" verticalDpi="0"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C8811-3B86-4FEA-A9A2-EC25CCFA0AD7}">
  <dimension ref="B5:M244"/>
  <sheetViews>
    <sheetView topLeftCell="A2" workbookViewId="0">
      <selection activeCell="A216" sqref="A216:XFD216"/>
    </sheetView>
  </sheetViews>
  <sheetFormatPr baseColWidth="10" defaultColWidth="11.44140625" defaultRowHeight="15.6" x14ac:dyDescent="0.3"/>
  <cols>
    <col min="1" max="1" width="8.5546875" style="206" customWidth="1"/>
    <col min="2" max="2" width="18.44140625" style="206" customWidth="1"/>
    <col min="3" max="3" width="11.44140625" style="206"/>
    <col min="4" max="4" width="19.88671875" style="206" customWidth="1"/>
    <col min="5" max="5" width="13.5546875" style="206" customWidth="1"/>
    <col min="6" max="6" width="14.77734375" style="206" customWidth="1"/>
    <col min="7" max="11" width="11.44140625" style="206"/>
    <col min="12" max="12" width="9.21875" style="206" customWidth="1"/>
    <col min="13" max="13" width="13.77734375" style="206" customWidth="1"/>
    <col min="14" max="16384" width="11.44140625" style="206"/>
  </cols>
  <sheetData>
    <row r="5" spans="3:10" x14ac:dyDescent="0.3">
      <c r="C5" s="206" t="s">
        <v>161</v>
      </c>
      <c r="E5" s="270" t="s">
        <v>162</v>
      </c>
    </row>
    <row r="7" spans="3:10" x14ac:dyDescent="0.3">
      <c r="C7" s="206" t="s">
        <v>163</v>
      </c>
      <c r="E7" s="661">
        <v>100</v>
      </c>
      <c r="F7" s="206" t="s">
        <v>164</v>
      </c>
    </row>
    <row r="8" spans="3:10" x14ac:dyDescent="0.3">
      <c r="C8" s="1058"/>
      <c r="D8" s="1058"/>
      <c r="E8" s="1058"/>
      <c r="F8" s="1058"/>
      <c r="G8" s="1058"/>
      <c r="H8" s="1058"/>
      <c r="I8" s="1058"/>
      <c r="J8" s="1058"/>
    </row>
    <row r="9" spans="3:10" x14ac:dyDescent="0.3">
      <c r="C9" s="206" t="s">
        <v>165</v>
      </c>
      <c r="E9" s="374">
        <v>1.2999999999999999E-2</v>
      </c>
    </row>
    <row r="11" spans="3:10" x14ac:dyDescent="0.3">
      <c r="C11" s="206" t="s">
        <v>166</v>
      </c>
      <c r="E11" s="283">
        <v>2.9499999999999998E-2</v>
      </c>
    </row>
    <row r="13" spans="3:10" x14ac:dyDescent="0.3">
      <c r="C13" s="206" t="s">
        <v>167</v>
      </c>
      <c r="E13" s="207" t="s">
        <v>83</v>
      </c>
      <c r="F13" s="207" t="s">
        <v>168</v>
      </c>
      <c r="G13" s="207" t="s">
        <v>169</v>
      </c>
    </row>
    <row r="14" spans="3:10" x14ac:dyDescent="0.3">
      <c r="E14" s="207" t="s">
        <v>170</v>
      </c>
      <c r="F14" s="283">
        <v>0.01</v>
      </c>
      <c r="G14" s="283">
        <v>0.02</v>
      </c>
    </row>
    <row r="16" spans="3:10" x14ac:dyDescent="0.3">
      <c r="C16" s="206" t="s">
        <v>171</v>
      </c>
    </row>
    <row r="17" spans="3:7" x14ac:dyDescent="0.3">
      <c r="E17" s="207" t="s">
        <v>83</v>
      </c>
      <c r="F17" s="207" t="s">
        <v>168</v>
      </c>
      <c r="G17" s="207" t="s">
        <v>169</v>
      </c>
    </row>
    <row r="18" spans="3:7" x14ac:dyDescent="0.3">
      <c r="E18" s="207" t="s">
        <v>170</v>
      </c>
      <c r="F18" s="207"/>
      <c r="G18" s="283">
        <v>2.5000000000000001E-2</v>
      </c>
    </row>
    <row r="19" spans="3:7" x14ac:dyDescent="0.3">
      <c r="E19" s="210"/>
      <c r="F19" s="210"/>
    </row>
    <row r="20" spans="3:7" x14ac:dyDescent="0.3">
      <c r="C20" s="206" t="s">
        <v>172</v>
      </c>
      <c r="E20" s="269">
        <v>5000</v>
      </c>
      <c r="F20" s="206" t="s">
        <v>173</v>
      </c>
    </row>
    <row r="21" spans="3:7" x14ac:dyDescent="0.3">
      <c r="E21" s="663"/>
    </row>
    <row r="22" spans="3:7" x14ac:dyDescent="0.3">
      <c r="C22" s="206" t="s">
        <v>297</v>
      </c>
      <c r="E22" s="664">
        <v>43.2</v>
      </c>
    </row>
    <row r="24" spans="3:7" x14ac:dyDescent="0.3">
      <c r="C24" s="206" t="s">
        <v>174</v>
      </c>
    </row>
    <row r="25" spans="3:7" x14ac:dyDescent="0.3">
      <c r="E25" s="206" t="s">
        <v>175</v>
      </c>
      <c r="G25" s="207">
        <v>12</v>
      </c>
    </row>
    <row r="26" spans="3:7" x14ac:dyDescent="0.3">
      <c r="E26" s="206" t="s">
        <v>176</v>
      </c>
      <c r="G26" s="270">
        <v>6</v>
      </c>
    </row>
    <row r="27" spans="3:7" x14ac:dyDescent="0.3">
      <c r="E27" s="206" t="s">
        <v>177</v>
      </c>
      <c r="G27" s="270">
        <v>6</v>
      </c>
    </row>
    <row r="29" spans="3:7" x14ac:dyDescent="0.3">
      <c r="C29" s="206" t="s">
        <v>178</v>
      </c>
    </row>
    <row r="32" spans="3:7" x14ac:dyDescent="0.3">
      <c r="C32" s="206" t="s">
        <v>181</v>
      </c>
    </row>
    <row r="34" spans="2:6" x14ac:dyDescent="0.3">
      <c r="C34" s="206" t="s">
        <v>182</v>
      </c>
    </row>
    <row r="46" spans="2:6" x14ac:dyDescent="0.3">
      <c r="D46" s="212"/>
    </row>
    <row r="48" spans="2:6" ht="22.8" customHeight="1" x14ac:dyDescent="0.3">
      <c r="B48" s="1064" t="s">
        <v>290</v>
      </c>
      <c r="C48" s="1064"/>
      <c r="D48" s="1064"/>
      <c r="E48" s="1064"/>
      <c r="F48" s="1064"/>
    </row>
    <row r="50" spans="2:12" x14ac:dyDescent="0.3">
      <c r="E50" s="206" t="s">
        <v>239</v>
      </c>
    </row>
    <row r="51" spans="2:12" x14ac:dyDescent="0.3">
      <c r="E51" s="206" t="s">
        <v>1943</v>
      </c>
    </row>
    <row r="53" spans="2:12" ht="16.2" x14ac:dyDescent="0.35">
      <c r="B53" s="603" t="s">
        <v>1130</v>
      </c>
      <c r="C53" s="219"/>
      <c r="D53" s="206" t="s">
        <v>241</v>
      </c>
    </row>
    <row r="55" spans="2:12" x14ac:dyDescent="0.3">
      <c r="D55" s="206" t="s">
        <v>215</v>
      </c>
    </row>
    <row r="57" spans="2:12" x14ac:dyDescent="0.3">
      <c r="E57" s="212" t="s">
        <v>220</v>
      </c>
    </row>
    <row r="58" spans="2:12" x14ac:dyDescent="0.3">
      <c r="D58" s="206" t="s">
        <v>240</v>
      </c>
      <c r="E58" s="212" t="s">
        <v>221</v>
      </c>
      <c r="L58" s="278">
        <f>ROUND(151.67*11.65*1.6,2)</f>
        <v>2827.13</v>
      </c>
    </row>
    <row r="60" spans="2:12" x14ac:dyDescent="0.3">
      <c r="D60" s="206" t="s">
        <v>195</v>
      </c>
      <c r="E60" s="206">
        <v>2024</v>
      </c>
      <c r="F60" s="206">
        <v>11.65</v>
      </c>
      <c r="H60" s="212"/>
    </row>
    <row r="61" spans="2:12" x14ac:dyDescent="0.3">
      <c r="D61" s="206" t="s">
        <v>100</v>
      </c>
      <c r="F61" s="214">
        <f>'EX 2 BP 1 '!J33</f>
        <v>5150</v>
      </c>
      <c r="J61" s="212"/>
    </row>
    <row r="62" spans="2:12" x14ac:dyDescent="0.3">
      <c r="D62" s="206" t="s">
        <v>217</v>
      </c>
      <c r="F62" s="206">
        <f>L58</f>
        <v>2827.13</v>
      </c>
      <c r="J62" s="212"/>
    </row>
    <row r="63" spans="2:12" x14ac:dyDescent="0.3">
      <c r="J63" s="212"/>
    </row>
    <row r="64" spans="2:12" x14ac:dyDescent="0.3">
      <c r="D64" s="206" t="s">
        <v>219</v>
      </c>
      <c r="F64" s="210" t="s">
        <v>230</v>
      </c>
      <c r="J64" s="212"/>
    </row>
    <row r="65" spans="2:12" x14ac:dyDescent="0.3">
      <c r="F65" s="210"/>
      <c r="J65" s="212"/>
    </row>
    <row r="66" spans="2:12" x14ac:dyDescent="0.3">
      <c r="D66" s="206" t="s">
        <v>218</v>
      </c>
      <c r="F66" s="210"/>
      <c r="G66" s="206" t="s">
        <v>303</v>
      </c>
      <c r="J66" s="212"/>
      <c r="L66" s="277">
        <v>0</v>
      </c>
    </row>
    <row r="67" spans="2:12" x14ac:dyDescent="0.3">
      <c r="J67" s="212"/>
    </row>
    <row r="68" spans="2:12" ht="16.2" x14ac:dyDescent="0.35">
      <c r="B68" s="657" t="s">
        <v>231</v>
      </c>
      <c r="D68" s="206" t="s">
        <v>227</v>
      </c>
      <c r="J68" s="212"/>
    </row>
    <row r="69" spans="2:12" x14ac:dyDescent="0.3">
      <c r="E69" s="206" t="s">
        <v>242</v>
      </c>
      <c r="J69" s="212"/>
    </row>
    <row r="70" spans="2:12" x14ac:dyDescent="0.3">
      <c r="F70" s="206" t="s">
        <v>228</v>
      </c>
      <c r="J70" s="212"/>
    </row>
    <row r="71" spans="2:12" x14ac:dyDescent="0.3">
      <c r="F71" s="206" t="s">
        <v>1933</v>
      </c>
      <c r="J71" s="212"/>
    </row>
    <row r="72" spans="2:12" x14ac:dyDescent="0.3">
      <c r="E72" s="206" t="s">
        <v>243</v>
      </c>
      <c r="J72" s="212"/>
    </row>
    <row r="73" spans="2:12" x14ac:dyDescent="0.3">
      <c r="F73" s="206" t="s">
        <v>229</v>
      </c>
      <c r="J73" s="212"/>
      <c r="L73" s="277">
        <v>0</v>
      </c>
    </row>
    <row r="74" spans="2:12" x14ac:dyDescent="0.3">
      <c r="J74" s="212"/>
    </row>
    <row r="75" spans="2:12" x14ac:dyDescent="0.3">
      <c r="D75" s="206" t="s">
        <v>1930</v>
      </c>
      <c r="E75" s="232"/>
      <c r="F75" s="232"/>
      <c r="G75" s="232"/>
      <c r="H75" s="232"/>
      <c r="I75" s="232"/>
      <c r="J75" s="233"/>
      <c r="K75" s="232"/>
      <c r="L75" s="232"/>
    </row>
    <row r="76" spans="2:12" x14ac:dyDescent="0.3">
      <c r="J76" s="212"/>
    </row>
    <row r="77" spans="2:12" ht="16.2" x14ac:dyDescent="0.35">
      <c r="B77" s="657" t="s">
        <v>232</v>
      </c>
      <c r="D77" s="206" t="s">
        <v>244</v>
      </c>
      <c r="J77" s="212"/>
    </row>
    <row r="78" spans="2:12" x14ac:dyDescent="0.3">
      <c r="D78" s="206" t="s">
        <v>1938</v>
      </c>
      <c r="J78" s="212"/>
    </row>
    <row r="79" spans="2:12" x14ac:dyDescent="0.3">
      <c r="J79" s="212"/>
    </row>
    <row r="80" spans="2:12" x14ac:dyDescent="0.3">
      <c r="E80" s="206" t="s">
        <v>233</v>
      </c>
      <c r="J80" s="212"/>
    </row>
    <row r="81" spans="2:12" x14ac:dyDescent="0.3">
      <c r="J81" s="212"/>
    </row>
    <row r="82" spans="2:12" x14ac:dyDescent="0.3">
      <c r="F82" s="206" t="s">
        <v>1944</v>
      </c>
      <c r="J82" s="212"/>
    </row>
    <row r="83" spans="2:12" x14ac:dyDescent="0.3">
      <c r="J83" s="212"/>
    </row>
    <row r="84" spans="2:12" x14ac:dyDescent="0.3">
      <c r="E84" s="206" t="s">
        <v>235</v>
      </c>
      <c r="J84" s="212"/>
    </row>
    <row r="85" spans="2:12" x14ac:dyDescent="0.3">
      <c r="J85" s="212"/>
    </row>
    <row r="86" spans="2:12" x14ac:dyDescent="0.3">
      <c r="F86" s="206" t="s">
        <v>1945</v>
      </c>
    </row>
    <row r="88" spans="2:12" x14ac:dyDescent="0.3">
      <c r="D88" s="206" t="s">
        <v>237</v>
      </c>
    </row>
    <row r="90" spans="2:12" ht="22.8" customHeight="1" x14ac:dyDescent="0.3">
      <c r="D90" s="1061" t="s">
        <v>1942</v>
      </c>
      <c r="E90" s="1061"/>
      <c r="F90" s="1061"/>
      <c r="G90" s="1061"/>
      <c r="H90" s="1061"/>
      <c r="I90" s="1061"/>
      <c r="J90" s="1061"/>
      <c r="K90" s="1061"/>
    </row>
    <row r="92" spans="2:12" x14ac:dyDescent="0.3">
      <c r="D92" s="1060" t="s">
        <v>1931</v>
      </c>
      <c r="E92" s="1060"/>
      <c r="F92" s="1060"/>
      <c r="G92" s="1060"/>
      <c r="H92" s="1060"/>
      <c r="I92" s="1060"/>
      <c r="J92" s="1060"/>
      <c r="K92" s="1060"/>
      <c r="L92" s="1060"/>
    </row>
    <row r="93" spans="2:12" x14ac:dyDescent="0.3">
      <c r="D93" s="1060"/>
      <c r="E93" s="1060"/>
      <c r="F93" s="1060"/>
      <c r="G93" s="1060"/>
      <c r="H93" s="1060"/>
      <c r="I93" s="1060"/>
      <c r="J93" s="1060"/>
      <c r="K93" s="1060"/>
      <c r="L93" s="1060"/>
    </row>
    <row r="94" spans="2:12" x14ac:dyDescent="0.3">
      <c r="D94" s="206" t="s">
        <v>1951</v>
      </c>
      <c r="E94" s="901"/>
      <c r="F94" s="901"/>
      <c r="G94" s="901"/>
      <c r="H94" s="901"/>
      <c r="I94" s="901"/>
      <c r="J94" s="901"/>
      <c r="K94" s="901"/>
      <c r="L94" s="901"/>
    </row>
    <row r="96" spans="2:12" ht="26.4" customHeight="1" x14ac:dyDescent="0.3">
      <c r="B96" s="1064" t="s">
        <v>291</v>
      </c>
      <c r="C96" s="1064"/>
      <c r="D96" s="1064"/>
      <c r="E96" s="1064"/>
      <c r="F96" s="1064"/>
      <c r="G96" s="1064"/>
    </row>
    <row r="98" spans="2:6" x14ac:dyDescent="0.3">
      <c r="C98" s="206" t="s">
        <v>192</v>
      </c>
    </row>
    <row r="100" spans="2:6" x14ac:dyDescent="0.3">
      <c r="C100" s="206" t="s">
        <v>1940</v>
      </c>
      <c r="F100" s="206" t="s">
        <v>1932</v>
      </c>
    </row>
    <row r="102" spans="2:6" x14ac:dyDescent="0.3">
      <c r="B102" s="206" t="s">
        <v>292</v>
      </c>
    </row>
    <row r="104" spans="2:6" x14ac:dyDescent="0.3">
      <c r="D104" s="206" t="s">
        <v>293</v>
      </c>
    </row>
    <row r="106" spans="2:6" x14ac:dyDescent="0.3">
      <c r="D106" s="206" t="s">
        <v>294</v>
      </c>
    </row>
    <row r="107" spans="2:6" x14ac:dyDescent="0.3">
      <c r="F107" s="206" t="s">
        <v>246</v>
      </c>
    </row>
    <row r="108" spans="2:6" x14ac:dyDescent="0.3">
      <c r="F108" s="206" t="s">
        <v>247</v>
      </c>
    </row>
    <row r="110" spans="2:6" x14ac:dyDescent="0.3">
      <c r="D110" s="206" t="s">
        <v>295</v>
      </c>
    </row>
    <row r="111" spans="2:6" x14ac:dyDescent="0.3">
      <c r="F111" s="206" t="s">
        <v>245</v>
      </c>
    </row>
    <row r="112" spans="2:6" x14ac:dyDescent="0.3">
      <c r="F112" s="206" t="s">
        <v>247</v>
      </c>
    </row>
    <row r="114" spans="2:13" ht="16.2" x14ac:dyDescent="0.35">
      <c r="B114" s="657" t="s">
        <v>1129</v>
      </c>
      <c r="C114" s="225"/>
    </row>
    <row r="115" spans="2:13" x14ac:dyDescent="0.3">
      <c r="C115" s="219"/>
      <c r="D115" s="206" t="s">
        <v>262</v>
      </c>
    </row>
    <row r="116" spans="2:13" x14ac:dyDescent="0.3">
      <c r="C116" s="219"/>
      <c r="D116" s="206" t="s">
        <v>263</v>
      </c>
    </row>
    <row r="117" spans="2:13" x14ac:dyDescent="0.3">
      <c r="C117" s="219"/>
    </row>
    <row r="118" spans="2:13" x14ac:dyDescent="0.3">
      <c r="C118" s="219"/>
      <c r="E118" s="206" t="s">
        <v>252</v>
      </c>
    </row>
    <row r="119" spans="2:13" x14ac:dyDescent="0.3">
      <c r="C119" s="219"/>
    </row>
    <row r="120" spans="2:13" x14ac:dyDescent="0.3">
      <c r="C120" s="219"/>
      <c r="E120" s="212" t="s">
        <v>253</v>
      </c>
    </row>
    <row r="121" spans="2:13" x14ac:dyDescent="0.3">
      <c r="C121" s="219"/>
      <c r="E121" s="212"/>
    </row>
    <row r="122" spans="2:13" x14ac:dyDescent="0.3">
      <c r="C122" s="219"/>
      <c r="E122" s="223" t="s">
        <v>254</v>
      </c>
      <c r="F122" s="210">
        <v>2024</v>
      </c>
      <c r="G122" s="206" t="s">
        <v>255</v>
      </c>
      <c r="K122" s="217"/>
      <c r="M122" s="282">
        <v>11.52</v>
      </c>
    </row>
    <row r="123" spans="2:13" x14ac:dyDescent="0.3">
      <c r="C123" s="219"/>
      <c r="E123" s="212"/>
      <c r="K123" s="217"/>
    </row>
    <row r="124" spans="2:13" x14ac:dyDescent="0.3">
      <c r="C124" s="219"/>
      <c r="E124" s="212" t="s">
        <v>260</v>
      </c>
      <c r="H124" s="212" t="s">
        <v>256</v>
      </c>
      <c r="M124" s="282">
        <f>ROUND(151.67*2.5*11.52,2)</f>
        <v>4368.1000000000004</v>
      </c>
    </row>
    <row r="125" spans="2:13" x14ac:dyDescent="0.3">
      <c r="C125" s="219"/>
      <c r="E125" s="212"/>
      <c r="K125" s="217"/>
    </row>
    <row r="126" spans="2:13" x14ac:dyDescent="0.3">
      <c r="C126" s="219"/>
      <c r="E126" s="212" t="s">
        <v>257</v>
      </c>
      <c r="F126" s="275">
        <f>'EX 2 BP 1 '!J33</f>
        <v>5150</v>
      </c>
      <c r="G126" s="206" t="s">
        <v>304</v>
      </c>
      <c r="K126" s="217"/>
      <c r="M126" s="217" t="s">
        <v>305</v>
      </c>
    </row>
    <row r="127" spans="2:13" x14ac:dyDescent="0.3">
      <c r="C127" s="219"/>
      <c r="E127" s="212"/>
      <c r="K127" s="217"/>
    </row>
    <row r="128" spans="2:13" x14ac:dyDescent="0.3">
      <c r="C128" s="219"/>
      <c r="D128" s="206" t="s">
        <v>306</v>
      </c>
      <c r="K128" s="217"/>
    </row>
    <row r="129" spans="3:13" x14ac:dyDescent="0.3">
      <c r="C129" s="219"/>
      <c r="K129" s="217"/>
    </row>
    <row r="130" spans="3:13" x14ac:dyDescent="0.3">
      <c r="C130" s="219"/>
      <c r="F130" s="212" t="s">
        <v>307</v>
      </c>
      <c r="K130" s="217"/>
      <c r="M130" s="230">
        <v>0</v>
      </c>
    </row>
    <row r="131" spans="3:13" x14ac:dyDescent="0.3">
      <c r="C131" s="219"/>
    </row>
    <row r="132" spans="3:13" x14ac:dyDescent="0.3">
      <c r="C132" s="219"/>
      <c r="D132" s="206" t="s">
        <v>308</v>
      </c>
    </row>
    <row r="133" spans="3:13" x14ac:dyDescent="0.3">
      <c r="C133" s="219"/>
    </row>
    <row r="134" spans="3:13" x14ac:dyDescent="0.3">
      <c r="C134" s="219"/>
    </row>
    <row r="135" spans="3:13" ht="16.2" x14ac:dyDescent="0.35">
      <c r="D135" s="603" t="s">
        <v>264</v>
      </c>
      <c r="E135" s="206" t="s">
        <v>265</v>
      </c>
    </row>
    <row r="136" spans="3:13" x14ac:dyDescent="0.3">
      <c r="D136" s="219"/>
      <c r="E136" s="206" t="s">
        <v>266</v>
      </c>
    </row>
    <row r="137" spans="3:13" x14ac:dyDescent="0.3">
      <c r="C137" s="219"/>
    </row>
    <row r="138" spans="3:13" x14ac:dyDescent="0.3">
      <c r="E138" s="206" t="s">
        <v>222</v>
      </c>
      <c r="I138" s="212" t="s">
        <v>271</v>
      </c>
    </row>
    <row r="139" spans="3:13" x14ac:dyDescent="0.3">
      <c r="J139" s="217"/>
      <c r="M139" s="230">
        <f>ROUND(151.67*11.52*3.5,2)</f>
        <v>6115.33</v>
      </c>
    </row>
    <row r="140" spans="3:13" x14ac:dyDescent="0.3">
      <c r="J140" s="217"/>
      <c r="M140" s="429"/>
    </row>
    <row r="141" spans="3:13" x14ac:dyDescent="0.3">
      <c r="E141" s="206" t="s">
        <v>223</v>
      </c>
      <c r="F141" s="206">
        <v>2024</v>
      </c>
      <c r="G141" s="206">
        <v>11.52</v>
      </c>
      <c r="H141" s="206" t="s">
        <v>224</v>
      </c>
      <c r="J141" s="217"/>
    </row>
    <row r="142" spans="3:13" x14ac:dyDescent="0.3">
      <c r="J142" s="217"/>
    </row>
    <row r="143" spans="3:13" x14ac:dyDescent="0.3">
      <c r="E143" s="206" t="s">
        <v>267</v>
      </c>
    </row>
    <row r="144" spans="3:13" x14ac:dyDescent="0.3">
      <c r="J144" s="217"/>
    </row>
    <row r="145" spans="4:13" x14ac:dyDescent="0.3">
      <c r="F145" s="206" t="s">
        <v>100</v>
      </c>
      <c r="H145" s="214">
        <f>F61</f>
        <v>5150</v>
      </c>
    </row>
    <row r="146" spans="4:13" x14ac:dyDescent="0.3">
      <c r="F146" s="206" t="s">
        <v>217</v>
      </c>
      <c r="H146" s="206">
        <f>ROUND(151.67*G141*3.5,2)</f>
        <v>6115.33</v>
      </c>
      <c r="J146" s="217"/>
    </row>
    <row r="147" spans="4:13" x14ac:dyDescent="0.3">
      <c r="F147" s="206" t="s">
        <v>219</v>
      </c>
      <c r="H147" s="210" t="s">
        <v>225</v>
      </c>
      <c r="J147" s="217"/>
    </row>
    <row r="148" spans="4:13" x14ac:dyDescent="0.3">
      <c r="H148" s="210"/>
      <c r="J148" s="217"/>
    </row>
    <row r="149" spans="4:13" x14ac:dyDescent="0.3">
      <c r="E149" s="206" t="s">
        <v>251</v>
      </c>
      <c r="F149" s="210"/>
      <c r="J149" s="217"/>
    </row>
    <row r="150" spans="4:13" x14ac:dyDescent="0.3">
      <c r="J150" s="217"/>
    </row>
    <row r="151" spans="4:13" x14ac:dyDescent="0.3">
      <c r="E151" s="206" t="s">
        <v>1947</v>
      </c>
    </row>
    <row r="153" spans="4:13" x14ac:dyDescent="0.3">
      <c r="E153" s="206" t="s">
        <v>248</v>
      </c>
      <c r="J153" s="217"/>
    </row>
    <row r="154" spans="4:13" x14ac:dyDescent="0.3">
      <c r="J154" s="217"/>
    </row>
    <row r="155" spans="4:13" x14ac:dyDescent="0.3">
      <c r="E155" s="206" t="s">
        <v>249</v>
      </c>
      <c r="H155" s="206" t="s">
        <v>250</v>
      </c>
      <c r="M155" s="230">
        <f>ROUND('EX 2 BP 1 '!J33*1.8%,2)</f>
        <v>92.7</v>
      </c>
    </row>
    <row r="156" spans="4:13" x14ac:dyDescent="0.3">
      <c r="J156" s="217"/>
    </row>
    <row r="157" spans="4:13" x14ac:dyDescent="0.3">
      <c r="D157" s="206" t="s">
        <v>268</v>
      </c>
      <c r="J157" s="217"/>
    </row>
    <row r="158" spans="4:13" x14ac:dyDescent="0.3">
      <c r="J158" s="217"/>
    </row>
    <row r="159" spans="4:13" x14ac:dyDescent="0.3">
      <c r="D159" s="438"/>
      <c r="E159" s="215">
        <v>0</v>
      </c>
      <c r="F159" s="206" t="s">
        <v>273</v>
      </c>
      <c r="J159" s="217"/>
    </row>
    <row r="160" spans="4:13" x14ac:dyDescent="0.3">
      <c r="E160" s="215">
        <f>M130</f>
        <v>0</v>
      </c>
      <c r="F160" s="206" t="s">
        <v>274</v>
      </c>
      <c r="J160" s="217"/>
    </row>
    <row r="161" spans="2:10" x14ac:dyDescent="0.3">
      <c r="E161" s="215">
        <f>M155</f>
        <v>92.7</v>
      </c>
      <c r="F161" s="206" t="s">
        <v>275</v>
      </c>
      <c r="J161" s="217"/>
    </row>
    <row r="162" spans="2:10" x14ac:dyDescent="0.3">
      <c r="E162" s="268">
        <f>SUM(E160:E161)</f>
        <v>92.7</v>
      </c>
      <c r="F162" s="206" t="s">
        <v>276</v>
      </c>
      <c r="J162" s="217"/>
    </row>
    <row r="163" spans="2:10" x14ac:dyDescent="0.3">
      <c r="E163" s="232"/>
      <c r="J163" s="217"/>
    </row>
    <row r="164" spans="2:10" x14ac:dyDescent="0.3">
      <c r="B164" s="656" t="s">
        <v>196</v>
      </c>
      <c r="C164" s="222"/>
      <c r="D164" s="222"/>
      <c r="E164" s="207" t="s">
        <v>206</v>
      </c>
      <c r="F164" s="207" t="s">
        <v>207</v>
      </c>
    </row>
    <row r="165" spans="2:10" x14ac:dyDescent="0.3">
      <c r="C165" s="206" t="s">
        <v>197</v>
      </c>
      <c r="E165" s="215">
        <f>ROUND(0.9825*'EX 2 BP 1 '!J33,2)</f>
        <v>5059.88</v>
      </c>
      <c r="F165" s="215">
        <f>ROUND('EX 2 BP 2 '!J33*0.9825,2)</f>
        <v>5059.88</v>
      </c>
    </row>
    <row r="166" spans="2:10" x14ac:dyDescent="0.3">
      <c r="C166" s="206" t="s">
        <v>198</v>
      </c>
      <c r="E166" s="226">
        <f>'EX 2 BP 1 '!G38</f>
        <v>103</v>
      </c>
      <c r="F166" s="226">
        <f>'EX 2 BP 2 '!G43</f>
        <v>103</v>
      </c>
    </row>
    <row r="167" spans="2:10" x14ac:dyDescent="0.3">
      <c r="C167" s="206" t="s">
        <v>199</v>
      </c>
      <c r="E167" s="226">
        <f>'EX 2 BP 1 '!G41</f>
        <v>128.75</v>
      </c>
      <c r="F167" s="432">
        <f>'EX 2 BP 2 '!G76</f>
        <v>128.75</v>
      </c>
    </row>
    <row r="168" spans="2:10" x14ac:dyDescent="0.3">
      <c r="E168" s="268">
        <f>SUM(E165:E167)</f>
        <v>5291.63</v>
      </c>
      <c r="F168" s="268">
        <f>SUM(F165:F167)</f>
        <v>5291.63</v>
      </c>
    </row>
    <row r="170" spans="2:10" ht="16.2" x14ac:dyDescent="0.35">
      <c r="B170" s="657" t="s">
        <v>212</v>
      </c>
      <c r="C170" s="657"/>
      <c r="D170" s="657"/>
      <c r="E170" s="207" t="s">
        <v>206</v>
      </c>
      <c r="F170" s="207" t="s">
        <v>207</v>
      </c>
    </row>
    <row r="171" spans="2:10" x14ac:dyDescent="0.3">
      <c r="C171" s="206" t="s">
        <v>200</v>
      </c>
      <c r="E171" s="226">
        <f>'EX 2 BP 1 '!J33</f>
        <v>5150</v>
      </c>
      <c r="F171" s="226">
        <f>'EX 2 BP 2 '!J33</f>
        <v>5150</v>
      </c>
    </row>
    <row r="172" spans="2:10" x14ac:dyDescent="0.3">
      <c r="C172" s="206" t="s">
        <v>201</v>
      </c>
      <c r="E172" s="226">
        <f>-'EX 2 BP 1 '!F73</f>
        <v>-1140.4100000000001</v>
      </c>
      <c r="F172" s="226">
        <f>-'EX 2 BP 2 '!F73</f>
        <v>-1140.4100000000001</v>
      </c>
    </row>
    <row r="173" spans="2:10" x14ac:dyDescent="0.3">
      <c r="E173" s="226"/>
      <c r="F173" s="226">
        <f>-'EX 2 BP 2 '!F76</f>
        <v>0</v>
      </c>
    </row>
    <row r="174" spans="2:10" x14ac:dyDescent="0.3">
      <c r="C174" s="206" t="s">
        <v>202</v>
      </c>
      <c r="E174" s="226">
        <f>-'EX 2 BP 1 '!F74</f>
        <v>-132</v>
      </c>
      <c r="F174" s="215">
        <f>-'EX 2 BP 2 '!F80</f>
        <v>-132</v>
      </c>
    </row>
    <row r="175" spans="2:10" x14ac:dyDescent="0.3">
      <c r="C175" s="206" t="s">
        <v>309</v>
      </c>
      <c r="E175" s="226">
        <f>'EX 2 BP 1 '!F75</f>
        <v>43.2</v>
      </c>
      <c r="F175" s="432">
        <f>'EX 2 BP 2 '!F81</f>
        <v>43.2</v>
      </c>
    </row>
    <row r="176" spans="2:10" x14ac:dyDescent="0.3">
      <c r="E176" s="655">
        <f>SUM(E171:E175)</f>
        <v>3920.79</v>
      </c>
      <c r="F176" s="655">
        <f>SUM(F171:F175)</f>
        <v>3920.79</v>
      </c>
    </row>
    <row r="177" spans="2:6" x14ac:dyDescent="0.3">
      <c r="E177" s="694"/>
      <c r="F177" s="694"/>
    </row>
    <row r="178" spans="2:6" x14ac:dyDescent="0.3">
      <c r="E178" s="214"/>
      <c r="F178" s="214"/>
    </row>
    <row r="179" spans="2:6" ht="16.2" x14ac:dyDescent="0.35">
      <c r="B179" s="657" t="s">
        <v>213</v>
      </c>
      <c r="C179" s="657"/>
      <c r="D179" s="657"/>
      <c r="E179" s="207" t="s">
        <v>206</v>
      </c>
      <c r="F179" s="207" t="s">
        <v>207</v>
      </c>
    </row>
    <row r="180" spans="2:6" x14ac:dyDescent="0.3">
      <c r="E180" s="226">
        <f>E176</f>
        <v>3920.79</v>
      </c>
      <c r="F180" s="226">
        <f>F176</f>
        <v>3920.79</v>
      </c>
    </row>
    <row r="181" spans="2:6" x14ac:dyDescent="0.3">
      <c r="D181" s="206" t="s">
        <v>310</v>
      </c>
      <c r="E181" s="226">
        <f>-'EX 2 BP 1 '!H82</f>
        <v>-422.34</v>
      </c>
      <c r="F181" s="226">
        <f>-'EX 2 BP 2 '!H88</f>
        <v>-422.34</v>
      </c>
    </row>
    <row r="182" spans="2:6" x14ac:dyDescent="0.3">
      <c r="C182" s="206" t="s">
        <v>214</v>
      </c>
      <c r="E182" s="655">
        <f>SUM(E180:E181)</f>
        <v>3498.45</v>
      </c>
      <c r="F182" s="655">
        <f>SUM(F180:F181)</f>
        <v>3498.45</v>
      </c>
    </row>
    <row r="183" spans="2:6" x14ac:dyDescent="0.3">
      <c r="E183" s="214"/>
      <c r="F183" s="214"/>
    </row>
    <row r="184" spans="2:6" ht="16.2" x14ac:dyDescent="0.35">
      <c r="B184" s="657" t="s">
        <v>89</v>
      </c>
      <c r="C184" s="657"/>
      <c r="D184" s="657"/>
      <c r="E184" s="207" t="s">
        <v>206</v>
      </c>
      <c r="F184" s="207" t="s">
        <v>207</v>
      </c>
    </row>
    <row r="185" spans="2:6" x14ac:dyDescent="0.3">
      <c r="C185" s="206" t="s">
        <v>200</v>
      </c>
      <c r="E185" s="226">
        <f>E171</f>
        <v>5150</v>
      </c>
      <c r="F185" s="226">
        <f>E185</f>
        <v>5150</v>
      </c>
    </row>
    <row r="186" spans="2:6" x14ac:dyDescent="0.3">
      <c r="C186" s="206" t="s">
        <v>201</v>
      </c>
      <c r="E186" s="226">
        <f>E172</f>
        <v>-1140.4100000000001</v>
      </c>
      <c r="F186" s="226">
        <f>F172</f>
        <v>-1140.4100000000001</v>
      </c>
    </row>
    <row r="187" spans="2:6" x14ac:dyDescent="0.3">
      <c r="E187" s="226"/>
      <c r="F187" s="226">
        <f>-F173</f>
        <v>0</v>
      </c>
    </row>
    <row r="188" spans="2:6" x14ac:dyDescent="0.3">
      <c r="C188" s="206" t="s">
        <v>203</v>
      </c>
      <c r="E188" s="226">
        <f>'EX 2 BP 1 '!F67</f>
        <v>153.46</v>
      </c>
      <c r="F188" s="226">
        <f>'EX 2 BP 2 '!F67</f>
        <v>153.46</v>
      </c>
    </row>
    <row r="189" spans="2:6" x14ac:dyDescent="0.3">
      <c r="C189" s="206" t="s">
        <v>204</v>
      </c>
      <c r="E189" s="226">
        <f>'EX 2 BP 1 '!G38</f>
        <v>103</v>
      </c>
      <c r="F189" s="226">
        <f>'EX 2 BP 2 '!G43</f>
        <v>103</v>
      </c>
    </row>
    <row r="190" spans="2:6" x14ac:dyDescent="0.3">
      <c r="E190" s="655">
        <f>SUM(E185:E189)</f>
        <v>4266.05</v>
      </c>
      <c r="F190" s="655">
        <f>SUM(F185:F189)</f>
        <v>4266.05</v>
      </c>
    </row>
    <row r="191" spans="2:6" x14ac:dyDescent="0.3">
      <c r="E191" s="214"/>
      <c r="F191" s="214"/>
    </row>
    <row r="192" spans="2:6" ht="16.2" x14ac:dyDescent="0.35">
      <c r="B192" s="657" t="s">
        <v>205</v>
      </c>
      <c r="C192" s="657"/>
      <c r="D192" s="657"/>
      <c r="E192" s="207" t="s">
        <v>206</v>
      </c>
      <c r="F192" s="207" t="s">
        <v>207</v>
      </c>
    </row>
    <row r="193" spans="2:6" x14ac:dyDescent="0.3">
      <c r="C193" s="206" t="s">
        <v>208</v>
      </c>
      <c r="E193" s="215">
        <f>ROUND(6%*'EX 1 BP 1'!J29,2)</f>
        <v>0</v>
      </c>
      <c r="F193" s="215">
        <f>ROUND('EX 1 BP 2'!J29*6%,2)</f>
        <v>0</v>
      </c>
    </row>
    <row r="194" spans="2:6" x14ac:dyDescent="0.3">
      <c r="C194" s="206" t="s">
        <v>209</v>
      </c>
      <c r="E194" s="215">
        <f>M155</f>
        <v>92.7</v>
      </c>
      <c r="F194" s="215">
        <f>M155</f>
        <v>92.7</v>
      </c>
    </row>
    <row r="195" spans="2:6" x14ac:dyDescent="0.3">
      <c r="C195" s="206" t="s">
        <v>210</v>
      </c>
      <c r="E195" s="226">
        <f>'EX 1 BP 1'!G67</f>
        <v>0</v>
      </c>
      <c r="F195" s="667">
        <f>'EX 1 BP 2'!G67</f>
        <v>0</v>
      </c>
    </row>
    <row r="196" spans="2:6" x14ac:dyDescent="0.3">
      <c r="E196" s="268">
        <f>SUM(E193:E194)</f>
        <v>92.7</v>
      </c>
      <c r="F196" s="268">
        <f>SUM(F193:F194)</f>
        <v>92.7</v>
      </c>
    </row>
    <row r="197" spans="2:6" x14ac:dyDescent="0.3">
      <c r="E197" s="232"/>
      <c r="F197" s="232"/>
    </row>
    <row r="198" spans="2:6" ht="16.2" x14ac:dyDescent="0.35">
      <c r="B198" s="1065" t="s">
        <v>211</v>
      </c>
      <c r="C198" s="1065"/>
      <c r="D198" s="1065"/>
      <c r="E198" s="207" t="s">
        <v>206</v>
      </c>
      <c r="F198" s="207" t="s">
        <v>207</v>
      </c>
    </row>
    <row r="199" spans="2:6" x14ac:dyDescent="0.3">
      <c r="E199" s="226">
        <f>'EX 2 BP 1 '!G73</f>
        <v>2553.61</v>
      </c>
      <c r="F199" s="226">
        <f>'EX 2 BP 2 '!G73</f>
        <v>2424.86</v>
      </c>
    </row>
    <row r="200" spans="2:6" x14ac:dyDescent="0.3">
      <c r="E200" s="215"/>
      <c r="F200" s="432">
        <f>'EX 2 BP 2 '!G76</f>
        <v>128.75</v>
      </c>
    </row>
    <row r="201" spans="2:6" x14ac:dyDescent="0.3">
      <c r="E201" s="655">
        <f>SUM(E199:E200)</f>
        <v>2553.61</v>
      </c>
      <c r="F201" s="655">
        <f>SUM(F199:F200)</f>
        <v>2553.61</v>
      </c>
    </row>
    <row r="202" spans="2:6" x14ac:dyDescent="0.3">
      <c r="E202" s="694"/>
      <c r="F202" s="694"/>
    </row>
    <row r="203" spans="2:6" ht="16.2" x14ac:dyDescent="0.35">
      <c r="B203" s="1065" t="s">
        <v>86</v>
      </c>
      <c r="C203" s="1065"/>
      <c r="D203" s="1065"/>
      <c r="E203" s="207" t="s">
        <v>206</v>
      </c>
      <c r="F203" s="207" t="s">
        <v>207</v>
      </c>
    </row>
    <row r="204" spans="2:6" x14ac:dyDescent="0.3">
      <c r="E204" s="226">
        <f>'EX 2 BP 1 '!J33</f>
        <v>5150</v>
      </c>
      <c r="F204" s="226">
        <f>'EX 2 BP 2 '!J33</f>
        <v>5150</v>
      </c>
    </row>
    <row r="205" spans="2:6" x14ac:dyDescent="0.3">
      <c r="E205" s="226">
        <f>E201</f>
        <v>2553.61</v>
      </c>
      <c r="F205" s="226">
        <f>F201</f>
        <v>2553.61</v>
      </c>
    </row>
    <row r="206" spans="2:6" x14ac:dyDescent="0.3">
      <c r="E206" s="655">
        <f>SUM(E204:E205)</f>
        <v>7703.6100000000006</v>
      </c>
      <c r="F206" s="655">
        <f>SUM(F204:F205)</f>
        <v>7703.6100000000006</v>
      </c>
    </row>
    <row r="208" spans="2:6" ht="16.2" x14ac:dyDescent="0.35">
      <c r="B208" s="1065" t="s">
        <v>270</v>
      </c>
      <c r="C208" s="1065"/>
      <c r="D208" s="1065"/>
      <c r="F208" s="226">
        <f>'EX 2 BP 2 '!J33</f>
        <v>5150</v>
      </c>
    </row>
    <row r="209" spans="5:6" x14ac:dyDescent="0.3">
      <c r="E209" s="206" t="s">
        <v>201</v>
      </c>
      <c r="F209" s="226">
        <f>-'EX 2 BP 2 '!F73-'EX 2 BP 2 '!F76</f>
        <v>-1140.4100000000001</v>
      </c>
    </row>
    <row r="210" spans="5:6" x14ac:dyDescent="0.3">
      <c r="F210" s="226">
        <f>-'EX 1 BP 2'!F72</f>
        <v>0</v>
      </c>
    </row>
    <row r="211" spans="5:6" x14ac:dyDescent="0.3">
      <c r="F211" s="658">
        <f>SUM(F208:F210)</f>
        <v>4009.59</v>
      </c>
    </row>
    <row r="212" spans="5:6" x14ac:dyDescent="0.3">
      <c r="F212" s="673"/>
    </row>
    <row r="213" spans="5:6" x14ac:dyDescent="0.3">
      <c r="F213" s="673"/>
    </row>
    <row r="214" spans="5:6" x14ac:dyDescent="0.3">
      <c r="F214" s="673"/>
    </row>
    <row r="215" spans="5:6" x14ac:dyDescent="0.3">
      <c r="F215" s="673"/>
    </row>
    <row r="216" spans="5:6" x14ac:dyDescent="0.3">
      <c r="F216" s="673"/>
    </row>
    <row r="217" spans="5:6" x14ac:dyDescent="0.3">
      <c r="F217" s="673"/>
    </row>
    <row r="218" spans="5:6" x14ac:dyDescent="0.3">
      <c r="F218" s="673"/>
    </row>
    <row r="219" spans="5:6" x14ac:dyDescent="0.3">
      <c r="F219" s="673"/>
    </row>
    <row r="220" spans="5:6" x14ac:dyDescent="0.3">
      <c r="F220" s="673"/>
    </row>
    <row r="221" spans="5:6" x14ac:dyDescent="0.3">
      <c r="F221" s="673"/>
    </row>
    <row r="222" spans="5:6" x14ac:dyDescent="0.3">
      <c r="F222" s="673"/>
    </row>
    <row r="223" spans="5:6" x14ac:dyDescent="0.3">
      <c r="F223" s="673"/>
    </row>
    <row r="224" spans="5:6" x14ac:dyDescent="0.3">
      <c r="F224" s="673"/>
    </row>
    <row r="225" spans="2:8" x14ac:dyDescent="0.3">
      <c r="F225" s="673"/>
    </row>
    <row r="226" spans="2:8" x14ac:dyDescent="0.3">
      <c r="F226" s="673"/>
    </row>
    <row r="227" spans="2:8" x14ac:dyDescent="0.3">
      <c r="F227" s="673"/>
    </row>
    <row r="228" spans="2:8" x14ac:dyDescent="0.3">
      <c r="F228" s="224"/>
    </row>
    <row r="229" spans="2:8" x14ac:dyDescent="0.3">
      <c r="B229" s="206" t="s">
        <v>285</v>
      </c>
      <c r="E229" s="221" t="s">
        <v>286</v>
      </c>
      <c r="F229" s="231"/>
      <c r="G229" s="221"/>
      <c r="H229" s="219" t="s">
        <v>287</v>
      </c>
    </row>
    <row r="230" spans="2:8" x14ac:dyDescent="0.3">
      <c r="F230" s="224"/>
    </row>
    <row r="232" spans="2:8" x14ac:dyDescent="0.3">
      <c r="E232" s="207" t="s">
        <v>42</v>
      </c>
      <c r="F232" s="207" t="s">
        <v>105</v>
      </c>
      <c r="G232" s="207" t="s">
        <v>106</v>
      </c>
    </row>
    <row r="233" spans="2:8" ht="26.4" customHeight="1" x14ac:dyDescent="0.3">
      <c r="B233" s="1062" t="s">
        <v>107</v>
      </c>
      <c r="C233" s="1062"/>
      <c r="D233" s="1063"/>
      <c r="E233" s="463">
        <v>0</v>
      </c>
      <c r="F233" s="940">
        <v>1E-3</v>
      </c>
      <c r="G233" s="463">
        <v>0</v>
      </c>
      <c r="H233" s="206" t="s">
        <v>277</v>
      </c>
    </row>
    <row r="234" spans="2:8" ht="26.4" customHeight="1" x14ac:dyDescent="0.3">
      <c r="B234" s="1062" t="s">
        <v>108</v>
      </c>
      <c r="C234" s="1062"/>
      <c r="D234" s="1062"/>
      <c r="E234" s="463">
        <v>5150</v>
      </c>
      <c r="F234" s="940">
        <v>5.0000000000000001E-3</v>
      </c>
      <c r="G234" s="463">
        <v>25.75</v>
      </c>
      <c r="H234" s="206" t="s">
        <v>278</v>
      </c>
    </row>
    <row r="235" spans="2:8" ht="26.4" customHeight="1" x14ac:dyDescent="0.3">
      <c r="B235" s="1062" t="s">
        <v>109</v>
      </c>
      <c r="C235" s="1062"/>
      <c r="D235" s="1062"/>
      <c r="E235" s="463">
        <v>5150</v>
      </c>
      <c r="F235" s="940">
        <v>2.9499999999999998E-2</v>
      </c>
      <c r="G235" s="463">
        <v>151.93</v>
      </c>
      <c r="H235" s="206" t="s">
        <v>279</v>
      </c>
    </row>
    <row r="236" spans="2:8" ht="26.4" customHeight="1" x14ac:dyDescent="0.3">
      <c r="B236" s="1062" t="s">
        <v>110</v>
      </c>
      <c r="C236" s="1062"/>
      <c r="D236" s="1062"/>
      <c r="E236" s="463">
        <v>5150</v>
      </c>
      <c r="F236" s="940">
        <v>3.0000000000000001E-3</v>
      </c>
      <c r="G236" s="463">
        <v>15.45</v>
      </c>
    </row>
    <row r="237" spans="2:8" ht="26.4" customHeight="1" x14ac:dyDescent="0.3">
      <c r="B237" s="1062" t="s">
        <v>111</v>
      </c>
      <c r="C237" s="1062"/>
      <c r="D237" s="1062"/>
      <c r="E237" s="463">
        <v>231.75</v>
      </c>
      <c r="F237" s="940">
        <v>0.08</v>
      </c>
      <c r="G237" s="463">
        <v>18.54</v>
      </c>
      <c r="H237" s="206" t="s">
        <v>280</v>
      </c>
    </row>
    <row r="238" spans="2:8" ht="26.4" customHeight="1" x14ac:dyDescent="0.3">
      <c r="B238" s="1062" t="s">
        <v>112</v>
      </c>
      <c r="C238" s="1062"/>
      <c r="D238" s="1062"/>
      <c r="E238" s="463">
        <v>0</v>
      </c>
      <c r="F238" s="940">
        <v>0.2</v>
      </c>
      <c r="G238" s="463">
        <v>0</v>
      </c>
      <c r="H238" s="206" t="s">
        <v>281</v>
      </c>
    </row>
    <row r="239" spans="2:8" ht="26.4" customHeight="1" x14ac:dyDescent="0.3">
      <c r="B239" s="1062" t="s">
        <v>113</v>
      </c>
      <c r="C239" s="1062"/>
      <c r="D239" s="1062"/>
      <c r="E239" s="463">
        <v>5150</v>
      </c>
      <c r="F239" s="940">
        <v>1.6000000000000001E-4</v>
      </c>
      <c r="G239" s="463">
        <v>0.82</v>
      </c>
    </row>
    <row r="240" spans="2:8" ht="26.4" customHeight="1" x14ac:dyDescent="0.3">
      <c r="B240" s="1062" t="s">
        <v>114</v>
      </c>
      <c r="C240" s="1062"/>
      <c r="D240" s="1062"/>
      <c r="E240" s="463">
        <v>5150</v>
      </c>
      <c r="F240" s="940">
        <v>6.7999999999999996E-3</v>
      </c>
      <c r="G240" s="463">
        <v>35.020000000000003</v>
      </c>
    </row>
    <row r="241" spans="2:9" ht="26.4" customHeight="1" x14ac:dyDescent="0.3">
      <c r="B241" s="1062" t="s">
        <v>115</v>
      </c>
      <c r="C241" s="1062"/>
      <c r="D241" s="1062"/>
      <c r="E241" s="463">
        <v>5150</v>
      </c>
      <c r="F241" s="940">
        <v>0.01</v>
      </c>
      <c r="G241" s="463">
        <v>51.5</v>
      </c>
      <c r="H241" s="206" t="s">
        <v>279</v>
      </c>
    </row>
    <row r="242" spans="2:9" ht="26.4" customHeight="1" x14ac:dyDescent="0.3">
      <c r="B242" s="1062" t="s">
        <v>115</v>
      </c>
      <c r="C242" s="1062"/>
      <c r="D242" s="1062"/>
      <c r="E242" s="463">
        <v>0</v>
      </c>
      <c r="F242" s="940">
        <v>5.4999999999999997E-3</v>
      </c>
      <c r="G242" s="463">
        <v>0</v>
      </c>
      <c r="H242" s="206" t="s">
        <v>282</v>
      </c>
    </row>
    <row r="243" spans="2:9" ht="26.4" customHeight="1" x14ac:dyDescent="0.3">
      <c r="B243" s="1062" t="s">
        <v>116</v>
      </c>
      <c r="C243" s="1062"/>
      <c r="D243" s="1062"/>
      <c r="E243" s="463">
        <v>5150</v>
      </c>
      <c r="F243" s="940">
        <v>4.4999999999999997E-3</v>
      </c>
      <c r="G243" s="463">
        <v>23.18</v>
      </c>
      <c r="H243" s="206" t="s">
        <v>383</v>
      </c>
    </row>
    <row r="244" spans="2:9" ht="25.8" customHeight="1" x14ac:dyDescent="0.3">
      <c r="B244" s="208"/>
      <c r="C244" s="208"/>
      <c r="D244" s="208"/>
      <c r="E244" s="208"/>
      <c r="F244" s="208"/>
      <c r="G244" s="348">
        <v>322.19</v>
      </c>
      <c r="H244" s="219" t="s">
        <v>283</v>
      </c>
      <c r="I244" s="206" t="s">
        <v>284</v>
      </c>
    </row>
  </sheetData>
  <mergeCells count="19">
    <mergeCell ref="B243:D243"/>
    <mergeCell ref="B237:D237"/>
    <mergeCell ref="B238:D238"/>
    <mergeCell ref="B239:D239"/>
    <mergeCell ref="B240:D240"/>
    <mergeCell ref="B241:D241"/>
    <mergeCell ref="B242:D242"/>
    <mergeCell ref="B236:D236"/>
    <mergeCell ref="C8:J8"/>
    <mergeCell ref="B48:F48"/>
    <mergeCell ref="B96:G96"/>
    <mergeCell ref="B233:D233"/>
    <mergeCell ref="B234:D234"/>
    <mergeCell ref="B235:D235"/>
    <mergeCell ref="B198:D198"/>
    <mergeCell ref="B203:D203"/>
    <mergeCell ref="B208:D208"/>
    <mergeCell ref="D90:K90"/>
    <mergeCell ref="D92:L93"/>
  </mergeCells>
  <printOptions horizontalCentered="1" verticalCentered="1"/>
  <pageMargins left="0.11811023622047245" right="0.31496062992125984" top="0.55118110236220474" bottom="0.15748031496062992" header="0.31496062992125984" footer="0.31496062992125984"/>
  <pageSetup paperSize="9" scale="80" orientation="landscape" horizontalDpi="4294967293" r:id="rId1"/>
  <headerFooter>
    <oddHeader>&amp;A</oddHead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DC6E8-3FBF-48B1-AF29-1CFB811DEF58}">
  <dimension ref="A1:M128"/>
  <sheetViews>
    <sheetView workbookViewId="0">
      <selection activeCell="C10" sqref="C10:H10"/>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35.4414062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1952</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83" t="str">
        <f>'[3]Enoncé et Correction '!C23</f>
        <v xml:space="preserve">Convention Collective  Nationale des Entreprises d' Architecture  IDCC 2332 </v>
      </c>
      <c r="H8" s="1083"/>
    </row>
    <row r="9" spans="3:13" x14ac:dyDescent="0.3">
      <c r="C9" s="906" t="s">
        <v>523</v>
      </c>
      <c r="D9" s="907"/>
      <c r="E9" s="907"/>
      <c r="F9" s="907"/>
      <c r="G9" s="1079">
        <f>'EX 2 ENONCE ET CORRECTION '!E7</f>
        <v>100</v>
      </c>
      <c r="H9" s="1079"/>
    </row>
    <row r="10" spans="3:13" x14ac:dyDescent="0.3">
      <c r="C10" s="1076"/>
      <c r="D10" s="1076"/>
      <c r="E10" s="1076"/>
      <c r="F10" s="1076"/>
      <c r="G10" s="1076"/>
      <c r="H10" s="1076"/>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c r="H12" s="401"/>
      <c r="I12" s="441"/>
      <c r="J12" s="441"/>
      <c r="K12" s="441"/>
      <c r="L12" s="441"/>
      <c r="M12" s="441"/>
    </row>
    <row r="13" spans="3:13" ht="20.25" customHeight="1" x14ac:dyDescent="0.3">
      <c r="C13" s="1069" t="s">
        <v>525</v>
      </c>
      <c r="D13" s="1069"/>
      <c r="E13" s="1078"/>
      <c r="F13" s="1078"/>
      <c r="G13" s="401"/>
      <c r="H13" s="401"/>
      <c r="I13" s="441"/>
      <c r="J13" s="441"/>
      <c r="K13" s="441"/>
      <c r="L13" s="441"/>
      <c r="M13" s="441"/>
    </row>
    <row r="14" spans="3:13" ht="20.25" hidden="1" customHeight="1" x14ac:dyDescent="0.3">
      <c r="C14" s="1069"/>
      <c r="D14" s="1069"/>
      <c r="E14" s="1069"/>
      <c r="F14" s="1069"/>
      <c r="G14" s="402"/>
      <c r="H14" s="402"/>
      <c r="I14" s="441"/>
      <c r="J14" s="441"/>
      <c r="K14" s="441"/>
      <c r="L14" s="441"/>
      <c r="M14" s="441"/>
    </row>
    <row r="15" spans="3:13" ht="20.25" customHeight="1" x14ac:dyDescent="0.3">
      <c r="C15" s="1069" t="s">
        <v>50</v>
      </c>
      <c r="D15" s="1069"/>
      <c r="E15" s="1069" t="s">
        <v>170</v>
      </c>
      <c r="F15" s="1069"/>
      <c r="G15" s="402">
        <f>'EX 2 ENONCE ET CORRECTION '!F14</f>
        <v>0.01</v>
      </c>
      <c r="H15" s="402">
        <f>'EX 2 ENONCE ET CORRECTION '!G14</f>
        <v>0.02</v>
      </c>
      <c r="I15" s="441"/>
      <c r="J15" s="441"/>
      <c r="K15" s="441"/>
      <c r="L15" s="441"/>
      <c r="M15" s="441"/>
    </row>
    <row r="16" spans="3:13" ht="20.25" customHeight="1" x14ac:dyDescent="0.3">
      <c r="C16" s="1074"/>
      <c r="D16" s="1075"/>
      <c r="E16" s="1074"/>
      <c r="F16" s="1075"/>
      <c r="G16" s="397"/>
      <c r="H16" s="397"/>
      <c r="I16" s="441"/>
      <c r="J16" s="441"/>
      <c r="K16" s="441"/>
      <c r="L16" s="441"/>
      <c r="M16" s="441"/>
    </row>
    <row r="17" spans="3:13" ht="20.25" customHeight="1" x14ac:dyDescent="0.3">
      <c r="C17" s="1069" t="s">
        <v>526</v>
      </c>
      <c r="D17" s="1069"/>
      <c r="E17" s="1069" t="s">
        <v>170</v>
      </c>
      <c r="F17" s="1069"/>
      <c r="G17" s="944"/>
      <c r="H17" s="402">
        <f>'EX 2 ENONCE ET CORRECTION '!G18</f>
        <v>2.5000000000000001E-2</v>
      </c>
      <c r="I17" s="441"/>
      <c r="J17" s="441"/>
      <c r="K17" s="441"/>
      <c r="L17" s="441"/>
      <c r="M17" s="441"/>
    </row>
    <row r="18" spans="3:13" ht="20.25" customHeight="1" x14ac:dyDescent="0.3">
      <c r="C18" s="1074"/>
      <c r="D18" s="1075"/>
      <c r="E18" s="1074"/>
      <c r="F18" s="1075"/>
      <c r="G18" s="397"/>
      <c r="H18" s="397"/>
      <c r="I18" s="441"/>
      <c r="J18" s="441"/>
      <c r="K18" s="441"/>
      <c r="L18" s="441"/>
      <c r="M18" s="441"/>
    </row>
    <row r="19" spans="3:13" ht="20.25" customHeight="1" x14ac:dyDescent="0.3">
      <c r="C19" s="1069" t="s">
        <v>527</v>
      </c>
      <c r="D19" s="1069"/>
      <c r="E19" s="1069"/>
      <c r="F19" s="1069"/>
      <c r="G19" s="401"/>
      <c r="H19" s="401"/>
      <c r="I19" s="441"/>
      <c r="J19" s="441"/>
      <c r="K19" s="441"/>
      <c r="L19" s="441"/>
      <c r="M19" s="441"/>
    </row>
    <row r="20" spans="3:13" ht="20.25" customHeight="1" x14ac:dyDescent="0.3">
      <c r="C20" s="1069" t="s">
        <v>528</v>
      </c>
      <c r="D20" s="1069"/>
      <c r="E20" s="1069" t="s">
        <v>529</v>
      </c>
      <c r="F20" s="1069"/>
      <c r="G20" s="401"/>
      <c r="H20" s="401">
        <v>1.4999999999999999E-2</v>
      </c>
      <c r="I20" s="441"/>
      <c r="J20" s="441"/>
      <c r="K20" s="441"/>
      <c r="L20" s="441"/>
      <c r="M20" s="441"/>
    </row>
    <row r="21" spans="3:13" ht="20.25" hidden="1" customHeight="1" x14ac:dyDescent="0.3">
      <c r="C21" s="1069"/>
      <c r="D21" s="1069"/>
      <c r="E21" s="1069"/>
      <c r="F21" s="1069"/>
      <c r="G21" s="401"/>
      <c r="H21" s="401"/>
      <c r="I21" s="441"/>
      <c r="J21" s="441"/>
      <c r="K21" s="441"/>
      <c r="L21" s="909" t="s">
        <v>1865</v>
      </c>
      <c r="M21" s="441"/>
    </row>
    <row r="22" spans="3:13" ht="20.25" hidden="1" customHeight="1" x14ac:dyDescent="0.3">
      <c r="C22" s="1069"/>
      <c r="D22" s="1069"/>
      <c r="E22" s="1072"/>
      <c r="F22" s="1073"/>
      <c r="G22" s="401"/>
      <c r="H22" s="401"/>
      <c r="I22" s="441"/>
      <c r="J22" s="441"/>
      <c r="K22" s="441"/>
      <c r="L22" s="909"/>
      <c r="M22" s="441"/>
    </row>
    <row r="23" spans="3:13" ht="20.25" customHeight="1" x14ac:dyDescent="0.3">
      <c r="C23" s="1069" t="s">
        <v>530</v>
      </c>
      <c r="D23" s="1069"/>
      <c r="E23" s="1069" t="s">
        <v>170</v>
      </c>
      <c r="F23" s="1069"/>
      <c r="G23" s="401"/>
      <c r="H23" s="402">
        <f>'EX 2 ENONCE ET CORRECTION '!E9</f>
        <v>1.2999999999999999E-2</v>
      </c>
      <c r="I23" s="441"/>
      <c r="J23" s="441"/>
      <c r="K23" s="441"/>
      <c r="L23" s="441"/>
      <c r="M23" s="441"/>
    </row>
    <row r="24" spans="3:13" ht="20.25" customHeight="1" x14ac:dyDescent="0.3">
      <c r="C24" s="1069" t="s">
        <v>531</v>
      </c>
      <c r="D24" s="1069"/>
      <c r="E24" s="1069" t="s">
        <v>170</v>
      </c>
      <c r="F24" s="1069"/>
      <c r="G24" s="401"/>
      <c r="H24" s="402">
        <f>'EX 2 ENONCE ET CORRECTION '!E11</f>
        <v>2.9499999999999998E-2</v>
      </c>
      <c r="I24" s="441"/>
      <c r="J24" s="441"/>
      <c r="K24" s="441"/>
      <c r="L24" s="441"/>
      <c r="M24" s="441"/>
    </row>
    <row r="25" spans="3:13" ht="16.5" customHeight="1" x14ac:dyDescent="0.3">
      <c r="G25" s="484"/>
      <c r="H25" s="484"/>
      <c r="I25" s="441"/>
      <c r="J25" s="441"/>
      <c r="K25" s="441"/>
      <c r="L25" s="441"/>
      <c r="M25" s="441"/>
    </row>
    <row r="26" spans="3:13" x14ac:dyDescent="0.3">
      <c r="G26" s="484"/>
      <c r="H26" s="484"/>
      <c r="I26" s="441"/>
      <c r="J26" s="441"/>
      <c r="K26" s="441"/>
      <c r="L26" s="910"/>
      <c r="M26" s="441"/>
    </row>
    <row r="27" spans="3:13" x14ac:dyDescent="0.3">
      <c r="G27" s="484"/>
      <c r="H27" s="484"/>
      <c r="I27" s="441"/>
      <c r="J27" s="441"/>
      <c r="K27" s="441"/>
      <c r="L27" s="910"/>
      <c r="M27" s="441"/>
    </row>
    <row r="28" spans="3:13" x14ac:dyDescent="0.3">
      <c r="C28" s="903" t="s">
        <v>1866</v>
      </c>
      <c r="D28" s="911"/>
      <c r="E28" s="900" t="s">
        <v>1133</v>
      </c>
    </row>
    <row r="29" spans="3:13" x14ac:dyDescent="0.3">
      <c r="C29" s="905" t="s">
        <v>5</v>
      </c>
      <c r="D29" s="912"/>
      <c r="E29" s="99" t="s">
        <v>1134</v>
      </c>
    </row>
    <row r="30" spans="3:13" x14ac:dyDescent="0.3">
      <c r="C30" s="905" t="s">
        <v>4</v>
      </c>
      <c r="D30" s="912"/>
      <c r="E30" s="913" t="s">
        <v>1137</v>
      </c>
    </row>
    <row r="31" spans="3:13" x14ac:dyDescent="0.3">
      <c r="C31" s="905" t="s">
        <v>6</v>
      </c>
      <c r="D31" s="912"/>
      <c r="E31" s="99" t="s">
        <v>1135</v>
      </c>
    </row>
    <row r="32" spans="3:13" x14ac:dyDescent="0.3">
      <c r="C32" s="905" t="s">
        <v>1867</v>
      </c>
      <c r="D32" s="912"/>
      <c r="E32" s="99">
        <v>500</v>
      </c>
    </row>
    <row r="33" spans="3:6" x14ac:dyDescent="0.3">
      <c r="C33" s="905" t="s">
        <v>1868</v>
      </c>
      <c r="D33" s="912"/>
      <c r="E33" s="840" t="s">
        <v>1136</v>
      </c>
    </row>
    <row r="34" spans="3:6" x14ac:dyDescent="0.3">
      <c r="C34" s="905" t="s">
        <v>1869</v>
      </c>
      <c r="D34" s="912"/>
      <c r="E34" s="899" t="s">
        <v>157</v>
      </c>
    </row>
    <row r="35" spans="3:6" x14ac:dyDescent="0.3">
      <c r="C35" s="905" t="s">
        <v>1870</v>
      </c>
      <c r="D35" s="912"/>
      <c r="E35" s="899">
        <v>2</v>
      </c>
    </row>
    <row r="36" spans="3:6" x14ac:dyDescent="0.3">
      <c r="C36" s="906" t="s">
        <v>1871</v>
      </c>
      <c r="D36" s="914"/>
      <c r="E36" s="99"/>
    </row>
    <row r="37" spans="3:6" hidden="1" x14ac:dyDescent="0.3"/>
    <row r="42" spans="3:6" x14ac:dyDescent="0.3">
      <c r="E42" s="441"/>
    </row>
    <row r="43" spans="3:6" ht="24" customHeight="1" x14ac:dyDescent="0.3">
      <c r="C43" s="1070" t="s">
        <v>1768</v>
      </c>
      <c r="D43" s="1071"/>
      <c r="E43" s="900" t="str">
        <f>E28</f>
        <v xml:space="preserve">GRAVELINE </v>
      </c>
      <c r="F43" s="441"/>
    </row>
    <row r="44" spans="3:6" ht="24" customHeight="1" x14ac:dyDescent="0.3">
      <c r="C44" s="903" t="s">
        <v>1872</v>
      </c>
      <c r="D44" s="911"/>
      <c r="E44" s="915">
        <v>45292</v>
      </c>
      <c r="F44" s="916"/>
    </row>
    <row r="45" spans="3:6" ht="24" customHeight="1" x14ac:dyDescent="0.3">
      <c r="C45" s="905" t="s">
        <v>1873</v>
      </c>
      <c r="D45" s="912"/>
      <c r="E45" s="915">
        <v>45322</v>
      </c>
      <c r="F45" s="916"/>
    </row>
    <row r="46" spans="3:6" ht="24" customHeight="1" x14ac:dyDescent="0.3">
      <c r="C46" s="905" t="s">
        <v>1874</v>
      </c>
      <c r="D46" s="912"/>
      <c r="E46" s="915">
        <v>45322</v>
      </c>
      <c r="F46" s="916"/>
    </row>
    <row r="47" spans="3:6" ht="24" customHeight="1" x14ac:dyDescent="0.3">
      <c r="C47" s="905" t="s">
        <v>172</v>
      </c>
      <c r="D47" s="912"/>
      <c r="E47" s="917">
        <f>+'EX 2 ENONCE ET CORRECTION '!E20</f>
        <v>5000</v>
      </c>
      <c r="F47" s="720"/>
    </row>
    <row r="48" spans="3:6" ht="24" customHeight="1" x14ac:dyDescent="0.3">
      <c r="C48" s="905" t="s">
        <v>718</v>
      </c>
      <c r="D48" s="912"/>
      <c r="E48" s="918">
        <v>151.66999999999999</v>
      </c>
      <c r="F48" s="720"/>
    </row>
    <row r="49" spans="2:6" ht="24" customHeight="1" x14ac:dyDescent="0.3">
      <c r="C49" s="905" t="s">
        <v>1875</v>
      </c>
      <c r="D49" s="912"/>
      <c r="E49" s="918">
        <v>11.65</v>
      </c>
      <c r="F49" s="720"/>
    </row>
    <row r="50" spans="2:6" ht="24" customHeight="1" x14ac:dyDescent="0.3">
      <c r="C50" s="905" t="s">
        <v>1876</v>
      </c>
      <c r="D50" s="912"/>
      <c r="E50" s="918">
        <v>3864</v>
      </c>
      <c r="F50" s="720"/>
    </row>
    <row r="51" spans="2:6" ht="19.5" customHeight="1" x14ac:dyDescent="0.3">
      <c r="C51" s="905" t="s">
        <v>1877</v>
      </c>
      <c r="D51" s="912"/>
      <c r="E51" s="918"/>
      <c r="F51" s="720"/>
    </row>
    <row r="52" spans="2:6" ht="19.5" customHeight="1" x14ac:dyDescent="0.3">
      <c r="C52" s="905" t="s">
        <v>14</v>
      </c>
      <c r="D52" s="912"/>
      <c r="E52" s="918">
        <v>151.66999999999999</v>
      </c>
      <c r="F52" s="919"/>
    </row>
    <row r="53" spans="2:6" ht="19.5" customHeight="1" x14ac:dyDescent="0.3">
      <c r="C53" s="905" t="s">
        <v>879</v>
      </c>
      <c r="D53" s="912"/>
      <c r="E53" s="918">
        <v>22</v>
      </c>
      <c r="F53" s="919"/>
    </row>
    <row r="54" spans="2:6" ht="19.5" customHeight="1" x14ac:dyDescent="0.3">
      <c r="C54" s="905" t="s">
        <v>202</v>
      </c>
      <c r="D54" s="912"/>
      <c r="E54" s="918">
        <v>6</v>
      </c>
      <c r="F54" s="920"/>
    </row>
    <row r="55" spans="2:6" ht="19.5" customHeight="1" x14ac:dyDescent="0.3">
      <c r="C55" s="905" t="s">
        <v>1878</v>
      </c>
      <c r="D55" s="912"/>
      <c r="E55" s="918">
        <v>6</v>
      </c>
      <c r="F55" s="920"/>
    </row>
    <row r="56" spans="2:6" ht="19.5" customHeight="1" x14ac:dyDescent="0.3">
      <c r="C56" s="905" t="s">
        <v>297</v>
      </c>
      <c r="D56" s="912"/>
      <c r="E56" s="918">
        <f>'EX 2 ENONCE ET CORRECTION '!E22</f>
        <v>43.2</v>
      </c>
      <c r="F56" s="920"/>
    </row>
    <row r="57" spans="2:6" ht="19.5" customHeight="1" x14ac:dyDescent="0.3">
      <c r="C57" s="906" t="s">
        <v>1879</v>
      </c>
      <c r="D57" s="914"/>
      <c r="E57" s="921"/>
      <c r="F57" s="920"/>
    </row>
    <row r="58" spans="2:6" ht="19.5" hidden="1" customHeight="1" x14ac:dyDescent="0.3">
      <c r="B58" s="902" t="s">
        <v>1880</v>
      </c>
      <c r="E58" s="922">
        <v>211</v>
      </c>
    </row>
    <row r="59" spans="2:6" ht="24" hidden="1" customHeight="1" x14ac:dyDescent="0.3"/>
    <row r="60" spans="2:6" ht="24" hidden="1" customHeight="1" x14ac:dyDescent="0.3">
      <c r="C60" s="97" t="s">
        <v>1881</v>
      </c>
    </row>
    <row r="61" spans="2:6" ht="24" hidden="1" customHeight="1" x14ac:dyDescent="0.3"/>
    <row r="62" spans="2:6" ht="24" hidden="1" customHeight="1" x14ac:dyDescent="0.3">
      <c r="D62" s="97" t="s">
        <v>1882</v>
      </c>
    </row>
    <row r="63" spans="2:6" ht="24" hidden="1" customHeight="1" x14ac:dyDescent="0.3"/>
    <row r="64" spans="2:6" ht="24" hidden="1" customHeight="1" x14ac:dyDescent="0.3">
      <c r="D64" s="97" t="s">
        <v>1883</v>
      </c>
    </row>
    <row r="65" spans="3:4" ht="24" hidden="1" customHeight="1" x14ac:dyDescent="0.3"/>
    <row r="66" spans="3:4" ht="24" hidden="1" customHeight="1" x14ac:dyDescent="0.3">
      <c r="C66" s="97" t="s">
        <v>1884</v>
      </c>
    </row>
    <row r="67" spans="3:4" ht="24" hidden="1" customHeight="1" x14ac:dyDescent="0.3"/>
    <row r="68" spans="3:4" ht="24" hidden="1" customHeight="1" x14ac:dyDescent="0.3">
      <c r="D68" s="97" t="s">
        <v>1885</v>
      </c>
    </row>
    <row r="69" spans="3:4" ht="24" hidden="1" customHeight="1" x14ac:dyDescent="0.3">
      <c r="D69" s="97" t="s">
        <v>1886</v>
      </c>
    </row>
    <row r="70" spans="3:4" ht="24" hidden="1" customHeight="1" x14ac:dyDescent="0.3">
      <c r="D70" s="97" t="s">
        <v>1887</v>
      </c>
    </row>
    <row r="71" spans="3:4" ht="24" hidden="1" customHeight="1" x14ac:dyDescent="0.3">
      <c r="D71" s="97" t="s">
        <v>1888</v>
      </c>
    </row>
    <row r="72" spans="3:4" ht="24" hidden="1" customHeight="1" x14ac:dyDescent="0.3">
      <c r="D72" s="97" t="s">
        <v>1889</v>
      </c>
    </row>
    <row r="73" spans="3:4" ht="24" hidden="1" customHeight="1" x14ac:dyDescent="0.3"/>
    <row r="74" spans="3:4" ht="24" hidden="1" customHeight="1" x14ac:dyDescent="0.3">
      <c r="C74" s="97" t="s">
        <v>1890</v>
      </c>
    </row>
    <row r="75" spans="3:4" ht="24" hidden="1" customHeight="1" x14ac:dyDescent="0.3">
      <c r="C75" s="97" t="s">
        <v>1891</v>
      </c>
    </row>
    <row r="76" spans="3:4" ht="24" hidden="1" customHeight="1" x14ac:dyDescent="0.3"/>
    <row r="77" spans="3:4" ht="24" hidden="1" customHeight="1" x14ac:dyDescent="0.3">
      <c r="D77" s="97" t="s">
        <v>1892</v>
      </c>
    </row>
    <row r="78" spans="3:4" ht="24" hidden="1" customHeight="1" x14ac:dyDescent="0.3"/>
    <row r="79" spans="3:4" ht="24" hidden="1" customHeight="1" x14ac:dyDescent="0.3">
      <c r="C79" s="97" t="s">
        <v>1893</v>
      </c>
    </row>
    <row r="80" spans="3:4" ht="24" hidden="1" customHeight="1" x14ac:dyDescent="0.3"/>
    <row r="81" spans="1:11" ht="24" hidden="1" customHeight="1" x14ac:dyDescent="0.3">
      <c r="E81" s="840" t="s">
        <v>83</v>
      </c>
      <c r="F81" s="840" t="s">
        <v>1894</v>
      </c>
      <c r="G81" s="840" t="s">
        <v>105</v>
      </c>
      <c r="H81" s="840" t="s">
        <v>1895</v>
      </c>
      <c r="I81" s="840" t="s">
        <v>1896</v>
      </c>
    </row>
    <row r="82" spans="1:11" ht="24" hidden="1" customHeight="1" x14ac:dyDescent="0.3">
      <c r="B82" s="840" t="s">
        <v>1897</v>
      </c>
      <c r="C82" s="1066" t="s">
        <v>72</v>
      </c>
      <c r="D82" s="1066"/>
      <c r="E82" s="923"/>
      <c r="F82" s="924">
        <v>6.8000000000000005E-2</v>
      </c>
      <c r="G82" s="923"/>
      <c r="H82" s="923"/>
      <c r="I82" s="923"/>
      <c r="J82" s="925"/>
      <c r="K82" s="925"/>
    </row>
    <row r="83" spans="1:11" ht="24" hidden="1" customHeight="1" x14ac:dyDescent="0.3">
      <c r="B83" s="840" t="s">
        <v>1898</v>
      </c>
      <c r="C83" s="1066" t="s">
        <v>73</v>
      </c>
      <c r="D83" s="1066"/>
      <c r="E83" s="923"/>
      <c r="F83" s="924">
        <v>6.8000000000000005E-2</v>
      </c>
      <c r="G83" s="923"/>
      <c r="H83" s="923"/>
      <c r="I83" s="923"/>
      <c r="J83" s="925"/>
      <c r="K83" s="925"/>
    </row>
    <row r="84" spans="1:11" ht="24" hidden="1" customHeight="1" x14ac:dyDescent="0.3">
      <c r="B84" s="840" t="s">
        <v>1899</v>
      </c>
      <c r="C84" s="1066" t="s">
        <v>74</v>
      </c>
      <c r="D84" s="1066"/>
      <c r="E84" s="923"/>
      <c r="F84" s="924">
        <v>2.9000000000000001E-2</v>
      </c>
      <c r="G84" s="923"/>
      <c r="H84" s="923"/>
      <c r="I84" s="923"/>
      <c r="J84" s="925"/>
      <c r="K84" s="925"/>
    </row>
    <row r="85" spans="1:11" ht="24" hidden="1" customHeight="1" x14ac:dyDescent="0.3">
      <c r="A85" s="1067"/>
      <c r="B85" s="1067"/>
      <c r="E85" s="923"/>
      <c r="F85" s="923"/>
      <c r="G85" s="923"/>
      <c r="H85" s="923"/>
      <c r="I85" s="926"/>
      <c r="J85" s="925"/>
      <c r="K85" s="925"/>
    </row>
    <row r="86" spans="1:11" ht="24" hidden="1" customHeight="1" x14ac:dyDescent="0.3">
      <c r="B86" s="840" t="s">
        <v>1889</v>
      </c>
      <c r="C86" s="1066" t="s">
        <v>76</v>
      </c>
      <c r="D86" s="1066"/>
      <c r="E86" s="923"/>
      <c r="F86" s="927"/>
      <c r="G86" s="928"/>
      <c r="H86" s="929"/>
      <c r="I86" s="926"/>
      <c r="J86" s="925"/>
      <c r="K86" s="925"/>
    </row>
    <row r="87" spans="1:11" ht="24" hidden="1" customHeight="1" x14ac:dyDescent="0.3">
      <c r="B87" s="442"/>
      <c r="C87" s="930"/>
      <c r="D87" s="930"/>
      <c r="E87" s="931"/>
      <c r="F87" s="932"/>
      <c r="G87" s="933"/>
      <c r="H87" s="934"/>
      <c r="I87" s="935"/>
      <c r="J87" s="925"/>
      <c r="K87" s="925"/>
    </row>
    <row r="88" spans="1:11" ht="24" hidden="1" customHeight="1" x14ac:dyDescent="0.3">
      <c r="C88" s="97" t="s">
        <v>1900</v>
      </c>
    </row>
    <row r="89" spans="1:11" ht="24" hidden="1" customHeight="1" x14ac:dyDescent="0.3"/>
    <row r="90" spans="1:11" ht="24" hidden="1" customHeight="1" x14ac:dyDescent="0.3">
      <c r="D90" s="97" t="s">
        <v>1901</v>
      </c>
    </row>
    <row r="91" spans="1:11" ht="24" hidden="1" customHeight="1" x14ac:dyDescent="0.3"/>
    <row r="92" spans="1:11" ht="24" hidden="1" customHeight="1" x14ac:dyDescent="0.3">
      <c r="B92" s="97" t="s">
        <v>1902</v>
      </c>
    </row>
    <row r="93" spans="1:11" ht="24" hidden="1" customHeight="1" x14ac:dyDescent="0.3"/>
    <row r="94" spans="1:11" ht="24" hidden="1" customHeight="1" x14ac:dyDescent="0.3">
      <c r="C94" s="97" t="s">
        <v>1903</v>
      </c>
    </row>
    <row r="95" spans="1:11" ht="24" hidden="1" customHeight="1" x14ac:dyDescent="0.3"/>
    <row r="96" spans="1:11" ht="24" hidden="1" customHeight="1" x14ac:dyDescent="0.3">
      <c r="D96" s="97" t="s">
        <v>1904</v>
      </c>
    </row>
    <row r="97" spans="2:4" ht="24" hidden="1" customHeight="1" x14ac:dyDescent="0.3">
      <c r="D97" s="97" t="s">
        <v>1882</v>
      </c>
    </row>
    <row r="98" spans="2:4" ht="24" hidden="1" customHeight="1" x14ac:dyDescent="0.3">
      <c r="D98" s="97" t="s">
        <v>1905</v>
      </c>
    </row>
    <row r="99" spans="2:4" ht="24" hidden="1" customHeight="1" x14ac:dyDescent="0.3">
      <c r="D99" s="97" t="s">
        <v>1906</v>
      </c>
    </row>
    <row r="100" spans="2:4" ht="24" hidden="1" customHeight="1" x14ac:dyDescent="0.3">
      <c r="D100" s="97" t="s">
        <v>1907</v>
      </c>
    </row>
    <row r="101" spans="2:4" ht="24" hidden="1" customHeight="1" x14ac:dyDescent="0.3"/>
    <row r="102" spans="2:4" ht="24" hidden="1" customHeight="1" x14ac:dyDescent="0.3">
      <c r="C102" s="97" t="s">
        <v>1908</v>
      </c>
    </row>
    <row r="103" spans="2:4" ht="24" hidden="1" customHeight="1" x14ac:dyDescent="0.3"/>
    <row r="104" spans="2:4" ht="24" hidden="1" customHeight="1" x14ac:dyDescent="0.3">
      <c r="B104" s="902" t="s">
        <v>1909</v>
      </c>
      <c r="C104" s="902"/>
    </row>
    <row r="105" spans="2:4" ht="24" hidden="1" customHeight="1" x14ac:dyDescent="0.3"/>
    <row r="106" spans="2:4" ht="24" hidden="1" customHeight="1" x14ac:dyDescent="0.3">
      <c r="C106" s="936" t="s">
        <v>1910</v>
      </c>
    </row>
    <row r="107" spans="2:4" ht="24" hidden="1" customHeight="1" x14ac:dyDescent="0.3"/>
    <row r="108" spans="2:4" ht="24" hidden="1" customHeight="1" x14ac:dyDescent="0.3">
      <c r="C108" s="97" t="s">
        <v>1911</v>
      </c>
    </row>
    <row r="109" spans="2:4" ht="24" hidden="1" customHeight="1" x14ac:dyDescent="0.3">
      <c r="C109" s="97" t="s">
        <v>1912</v>
      </c>
    </row>
    <row r="110" spans="2:4" ht="24" hidden="1" customHeight="1" x14ac:dyDescent="0.3">
      <c r="C110" s="97" t="s">
        <v>1913</v>
      </c>
    </row>
    <row r="111" spans="2:4" ht="24" hidden="1" customHeight="1" x14ac:dyDescent="0.3">
      <c r="C111" s="97" t="s">
        <v>1914</v>
      </c>
    </row>
    <row r="112" spans="2:4" ht="24" hidden="1" customHeight="1" x14ac:dyDescent="0.3">
      <c r="C112" s="97" t="s">
        <v>1915</v>
      </c>
    </row>
    <row r="113" spans="2:6" ht="24" hidden="1" customHeight="1" x14ac:dyDescent="0.3"/>
    <row r="114" spans="2:6" ht="24" hidden="1" customHeight="1" x14ac:dyDescent="0.3"/>
    <row r="115" spans="2:6" ht="24" hidden="1" customHeight="1" x14ac:dyDescent="0.3">
      <c r="B115" s="902" t="s">
        <v>1916</v>
      </c>
    </row>
    <row r="116" spans="2:6" ht="24" hidden="1" customHeight="1" x14ac:dyDescent="0.3"/>
    <row r="117" spans="2:6" ht="24" hidden="1" customHeight="1" x14ac:dyDescent="0.3">
      <c r="C117" s="97" t="s">
        <v>1917</v>
      </c>
    </row>
    <row r="118" spans="2:6" ht="24" hidden="1" customHeight="1" x14ac:dyDescent="0.3">
      <c r="D118" s="97" t="s">
        <v>1918</v>
      </c>
      <c r="E118" s="937">
        <v>2332</v>
      </c>
    </row>
    <row r="119" spans="2:6" ht="24" hidden="1" customHeight="1" x14ac:dyDescent="0.3">
      <c r="D119" s="97" t="s">
        <v>1919</v>
      </c>
      <c r="E119" s="937">
        <v>3062</v>
      </c>
    </row>
    <row r="120" spans="2:6" ht="24" hidden="1" customHeight="1" x14ac:dyDescent="0.3"/>
    <row r="121" spans="2:6" ht="24" hidden="1" customHeight="1" x14ac:dyDescent="0.3">
      <c r="C121" s="97" t="s">
        <v>1920</v>
      </c>
      <c r="D121" s="97">
        <v>8.3000000000000007</v>
      </c>
    </row>
    <row r="122" spans="2:6" ht="24" hidden="1" customHeight="1" x14ac:dyDescent="0.3">
      <c r="D122" s="97" t="s">
        <v>1921</v>
      </c>
    </row>
    <row r="123" spans="2:6" ht="24" hidden="1" customHeight="1" x14ac:dyDescent="0.3">
      <c r="D123" s="97" t="s">
        <v>1922</v>
      </c>
      <c r="E123" s="937">
        <f>E32</f>
        <v>500</v>
      </c>
      <c r="F123" s="97">
        <f>E123*D121</f>
        <v>4150</v>
      </c>
    </row>
    <row r="124" spans="2:6" ht="24" hidden="1" customHeight="1" x14ac:dyDescent="0.3">
      <c r="D124" s="97" t="s">
        <v>1923</v>
      </c>
      <c r="E124" s="937" t="e">
        <f>#REF!</f>
        <v>#REF!</v>
      </c>
      <c r="F124" s="97" t="e">
        <f>D121*E124</f>
        <v>#REF!</v>
      </c>
    </row>
    <row r="125" spans="2:6" ht="24" hidden="1" customHeight="1" x14ac:dyDescent="0.3"/>
    <row r="126" spans="2:6" ht="24" hidden="1" customHeight="1" x14ac:dyDescent="0.3">
      <c r="E126" s="97" t="s">
        <v>1924</v>
      </c>
    </row>
    <row r="127" spans="2:6" ht="24" hidden="1" customHeight="1" x14ac:dyDescent="0.3"/>
    <row r="128" spans="2:6" ht="15.75" hidden="1" customHeight="1" x14ac:dyDescent="0.3"/>
  </sheetData>
  <mergeCells count="41">
    <mergeCell ref="G9:H9"/>
    <mergeCell ref="G4:H4"/>
    <mergeCell ref="G5:H5"/>
    <mergeCell ref="G6:H6"/>
    <mergeCell ref="G7:H7"/>
    <mergeCell ref="G8:H8"/>
    <mergeCell ref="C10:H10"/>
    <mergeCell ref="E11:F11"/>
    <mergeCell ref="C12:D12"/>
    <mergeCell ref="E12:F12"/>
    <mergeCell ref="C13:D13"/>
    <mergeCell ref="E13:F13"/>
    <mergeCell ref="C14:D14"/>
    <mergeCell ref="E14:F14"/>
    <mergeCell ref="C15:D15"/>
    <mergeCell ref="E15:F15"/>
    <mergeCell ref="C16:D16"/>
    <mergeCell ref="E16:F16"/>
    <mergeCell ref="E22:F22"/>
    <mergeCell ref="C17:D17"/>
    <mergeCell ref="E17:F17"/>
    <mergeCell ref="C18:D18"/>
    <mergeCell ref="E18:F18"/>
    <mergeCell ref="C19:D19"/>
    <mergeCell ref="E19:F19"/>
    <mergeCell ref="C83:D83"/>
    <mergeCell ref="C84:D84"/>
    <mergeCell ref="A85:B85"/>
    <mergeCell ref="C86:D86"/>
    <mergeCell ref="C2:H2"/>
    <mergeCell ref="C23:D23"/>
    <mergeCell ref="E23:F23"/>
    <mergeCell ref="C24:D24"/>
    <mergeCell ref="E24:F24"/>
    <mergeCell ref="C43:D43"/>
    <mergeCell ref="C82:D82"/>
    <mergeCell ref="C20:D20"/>
    <mergeCell ref="E20:F20"/>
    <mergeCell ref="C21:D21"/>
    <mergeCell ref="E21:F21"/>
    <mergeCell ref="C22:D22"/>
  </mergeCells>
  <pageMargins left="0.70866141732283472" right="0.70866141732283472" top="0.55118110236220474" bottom="0.55118110236220474" header="0.31496062992125984" footer="0.31496062992125984"/>
  <pageSetup paperSize="9" scale="80" orientation="landscape" horizontalDpi="4294967293" verticalDpi="0"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D7BBF-1587-46F9-9A1F-606F288DF52B}">
  <dimension ref="A1:R220"/>
  <sheetViews>
    <sheetView topLeftCell="A2" workbookViewId="0">
      <selection activeCell="A12" sqref="A12:J12"/>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 min="13" max="13" width="7.5546875" customWidth="1"/>
    <col min="14" max="14" width="9.33203125" customWidth="1"/>
  </cols>
  <sheetData>
    <row r="1" spans="1:10" s="1" customFormat="1" ht="15.75" customHeight="1" x14ac:dyDescent="0.3">
      <c r="A1" s="1224" t="s">
        <v>0</v>
      </c>
      <c r="B1" s="1224"/>
      <c r="C1" s="1224"/>
      <c r="D1" s="1224"/>
      <c r="E1" s="1224"/>
      <c r="F1" s="1224"/>
      <c r="G1" s="1224"/>
      <c r="H1" s="1224"/>
      <c r="I1" s="1224"/>
      <c r="J1" s="1224"/>
    </row>
    <row r="2" spans="1:10" s="1" customFormat="1" ht="15.75" customHeight="1" x14ac:dyDescent="0.3">
      <c r="A2" s="1225" t="s">
        <v>1</v>
      </c>
      <c r="B2" s="1226"/>
      <c r="C2" s="1226"/>
      <c r="D2" s="1227"/>
      <c r="E2" s="2"/>
      <c r="F2" s="1228" t="s">
        <v>2</v>
      </c>
      <c r="G2" s="1229"/>
      <c r="H2" s="1229"/>
      <c r="I2" s="1229"/>
      <c r="J2" s="1230"/>
    </row>
    <row r="3" spans="1:10" s="1" customFormat="1" ht="15.75" customHeight="1" x14ac:dyDescent="0.25">
      <c r="A3" s="3" t="s">
        <v>3</v>
      </c>
      <c r="B3" s="1087" t="s">
        <v>344</v>
      </c>
      <c r="C3" s="1088"/>
      <c r="D3" s="1089"/>
      <c r="E3" s="4"/>
      <c r="F3" s="5" t="s">
        <v>3</v>
      </c>
      <c r="G3" s="1231" t="s">
        <v>1133</v>
      </c>
      <c r="H3" s="1231"/>
      <c r="I3" s="1231"/>
      <c r="J3" s="1231"/>
    </row>
    <row r="4" spans="1:10" s="1" customFormat="1" ht="15.75" customHeight="1" x14ac:dyDescent="0.25">
      <c r="A4" s="3" t="s">
        <v>4</v>
      </c>
      <c r="B4" s="1087" t="s">
        <v>346</v>
      </c>
      <c r="C4" s="1088"/>
      <c r="D4" s="1089"/>
      <c r="E4" s="4"/>
      <c r="F4" s="5" t="s">
        <v>5</v>
      </c>
      <c r="G4" s="1231" t="s">
        <v>1134</v>
      </c>
      <c r="H4" s="1231"/>
      <c r="I4" s="1231"/>
      <c r="J4" s="1231"/>
    </row>
    <row r="5" spans="1:10" s="1" customFormat="1" ht="15.75" customHeight="1" x14ac:dyDescent="0.25">
      <c r="A5" s="3"/>
      <c r="B5" s="1090"/>
      <c r="C5" s="1091"/>
      <c r="D5" s="1092"/>
      <c r="E5" s="4"/>
      <c r="F5" s="5" t="s">
        <v>6</v>
      </c>
      <c r="G5" s="1231" t="s">
        <v>1135</v>
      </c>
      <c r="H5" s="1231"/>
      <c r="I5" s="1231"/>
      <c r="J5" s="1231"/>
    </row>
    <row r="6" spans="1:10" s="1" customFormat="1" ht="15.75" customHeight="1" x14ac:dyDescent="0.25">
      <c r="A6" s="3" t="s">
        <v>7</v>
      </c>
      <c r="B6" s="1084">
        <v>34464426500029</v>
      </c>
      <c r="C6" s="1085"/>
      <c r="D6" s="1086"/>
      <c r="E6" s="6"/>
      <c r="F6" s="5" t="s">
        <v>8</v>
      </c>
      <c r="G6" s="1231">
        <v>500</v>
      </c>
      <c r="H6" s="1231"/>
      <c r="I6" s="1231"/>
      <c r="J6" s="1231"/>
    </row>
    <row r="7" spans="1:10" s="1" customFormat="1" ht="15.75" customHeight="1" x14ac:dyDescent="0.25">
      <c r="A7" s="3" t="s">
        <v>9</v>
      </c>
      <c r="B7" s="1090" t="s">
        <v>349</v>
      </c>
      <c r="C7" s="1091"/>
      <c r="D7" s="1092"/>
      <c r="E7" s="4"/>
      <c r="F7" s="5" t="s">
        <v>10</v>
      </c>
      <c r="G7" s="1235" t="s">
        <v>1136</v>
      </c>
      <c r="H7" s="1235"/>
      <c r="I7" s="1235"/>
      <c r="J7" s="1235"/>
    </row>
    <row r="8" spans="1:10" s="1" customFormat="1" ht="15.75" customHeight="1" x14ac:dyDescent="0.25">
      <c r="A8" s="3" t="s">
        <v>11</v>
      </c>
      <c r="B8" s="1084"/>
      <c r="C8" s="1085"/>
      <c r="D8" s="1086"/>
      <c r="E8" s="6"/>
      <c r="F8" s="7" t="s">
        <v>4</v>
      </c>
      <c r="G8" s="1231" t="s">
        <v>1137</v>
      </c>
      <c r="H8" s="1231"/>
      <c r="I8" s="1231"/>
      <c r="J8" s="1231"/>
    </row>
    <row r="9" spans="1:10" s="1" customFormat="1" ht="15.75" customHeight="1" x14ac:dyDescent="0.25">
      <c r="A9" s="3" t="s">
        <v>12</v>
      </c>
      <c r="B9" s="8">
        <f>'EX 2 MASQUE DE SAISIE '!G9</f>
        <v>100</v>
      </c>
      <c r="C9" s="1107"/>
      <c r="D9" s="1092"/>
      <c r="E9" s="4"/>
      <c r="F9" s="1108" t="s">
        <v>13</v>
      </c>
      <c r="G9" s="1109"/>
      <c r="H9" s="9"/>
      <c r="I9" s="10">
        <v>2</v>
      </c>
      <c r="J9" s="10" t="s">
        <v>157</v>
      </c>
    </row>
    <row r="10" spans="1:10" s="1" customFormat="1" ht="15.75" customHeight="1" x14ac:dyDescent="0.25">
      <c r="A10" s="11" t="s">
        <v>14</v>
      </c>
      <c r="B10" s="12">
        <f>'EX 2 MASQUE DE SAISIE '!E52</f>
        <v>151.66999999999999</v>
      </c>
      <c r="C10" s="10" t="s">
        <v>15</v>
      </c>
      <c r="D10" s="13">
        <f>'EX 2 MASQUE DE SAISIE '!E52</f>
        <v>151.66999999999999</v>
      </c>
      <c r="E10" s="4"/>
      <c r="F10" s="1090" t="s">
        <v>122</v>
      </c>
      <c r="G10" s="1092"/>
      <c r="H10" s="938">
        <f>'EX 2 MASQUE DE SAISIE '!E44</f>
        <v>45292</v>
      </c>
      <c r="I10" s="15" t="s">
        <v>123</v>
      </c>
      <c r="J10" s="938">
        <f>'EX 2 MASQUE DE SAISIE '!E45</f>
        <v>45322</v>
      </c>
    </row>
    <row r="11" spans="1:10" s="1" customFormat="1" ht="33.75" customHeight="1" x14ac:dyDescent="0.25">
      <c r="A11" s="16"/>
      <c r="B11" s="1232" t="s">
        <v>178</v>
      </c>
      <c r="C11" s="1233"/>
      <c r="D11" s="1234"/>
      <c r="E11" s="17"/>
      <c r="F11" s="16" t="s">
        <v>18</v>
      </c>
      <c r="G11" s="939">
        <f>'EX 2 MASQUE DE SAISIE '!E46</f>
        <v>45322</v>
      </c>
      <c r="H11" s="19"/>
      <c r="I11" s="19"/>
      <c r="J11" s="20"/>
    </row>
    <row r="12" spans="1:10" s="1" customFormat="1" ht="10.5" customHeight="1" x14ac:dyDescent="0.25">
      <c r="A12" s="1236"/>
      <c r="B12" s="1237"/>
      <c r="C12" s="1237"/>
      <c r="D12" s="1237"/>
      <c r="E12" s="1237"/>
      <c r="F12" s="1237"/>
      <c r="G12" s="1237"/>
      <c r="H12" s="1237"/>
      <c r="I12" s="1237"/>
      <c r="J12" s="1237"/>
    </row>
    <row r="13" spans="1:10" s="1" customFormat="1" ht="22.5" customHeight="1" x14ac:dyDescent="0.25">
      <c r="A13" s="1104" t="s">
        <v>19</v>
      </c>
      <c r="B13" s="1105"/>
      <c r="C13" s="1105"/>
      <c r="D13" s="1105"/>
      <c r="E13" s="1105"/>
      <c r="F13" s="1106"/>
      <c r="G13" s="12">
        <f>'EX 2 MASQUE DE SAISIE '!E48</f>
        <v>151.66999999999999</v>
      </c>
      <c r="H13" s="16" t="s">
        <v>20</v>
      </c>
      <c r="I13" s="21">
        <f>J13/G13</f>
        <v>32.966308432781702</v>
      </c>
      <c r="J13" s="22">
        <f>'EX 2 MASQUE DE SAISIE '!E47</f>
        <v>5000</v>
      </c>
    </row>
    <row r="14" spans="1:10" s="1" customFormat="1" ht="49.5" hidden="1" customHeight="1" x14ac:dyDescent="0.25">
      <c r="A14" s="1104" t="s">
        <v>21</v>
      </c>
      <c r="B14" s="1105"/>
      <c r="C14" s="1105"/>
      <c r="D14" s="1105"/>
      <c r="E14" s="1105"/>
      <c r="F14" s="1106"/>
      <c r="G14" s="16"/>
      <c r="H14" s="16"/>
      <c r="I14" s="21"/>
      <c r="J14" s="22"/>
    </row>
    <row r="15" spans="1:10" s="1" customFormat="1" ht="22.5" customHeight="1" x14ac:dyDescent="0.25">
      <c r="A15" s="1104" t="s">
        <v>22</v>
      </c>
      <c r="B15" s="1105"/>
      <c r="C15" s="1105"/>
      <c r="D15" s="1105"/>
      <c r="E15" s="1105"/>
      <c r="F15" s="1106"/>
      <c r="G15" s="23"/>
      <c r="H15" s="24"/>
      <c r="I15" s="21"/>
      <c r="J15" s="22">
        <f>J13*3%</f>
        <v>150</v>
      </c>
    </row>
    <row r="16" spans="1:10" s="1" customFormat="1" ht="49.5" hidden="1" customHeight="1" x14ac:dyDescent="0.25">
      <c r="A16" s="1104" t="s">
        <v>23</v>
      </c>
      <c r="B16" s="1105"/>
      <c r="C16" s="1105"/>
      <c r="D16" s="1105"/>
      <c r="E16" s="1105"/>
      <c r="F16" s="1106"/>
      <c r="G16" s="23"/>
      <c r="H16" s="24"/>
      <c r="I16" s="21"/>
      <c r="J16" s="22"/>
    </row>
    <row r="17" spans="1:10" s="1" customFormat="1" ht="49.5" hidden="1" customHeight="1" x14ac:dyDescent="0.25">
      <c r="A17" s="1104" t="s">
        <v>24</v>
      </c>
      <c r="B17" s="1105"/>
      <c r="C17" s="1105"/>
      <c r="D17" s="1105"/>
      <c r="E17" s="1105"/>
      <c r="F17" s="1106"/>
      <c r="G17" s="23"/>
      <c r="H17" s="24" t="s">
        <v>20</v>
      </c>
      <c r="I17" s="21"/>
      <c r="J17" s="22"/>
    </row>
    <row r="18" spans="1:10" s="1" customFormat="1" ht="49.5" hidden="1" customHeight="1" x14ac:dyDescent="0.25">
      <c r="A18" s="1104" t="s">
        <v>25</v>
      </c>
      <c r="B18" s="1105"/>
      <c r="C18" s="1105"/>
      <c r="D18" s="1105"/>
      <c r="E18" s="1105"/>
      <c r="F18" s="1106"/>
      <c r="G18" s="23"/>
      <c r="H18" s="24" t="s">
        <v>20</v>
      </c>
      <c r="I18" s="21"/>
      <c r="J18" s="22">
        <f t="shared" ref="J18:J21" si="0">ROUND(G18*I18,2)</f>
        <v>0</v>
      </c>
    </row>
    <row r="19" spans="1:10" s="1" customFormat="1" ht="49.5" hidden="1" customHeight="1" x14ac:dyDescent="0.25">
      <c r="A19" s="1104" t="s">
        <v>26</v>
      </c>
      <c r="B19" s="1105"/>
      <c r="C19" s="1105"/>
      <c r="D19" s="1105"/>
      <c r="E19" s="1105"/>
      <c r="F19" s="1106"/>
      <c r="H19" s="24" t="s">
        <v>20</v>
      </c>
      <c r="I19" s="21"/>
      <c r="J19" s="22">
        <f>ROUND(G21*I19,2)</f>
        <v>0</v>
      </c>
    </row>
    <row r="20" spans="1:10" s="1" customFormat="1" ht="49.5" hidden="1" customHeight="1" x14ac:dyDescent="0.25">
      <c r="A20" s="1104" t="s">
        <v>27</v>
      </c>
      <c r="B20" s="1105"/>
      <c r="C20" s="1105"/>
      <c r="D20" s="1105"/>
      <c r="E20" s="1105"/>
      <c r="F20" s="1106"/>
      <c r="G20" s="23"/>
      <c r="H20" s="24" t="s">
        <v>20</v>
      </c>
      <c r="I20" s="21"/>
      <c r="J20" s="22">
        <f t="shared" si="0"/>
        <v>0</v>
      </c>
    </row>
    <row r="21" spans="1:10" s="1" customFormat="1" ht="21" hidden="1" customHeight="1" x14ac:dyDescent="0.25">
      <c r="A21" s="1104" t="s">
        <v>125</v>
      </c>
      <c r="B21" s="1105"/>
      <c r="C21" s="1105"/>
      <c r="D21" s="1105"/>
      <c r="E21" s="1105"/>
      <c r="F21" s="1106"/>
      <c r="G21" s="25">
        <f>'[4]Masque de Saisie'!E47</f>
        <v>0</v>
      </c>
      <c r="H21" s="24" t="s">
        <v>20</v>
      </c>
      <c r="I21" s="22">
        <f>ROUND((J13+J14+J16+J17)*1.25/G13,6)</f>
        <v>41.207886000000002</v>
      </c>
      <c r="J21" s="22">
        <f t="shared" si="0"/>
        <v>0</v>
      </c>
    </row>
    <row r="22" spans="1:10" s="1" customFormat="1" ht="49.5" hidden="1" customHeight="1" x14ac:dyDescent="0.25">
      <c r="A22" s="1104" t="s">
        <v>28</v>
      </c>
      <c r="B22" s="1105"/>
      <c r="C22" s="1105"/>
      <c r="D22" s="1105"/>
      <c r="E22" s="1105"/>
      <c r="F22" s="1106"/>
      <c r="G22" s="23"/>
      <c r="H22" s="24" t="s">
        <v>29</v>
      </c>
      <c r="I22" s="16"/>
      <c r="J22" s="22"/>
    </row>
    <row r="23" spans="1:10" s="1" customFormat="1" ht="49.5" hidden="1" customHeight="1" x14ac:dyDescent="0.25">
      <c r="A23" s="1104" t="s">
        <v>30</v>
      </c>
      <c r="B23" s="1105"/>
      <c r="C23" s="1105"/>
      <c r="D23" s="1105"/>
      <c r="E23" s="1105"/>
      <c r="F23" s="1106"/>
      <c r="G23" s="26"/>
      <c r="H23" s="27"/>
      <c r="I23" s="28"/>
      <c r="J23" s="29"/>
    </row>
    <row r="24" spans="1:10" s="1" customFormat="1" ht="23.25" hidden="1" customHeight="1" x14ac:dyDescent="0.25">
      <c r="A24" s="1104" t="s">
        <v>31</v>
      </c>
      <c r="B24" s="1105"/>
      <c r="C24" s="1105"/>
      <c r="D24" s="1105"/>
      <c r="E24" s="1105"/>
      <c r="F24" s="1106"/>
      <c r="G24" s="26"/>
      <c r="H24" s="27"/>
      <c r="I24" s="28"/>
      <c r="J24" s="29"/>
    </row>
    <row r="25" spans="1:10" s="1" customFormat="1" ht="23.25" hidden="1" customHeight="1" x14ac:dyDescent="0.25">
      <c r="A25" s="1104" t="s">
        <v>32</v>
      </c>
      <c r="B25" s="1105"/>
      <c r="C25" s="1105"/>
      <c r="D25" s="1105"/>
      <c r="E25" s="1105"/>
      <c r="F25" s="1106"/>
      <c r="G25" s="26"/>
      <c r="H25" s="27"/>
      <c r="I25" s="28"/>
      <c r="J25" s="29"/>
    </row>
    <row r="26" spans="1:10" s="1" customFormat="1" ht="23.25" hidden="1" customHeight="1" x14ac:dyDescent="0.25">
      <c r="A26" s="1104" t="s">
        <v>33</v>
      </c>
      <c r="B26" s="1105"/>
      <c r="C26" s="1105"/>
      <c r="D26" s="1105"/>
      <c r="E26" s="1105"/>
      <c r="F26" s="1106"/>
      <c r="G26" s="26"/>
      <c r="H26" s="27"/>
      <c r="I26" s="28"/>
      <c r="J26" s="29"/>
    </row>
    <row r="27" spans="1:10" s="1" customFormat="1" ht="23.25" hidden="1" customHeight="1" x14ac:dyDescent="0.25">
      <c r="A27" s="1104" t="s">
        <v>34</v>
      </c>
      <c r="B27" s="1105"/>
      <c r="C27" s="1105"/>
      <c r="D27" s="1105"/>
      <c r="E27" s="1105"/>
      <c r="F27" s="1106"/>
      <c r="G27" s="26"/>
      <c r="H27" s="27"/>
      <c r="I27" s="28"/>
      <c r="J27" s="29"/>
    </row>
    <row r="28" spans="1:10" s="1" customFormat="1" ht="23.25" hidden="1" customHeight="1" x14ac:dyDescent="0.25">
      <c r="A28" s="1104" t="s">
        <v>35</v>
      </c>
      <c r="B28" s="1105"/>
      <c r="C28" s="1105"/>
      <c r="D28" s="1105"/>
      <c r="E28" s="1105"/>
      <c r="F28" s="1106"/>
      <c r="G28" s="26"/>
      <c r="H28" s="27"/>
      <c r="I28" s="28"/>
      <c r="J28" s="29"/>
    </row>
    <row r="29" spans="1:10" s="1" customFormat="1" ht="23.25" hidden="1" customHeight="1" x14ac:dyDescent="0.25">
      <c r="A29" s="1104" t="s">
        <v>36</v>
      </c>
      <c r="B29" s="1105"/>
      <c r="C29" s="1105"/>
      <c r="D29" s="1105"/>
      <c r="E29" s="1105"/>
      <c r="F29" s="1106"/>
      <c r="G29" s="26"/>
      <c r="H29" s="27"/>
      <c r="I29" s="28"/>
      <c r="J29" s="29"/>
    </row>
    <row r="30" spans="1:10" s="1" customFormat="1" ht="23.25" hidden="1" customHeight="1" x14ac:dyDescent="0.25">
      <c r="A30" s="1104" t="s">
        <v>37</v>
      </c>
      <c r="B30" s="1105"/>
      <c r="C30" s="1105"/>
      <c r="D30" s="1105"/>
      <c r="E30" s="1105"/>
      <c r="F30" s="1106"/>
      <c r="G30" s="26"/>
      <c r="H30" s="27"/>
      <c r="I30" s="28"/>
      <c r="J30" s="29"/>
    </row>
    <row r="31" spans="1:10" s="1" customFormat="1" ht="23.25" hidden="1" customHeight="1" x14ac:dyDescent="0.25">
      <c r="A31" s="1104" t="s">
        <v>38</v>
      </c>
      <c r="B31" s="1105"/>
      <c r="C31" s="1105"/>
      <c r="D31" s="1105"/>
      <c r="E31" s="1105"/>
      <c r="F31" s="1106"/>
      <c r="G31" s="26"/>
      <c r="H31" s="27"/>
      <c r="I31" s="28"/>
      <c r="J31" s="29"/>
    </row>
    <row r="32" spans="1:10" s="1" customFormat="1" ht="23.25" hidden="1" customHeight="1" x14ac:dyDescent="0.25">
      <c r="A32" s="1104"/>
      <c r="B32" s="1105"/>
      <c r="C32" s="1105"/>
      <c r="D32" s="1105"/>
      <c r="E32" s="1105"/>
      <c r="F32" s="1106"/>
      <c r="G32" s="26"/>
      <c r="H32" s="27"/>
      <c r="I32" s="28"/>
      <c r="J32" s="29"/>
    </row>
    <row r="33" spans="1:16" s="1" customFormat="1" ht="18.75" customHeight="1" x14ac:dyDescent="0.3">
      <c r="A33" s="1116" t="s">
        <v>39</v>
      </c>
      <c r="B33" s="1117"/>
      <c r="C33" s="30">
        <f>'EX 2 MASQUE DE SAISIE '!E50</f>
        <v>3864</v>
      </c>
      <c r="D33" s="1118" t="s">
        <v>40</v>
      </c>
      <c r="E33" s="1118"/>
      <c r="F33" s="1118"/>
      <c r="G33" s="1118"/>
      <c r="H33" s="1118"/>
      <c r="I33" s="1118"/>
      <c r="J33" s="31">
        <f>SUM(J13:J32)</f>
        <v>5150</v>
      </c>
    </row>
    <row r="34" spans="1:16" s="35" customFormat="1" ht="24" customHeight="1" x14ac:dyDescent="0.25">
      <c r="A34" s="1119" t="s">
        <v>41</v>
      </c>
      <c r="B34" s="1119"/>
      <c r="C34" s="32" t="s">
        <v>42</v>
      </c>
      <c r="D34" s="33" t="s">
        <v>43</v>
      </c>
      <c r="E34" s="33" t="s">
        <v>44</v>
      </c>
      <c r="F34" s="34" t="s">
        <v>45</v>
      </c>
      <c r="G34" s="34" t="s">
        <v>46</v>
      </c>
      <c r="I34" s="36"/>
      <c r="J34" s="36"/>
      <c r="K34" s="37"/>
    </row>
    <row r="35" spans="1:16" ht="12" customHeight="1" x14ac:dyDescent="0.3">
      <c r="A35" s="1115" t="s">
        <v>47</v>
      </c>
      <c r="B35" s="1115"/>
      <c r="C35" s="38"/>
      <c r="D35" s="39"/>
      <c r="E35" s="39"/>
      <c r="F35" s="38"/>
      <c r="G35" s="38"/>
    </row>
    <row r="36" spans="1:16" ht="15.75" customHeight="1" x14ac:dyDescent="0.3">
      <c r="A36" s="1020" t="s">
        <v>48</v>
      </c>
      <c r="B36" s="1020"/>
      <c r="C36" s="40">
        <f>J33</f>
        <v>5150</v>
      </c>
      <c r="D36" s="41"/>
      <c r="E36" s="42">
        <f t="shared" ref="E36:E37" si="1" xml:space="preserve"> VLOOKUP(A36,TAUX2023,4,FALSE)</f>
        <v>7.0000000000000007E-2</v>
      </c>
      <c r="F36" s="43">
        <f>ROUND(C36*D36,2)</f>
        <v>0</v>
      </c>
      <c r="G36" s="43">
        <f>ROUND(C36*E36,2)</f>
        <v>360.5</v>
      </c>
      <c r="I36" s="44"/>
      <c r="J36" s="44"/>
      <c r="O36" s="1238"/>
      <c r="P36" s="1238"/>
    </row>
    <row r="37" spans="1:16" ht="15.75" customHeight="1" x14ac:dyDescent="0.3">
      <c r="A37" s="1020" t="s">
        <v>49</v>
      </c>
      <c r="B37" s="1020"/>
      <c r="C37" s="46">
        <f>IF(J33&gt;2.5*B10*'[4]Table des Taux 2024'!D53,J33,0)</f>
        <v>5150</v>
      </c>
      <c r="D37" s="47"/>
      <c r="E37" s="42">
        <f t="shared" si="1"/>
        <v>0.06</v>
      </c>
      <c r="F37" s="43">
        <f t="shared" ref="F37:F67" si="2">ROUND(C37*D37,2)</f>
        <v>0</v>
      </c>
      <c r="G37" s="40">
        <f t="shared" ref="G37:G70" si="3">ROUND(C37*E37,2)</f>
        <v>309</v>
      </c>
      <c r="O37" s="1238"/>
      <c r="P37" s="1238"/>
    </row>
    <row r="38" spans="1:16" ht="15.75" customHeight="1" x14ac:dyDescent="0.3">
      <c r="A38" s="1113" t="s">
        <v>50</v>
      </c>
      <c r="B38" s="1114"/>
      <c r="C38" s="40">
        <f>IF(I9=2,J33,0)</f>
        <v>5150</v>
      </c>
      <c r="D38" s="41">
        <f>+'EX 2 ENONCE ET CORRECTION '!F14</f>
        <v>0.01</v>
      </c>
      <c r="E38" s="41">
        <f>+'EX 2 ENONCE ET CORRECTION '!G14</f>
        <v>0.02</v>
      </c>
      <c r="F38" s="43">
        <f t="shared" si="2"/>
        <v>51.5</v>
      </c>
      <c r="G38" s="40">
        <f t="shared" si="3"/>
        <v>103</v>
      </c>
      <c r="I38" s="44"/>
      <c r="O38" s="1238"/>
      <c r="P38" s="1238"/>
    </row>
    <row r="39" spans="1:16" ht="19.2" hidden="1" customHeight="1" x14ac:dyDescent="0.3">
      <c r="A39" s="1113" t="s">
        <v>51</v>
      </c>
      <c r="B39" s="1114"/>
      <c r="C39" s="43">
        <f>IF(I9=2,0,J33)</f>
        <v>0</v>
      </c>
      <c r="D39" s="41">
        <f>'[4]Masque de Saisie'!G12</f>
        <v>0</v>
      </c>
      <c r="E39" s="41">
        <f>'[4]Masque de Saisie'!H12</f>
        <v>0</v>
      </c>
      <c r="F39" s="43">
        <f t="shared" si="2"/>
        <v>0</v>
      </c>
      <c r="G39" s="40">
        <f t="shared" si="3"/>
        <v>0</v>
      </c>
      <c r="I39" s="44"/>
      <c r="O39" s="1238"/>
      <c r="P39" s="1238"/>
    </row>
    <row r="40" spans="1:16" ht="19.2" hidden="1" customHeight="1" x14ac:dyDescent="0.3">
      <c r="A40" s="1113" t="s">
        <v>52</v>
      </c>
      <c r="B40" s="1114"/>
      <c r="C40" s="43">
        <f>C39</f>
        <v>0</v>
      </c>
      <c r="D40" s="41">
        <f>'[4]Masque de Saisie'!G13</f>
        <v>0</v>
      </c>
      <c r="E40" s="41">
        <f>'[4]Masque de Saisie'!H13</f>
        <v>0</v>
      </c>
      <c r="F40" s="43">
        <f t="shared" si="2"/>
        <v>0</v>
      </c>
      <c r="G40" s="40">
        <f t="shared" si="3"/>
        <v>0</v>
      </c>
      <c r="I40" s="44"/>
      <c r="O40" s="1238"/>
      <c r="P40" s="1238"/>
    </row>
    <row r="41" spans="1:16" ht="17.25" customHeight="1" x14ac:dyDescent="0.3">
      <c r="A41" s="1113" t="s">
        <v>53</v>
      </c>
      <c r="B41" s="1114"/>
      <c r="C41" s="40">
        <f>C38</f>
        <v>5150</v>
      </c>
      <c r="D41" s="41">
        <f>+'EX 2 ENONCE ET CORRECTION '!F18</f>
        <v>0</v>
      </c>
      <c r="E41" s="41">
        <f>+'EX 2 ENONCE ET CORRECTION '!G18</f>
        <v>2.5000000000000001E-2</v>
      </c>
      <c r="F41" s="43">
        <f t="shared" si="2"/>
        <v>0</v>
      </c>
      <c r="G41" s="40">
        <f t="shared" si="3"/>
        <v>128.75</v>
      </c>
      <c r="I41" s="1"/>
      <c r="J41" s="48"/>
      <c r="O41" s="1238"/>
      <c r="P41" s="1238"/>
    </row>
    <row r="42" spans="1:16" ht="19.2" hidden="1" customHeight="1" x14ac:dyDescent="0.3">
      <c r="A42" s="1020" t="s">
        <v>54</v>
      </c>
      <c r="B42" s="1020"/>
      <c r="C42" s="43">
        <f>IF(I9=2,IF(E41=0,IF(J33&gt;C33,C33,J33),0),0)</f>
        <v>0</v>
      </c>
      <c r="D42" s="41"/>
      <c r="E42" s="42">
        <f>'[4]Masque de Saisie'!H20</f>
        <v>1.4999999999999999E-2</v>
      </c>
      <c r="F42" s="43">
        <f>ROUND(C42*D42,2)</f>
        <v>0</v>
      </c>
      <c r="G42" s="40">
        <f>ROUND(C42*E42,2)</f>
        <v>0</v>
      </c>
      <c r="I42" s="1"/>
      <c r="J42" s="48"/>
      <c r="O42" s="45"/>
      <c r="P42" s="45"/>
    </row>
    <row r="43" spans="1:16" ht="19.2" hidden="1" customHeight="1" x14ac:dyDescent="0.3">
      <c r="A43" s="1123" t="s">
        <v>55</v>
      </c>
      <c r="B43" s="1123"/>
      <c r="C43" s="49">
        <f>J33</f>
        <v>5150</v>
      </c>
      <c r="D43" s="41">
        <f>'[4]Masque de Saisie'!G19</f>
        <v>0</v>
      </c>
      <c r="E43" s="42">
        <f>'[4]Masque de Saisie'!H19</f>
        <v>0</v>
      </c>
      <c r="F43" s="43">
        <f>ROUND(C43*D43,2)</f>
        <v>0</v>
      </c>
      <c r="G43" s="40">
        <f>ROUND(C43*E43,2)</f>
        <v>0</v>
      </c>
      <c r="I43" s="1"/>
      <c r="J43" s="48"/>
      <c r="O43" s="45"/>
      <c r="P43" s="45"/>
    </row>
    <row r="44" spans="1:16" ht="19.2" hidden="1" customHeight="1" x14ac:dyDescent="0.3">
      <c r="A44" s="1125"/>
      <c r="B44" s="1126"/>
      <c r="C44" s="50"/>
      <c r="D44" s="50"/>
      <c r="E44" s="50"/>
      <c r="F44" s="50"/>
      <c r="G44" s="50"/>
      <c r="I44" s="1"/>
      <c r="J44" s="1"/>
      <c r="O44" s="1238"/>
      <c r="P44" s="1238"/>
    </row>
    <row r="45" spans="1:16" ht="19.2" hidden="1" customHeight="1" x14ac:dyDescent="0.3">
      <c r="A45" s="1120"/>
      <c r="B45" s="1120"/>
      <c r="C45" s="40"/>
      <c r="D45" s="41"/>
      <c r="E45" s="42"/>
      <c r="F45" s="43"/>
      <c r="G45" s="40"/>
      <c r="I45" s="1"/>
      <c r="J45" s="1"/>
      <c r="O45" s="1238"/>
      <c r="P45" s="1238"/>
    </row>
    <row r="46" spans="1:16" ht="19.2" hidden="1" customHeight="1" x14ac:dyDescent="0.3">
      <c r="A46" s="1120"/>
      <c r="B46" s="1120"/>
      <c r="C46" s="40"/>
      <c r="D46" s="41"/>
      <c r="E46" s="42"/>
      <c r="F46" s="43"/>
      <c r="G46" s="40"/>
      <c r="I46" s="1"/>
      <c r="J46" s="1"/>
      <c r="O46" s="1238"/>
      <c r="P46" s="1238"/>
    </row>
    <row r="47" spans="1:16" ht="19.2" customHeight="1" x14ac:dyDescent="0.3">
      <c r="A47" s="1121" t="s">
        <v>56</v>
      </c>
      <c r="B47" s="1121"/>
      <c r="C47" s="51">
        <f>J33</f>
        <v>5150</v>
      </c>
      <c r="D47" s="41"/>
      <c r="E47" s="42">
        <f>'[4]Masque de Saisie'!H23</f>
        <v>1.2999999999999999E-2</v>
      </c>
      <c r="F47" s="43">
        <f t="shared" si="2"/>
        <v>0</v>
      </c>
      <c r="G47" s="40">
        <f t="shared" si="3"/>
        <v>66.95</v>
      </c>
      <c r="L47" s="1122"/>
    </row>
    <row r="48" spans="1:16" ht="16.5" customHeight="1" x14ac:dyDescent="0.3">
      <c r="A48" s="1121" t="s">
        <v>57</v>
      </c>
      <c r="B48" s="1121"/>
      <c r="C48" s="52"/>
      <c r="D48" s="41"/>
      <c r="E48" s="42"/>
      <c r="F48" s="43"/>
      <c r="G48" s="40"/>
      <c r="L48" s="1122"/>
    </row>
    <row r="49" spans="1:17" ht="18" customHeight="1" x14ac:dyDescent="0.3">
      <c r="A49" s="1123" t="s">
        <v>58</v>
      </c>
      <c r="B49" s="1123"/>
      <c r="C49" s="43">
        <f>IF(J33&gt;C33,C33,J33)</f>
        <v>3864</v>
      </c>
      <c r="D49" s="41">
        <f>VLOOKUP(A49,TAUX2023,3,FALSE)</f>
        <v>6.9000000000000006E-2</v>
      </c>
      <c r="E49" s="42">
        <f xml:space="preserve"> VLOOKUP(A49,TAUX2023,4,FALSE)</f>
        <v>8.5500000000000007E-2</v>
      </c>
      <c r="F49" s="43">
        <f t="shared" si="2"/>
        <v>266.62</v>
      </c>
      <c r="G49" s="40">
        <f t="shared" si="3"/>
        <v>330.37</v>
      </c>
      <c r="I49" s="1124"/>
      <c r="J49" s="1124"/>
    </row>
    <row r="50" spans="1:17" ht="18" customHeight="1" x14ac:dyDescent="0.3">
      <c r="A50" s="1123" t="s">
        <v>59</v>
      </c>
      <c r="B50" s="1123"/>
      <c r="C50" s="40">
        <f>J33</f>
        <v>5150</v>
      </c>
      <c r="D50" s="41">
        <f>VLOOKUP(A50,TAUX2023,3,FALSE)</f>
        <v>4.0000000000000001E-3</v>
      </c>
      <c r="E50" s="42">
        <f xml:space="preserve"> VLOOKUP(A50,TAUX2023,4,FALSE)</f>
        <v>2.0199999999999999E-2</v>
      </c>
      <c r="F50" s="43">
        <f t="shared" si="2"/>
        <v>20.6</v>
      </c>
      <c r="G50" s="40">
        <f t="shared" si="3"/>
        <v>104.03</v>
      </c>
      <c r="I50" s="1"/>
      <c r="J50" s="48"/>
    </row>
    <row r="51" spans="1:17" ht="18.75" customHeight="1" x14ac:dyDescent="0.3">
      <c r="A51" s="1123" t="s">
        <v>60</v>
      </c>
      <c r="B51" s="1123"/>
      <c r="C51" s="40">
        <f>IF(J33&gt;C33,C33,J33)</f>
        <v>3864</v>
      </c>
      <c r="D51" s="47">
        <f>+'TABLE DES TAUX 2024 '!$E$73</f>
        <v>4.1499999999999995E-2</v>
      </c>
      <c r="E51" s="53">
        <f>+'TABLE DES TAUX 2024 '!$F$73</f>
        <v>6.2199999999999998E-2</v>
      </c>
      <c r="F51" s="43">
        <f t="shared" si="2"/>
        <v>160.36000000000001</v>
      </c>
      <c r="G51" s="40">
        <f t="shared" si="3"/>
        <v>240.34</v>
      </c>
      <c r="H51" s="54"/>
      <c r="I51" s="1"/>
      <c r="J51" s="48"/>
      <c r="K51" s="55"/>
      <c r="M51" s="1240"/>
      <c r="N51" s="1240"/>
      <c r="O51" s="1240"/>
    </row>
    <row r="52" spans="1:17" ht="18.75" customHeight="1" x14ac:dyDescent="0.3">
      <c r="A52" s="1123" t="s">
        <v>61</v>
      </c>
      <c r="B52" s="1123"/>
      <c r="C52" s="40">
        <f>IF(J33&gt;8*C33,7*C33,IF(J33&gt;C33,J33-C33,0))</f>
        <v>1286</v>
      </c>
      <c r="D52" s="47">
        <f>+'TABLE DES TAUX 2024 '!$E$79</f>
        <v>9.8600000000000007E-2</v>
      </c>
      <c r="E52" s="53">
        <f>+'TABLE DES TAUX 2024 '!$F$79</f>
        <v>0.14779999999999999</v>
      </c>
      <c r="F52" s="43">
        <f t="shared" si="2"/>
        <v>126.8</v>
      </c>
      <c r="G52" s="40">
        <f t="shared" si="3"/>
        <v>190.07</v>
      </c>
      <c r="H52" s="54"/>
      <c r="I52" s="1"/>
      <c r="J52" s="48"/>
      <c r="K52" s="55"/>
      <c r="M52" s="1241"/>
      <c r="N52" s="1241"/>
      <c r="O52" s="57"/>
      <c r="P52" s="58"/>
      <c r="Q52" s="57"/>
    </row>
    <row r="53" spans="1:17" ht="18.75" hidden="1" customHeight="1" x14ac:dyDescent="0.3">
      <c r="A53" s="1120"/>
      <c r="B53" s="1120"/>
      <c r="C53" s="40"/>
      <c r="D53" s="47"/>
      <c r="E53" s="53"/>
      <c r="F53" s="43"/>
      <c r="G53" s="40"/>
      <c r="H53" s="54"/>
      <c r="I53" s="59"/>
      <c r="J53" s="55"/>
      <c r="K53" s="55"/>
      <c r="M53" s="56"/>
      <c r="N53" s="56"/>
      <c r="O53" s="57"/>
      <c r="P53" s="58"/>
      <c r="Q53" s="57"/>
    </row>
    <row r="54" spans="1:17" ht="18.75" hidden="1" customHeight="1" x14ac:dyDescent="0.3">
      <c r="A54" s="1120"/>
      <c r="B54" s="1120"/>
      <c r="C54" s="40"/>
      <c r="D54" s="47"/>
      <c r="E54" s="53"/>
      <c r="F54" s="43"/>
      <c r="G54" s="40"/>
      <c r="H54" s="54"/>
      <c r="I54" s="1124"/>
      <c r="J54" s="1124"/>
      <c r="K54" s="55"/>
      <c r="M54" s="56"/>
      <c r="N54" s="56"/>
      <c r="O54" s="57"/>
      <c r="P54" s="58"/>
      <c r="Q54" s="57"/>
    </row>
    <row r="55" spans="1:17" ht="18.75" hidden="1" customHeight="1" x14ac:dyDescent="0.3">
      <c r="A55" s="1120"/>
      <c r="B55" s="1120"/>
      <c r="C55" s="60"/>
      <c r="D55" s="47"/>
      <c r="E55" s="53"/>
      <c r="F55" s="43"/>
      <c r="G55" s="40"/>
      <c r="H55" s="54"/>
      <c r="I55" s="1"/>
      <c r="J55" s="48"/>
      <c r="K55" s="55"/>
      <c r="M55" s="56"/>
      <c r="N55" s="56"/>
      <c r="O55" s="57"/>
      <c r="P55" s="58"/>
      <c r="Q55" s="57"/>
    </row>
    <row r="56" spans="1:17" ht="18.75" hidden="1" customHeight="1" x14ac:dyDescent="0.3">
      <c r="A56" s="1120"/>
      <c r="B56" s="1120"/>
      <c r="C56" s="40"/>
      <c r="D56" s="47"/>
      <c r="E56" s="53"/>
      <c r="F56" s="43"/>
      <c r="G56" s="40"/>
      <c r="H56" s="54"/>
      <c r="I56" s="1"/>
      <c r="J56" s="48"/>
      <c r="K56" s="55"/>
      <c r="M56" s="56"/>
      <c r="N56" s="56"/>
      <c r="O56" s="57"/>
      <c r="P56" s="58"/>
      <c r="Q56" s="57"/>
    </row>
    <row r="57" spans="1:17" ht="18.75" customHeight="1" x14ac:dyDescent="0.3">
      <c r="A57" s="1127" t="s">
        <v>62</v>
      </c>
      <c r="B57" s="1127"/>
      <c r="D57" s="41"/>
      <c r="E57" s="42"/>
      <c r="F57" s="43"/>
      <c r="G57" s="40"/>
      <c r="H57" s="54"/>
      <c r="I57" s="1"/>
      <c r="J57" s="48"/>
      <c r="M57" s="1239"/>
      <c r="N57" s="1239"/>
      <c r="P57" s="62"/>
      <c r="Q57" s="44"/>
    </row>
    <row r="58" spans="1:17" ht="15" customHeight="1" x14ac:dyDescent="0.3">
      <c r="A58" s="1123" t="s">
        <v>63</v>
      </c>
      <c r="B58" s="1123"/>
      <c r="C58" s="40">
        <f>J33</f>
        <v>5150</v>
      </c>
      <c r="D58" s="47"/>
      <c r="E58" s="53">
        <f xml:space="preserve"> VLOOKUP(A58,TAUX2023,4,FALSE)</f>
        <v>3.4500000000000003E-2</v>
      </c>
      <c r="F58" s="43">
        <f t="shared" si="2"/>
        <v>0</v>
      </c>
      <c r="G58" s="40">
        <f>ROUND(C58*E58,2)</f>
        <v>177.68</v>
      </c>
      <c r="H58" s="54"/>
      <c r="I58" s="1"/>
      <c r="J58" s="48"/>
      <c r="M58" s="61"/>
      <c r="N58" s="61"/>
      <c r="P58" s="62"/>
      <c r="Q58" s="44"/>
    </row>
    <row r="59" spans="1:17" ht="19.2" customHeight="1" x14ac:dyDescent="0.3">
      <c r="A59" s="1039" t="s">
        <v>64</v>
      </c>
      <c r="B59" s="1040"/>
      <c r="C59" s="43">
        <f>IF(J33&gt;3.5*'[4]Table des Taux 2024'!D53*B10,J33,0)</f>
        <v>0</v>
      </c>
      <c r="D59" s="47"/>
      <c r="E59" s="53">
        <f xml:space="preserve"> VLOOKUP(A59,TAUX2023,4,FALSE)</f>
        <v>1.7999999999999999E-2</v>
      </c>
      <c r="F59" s="43">
        <f t="shared" si="2"/>
        <v>0</v>
      </c>
      <c r="G59" s="40">
        <f t="shared" si="3"/>
        <v>0</v>
      </c>
      <c r="H59" s="54"/>
      <c r="M59" s="61"/>
      <c r="N59" s="61"/>
      <c r="P59" s="62"/>
      <c r="Q59" s="44"/>
    </row>
    <row r="60" spans="1:17" ht="15" customHeight="1" x14ac:dyDescent="0.3">
      <c r="A60" s="1121" t="s">
        <v>65</v>
      </c>
      <c r="B60" s="1121"/>
      <c r="C60" s="63"/>
      <c r="D60" s="47"/>
      <c r="E60" s="53"/>
      <c r="F60" s="43">
        <f t="shared" si="2"/>
        <v>0</v>
      </c>
      <c r="G60" s="40"/>
      <c r="H60" s="64"/>
      <c r="M60" s="1239"/>
      <c r="N60" s="1239"/>
      <c r="O60" s="65"/>
    </row>
    <row r="61" spans="1:17" ht="16.5" customHeight="1" x14ac:dyDescent="0.3">
      <c r="A61" s="1129" t="s">
        <v>66</v>
      </c>
      <c r="B61" s="1129"/>
      <c r="C61" s="46">
        <f>IF(J33&gt;4*C33,4*C33,J33)</f>
        <v>5150</v>
      </c>
      <c r="D61" s="47"/>
      <c r="E61" s="53">
        <f>+'TABLE DES TAUX 2024 '!$E$13+'TABLE DES TAUX 2024 '!$E$14</f>
        <v>4.2500000000000003E-2</v>
      </c>
      <c r="F61" s="43">
        <f t="shared" si="2"/>
        <v>0</v>
      </c>
      <c r="G61" s="40">
        <f t="shared" si="3"/>
        <v>218.88</v>
      </c>
      <c r="H61" s="64"/>
      <c r="M61" s="61"/>
      <c r="N61" s="61"/>
      <c r="O61" s="65"/>
    </row>
    <row r="62" spans="1:17" ht="39.75" hidden="1" customHeight="1" x14ac:dyDescent="0.3">
      <c r="A62" s="1130"/>
      <c r="B62" s="1040"/>
      <c r="C62" s="46"/>
      <c r="D62" s="47"/>
      <c r="E62" s="53"/>
      <c r="F62" s="43"/>
      <c r="G62" s="40"/>
      <c r="H62" s="64"/>
      <c r="M62" s="61"/>
      <c r="N62" s="61"/>
      <c r="O62" s="65"/>
    </row>
    <row r="63" spans="1:17" ht="17.25" customHeight="1" x14ac:dyDescent="0.3">
      <c r="A63" s="1037" t="s">
        <v>67</v>
      </c>
      <c r="B63" s="1038"/>
      <c r="C63" s="46">
        <f>IF(I9=2,C61,0)</f>
        <v>5150</v>
      </c>
      <c r="D63" s="66">
        <f>VLOOKUP(A63,TAUX2023,3,FALSE)</f>
        <v>2.4000000000000001E-4</v>
      </c>
      <c r="E63" s="67">
        <f xml:space="preserve"> VLOOKUP(A63,TAUX2023,4,FALSE)</f>
        <v>3.6000000000000002E-4</v>
      </c>
      <c r="F63" s="43">
        <f t="shared" si="2"/>
        <v>1.24</v>
      </c>
      <c r="G63" s="40">
        <f t="shared" si="3"/>
        <v>1.85</v>
      </c>
      <c r="H63" s="64"/>
      <c r="M63" s="61"/>
      <c r="N63" s="61"/>
      <c r="O63" s="65"/>
    </row>
    <row r="64" spans="1:17" ht="24" customHeight="1" x14ac:dyDescent="0.3">
      <c r="A64" s="1127" t="s">
        <v>68</v>
      </c>
      <c r="B64" s="1127"/>
      <c r="C64" s="40"/>
      <c r="D64" s="66"/>
      <c r="E64" s="67"/>
      <c r="F64" s="43">
        <f t="shared" si="2"/>
        <v>0</v>
      </c>
      <c r="G64" s="40">
        <f>E123</f>
        <v>322.19</v>
      </c>
      <c r="M64" s="1239"/>
      <c r="N64" s="1239"/>
      <c r="O64" s="54"/>
    </row>
    <row r="65" spans="1:12" ht="33.75" hidden="1" customHeight="1" x14ac:dyDescent="0.3">
      <c r="A65" s="1128" t="s">
        <v>69</v>
      </c>
      <c r="B65" s="1128"/>
      <c r="C65" s="63"/>
      <c r="D65" s="41"/>
      <c r="E65" s="68"/>
      <c r="F65" s="43"/>
      <c r="G65" s="40"/>
    </row>
    <row r="66" spans="1:12" ht="23.25" customHeight="1" x14ac:dyDescent="0.3">
      <c r="A66" s="1020" t="s">
        <v>70</v>
      </c>
      <c r="B66" s="1020"/>
      <c r="C66" s="43">
        <f>0.9825*J33+G38+G41</f>
        <v>5291.625</v>
      </c>
      <c r="D66" s="47">
        <f>VLOOKUP(A66,TAUX2023,3,FALSE)</f>
        <v>6.8000000000000005E-2</v>
      </c>
      <c r="E66" s="69"/>
      <c r="F66" s="43">
        <f t="shared" si="2"/>
        <v>359.83</v>
      </c>
      <c r="G66" s="40"/>
      <c r="J66" s="44"/>
    </row>
    <row r="67" spans="1:12" ht="22.5" customHeight="1" x14ac:dyDescent="0.3">
      <c r="A67" s="1020" t="s">
        <v>71</v>
      </c>
      <c r="B67" s="1020"/>
      <c r="C67" s="40">
        <f>C66</f>
        <v>5291.625</v>
      </c>
      <c r="D67" s="47">
        <f>VLOOKUP(A67,TAUX2023,3,FALSE)</f>
        <v>2.9000000000000001E-2</v>
      </c>
      <c r="E67" s="69"/>
      <c r="F67" s="43">
        <f t="shared" si="2"/>
        <v>153.46</v>
      </c>
      <c r="G67" s="40"/>
      <c r="J67" s="44"/>
      <c r="K67" s="44"/>
    </row>
    <row r="68" spans="1:12" ht="28.5" hidden="1" customHeight="1" x14ac:dyDescent="0.3">
      <c r="A68" s="1020" t="s">
        <v>72</v>
      </c>
      <c r="B68" s="1020"/>
      <c r="C68" s="70">
        <f>'[4]BP Format Juillet 2023'!C68</f>
        <v>0</v>
      </c>
      <c r="D68" s="47">
        <f>+D66</f>
        <v>6.8000000000000005E-2</v>
      </c>
      <c r="E68" s="69"/>
      <c r="F68" s="43">
        <f>ROUND(C68*D68,2)</f>
        <v>0</v>
      </c>
      <c r="G68" s="40">
        <f t="shared" si="3"/>
        <v>0</v>
      </c>
      <c r="J68" s="44"/>
      <c r="K68" s="44"/>
    </row>
    <row r="69" spans="1:12" ht="28.5" hidden="1" customHeight="1" x14ac:dyDescent="0.3">
      <c r="A69" s="1020" t="s">
        <v>73</v>
      </c>
      <c r="B69" s="1020"/>
      <c r="C69" s="70">
        <f>'[4]BP Format Juillet 2023'!C69</f>
        <v>0</v>
      </c>
      <c r="D69" s="47">
        <f>+D68</f>
        <v>6.8000000000000005E-2</v>
      </c>
      <c r="E69" s="69"/>
      <c r="F69" s="43">
        <f>ROUND(C69*D69,2)</f>
        <v>0</v>
      </c>
      <c r="G69" s="40">
        <f t="shared" si="3"/>
        <v>0</v>
      </c>
      <c r="J69" s="44"/>
      <c r="K69" s="44"/>
    </row>
    <row r="70" spans="1:12" ht="28.5" hidden="1" customHeight="1" x14ac:dyDescent="0.3">
      <c r="A70" s="1020" t="s">
        <v>74</v>
      </c>
      <c r="B70" s="1020"/>
      <c r="C70" s="70">
        <f>C68+C69</f>
        <v>0</v>
      </c>
      <c r="D70" s="47">
        <f>+D67</f>
        <v>2.9000000000000001E-2</v>
      </c>
      <c r="E70" s="69"/>
      <c r="F70" s="43">
        <f>ROUND(C70*D70,2)</f>
        <v>0</v>
      </c>
      <c r="G70" s="40">
        <f t="shared" si="3"/>
        <v>0</v>
      </c>
      <c r="J70" s="44"/>
      <c r="K70" s="44"/>
    </row>
    <row r="71" spans="1:12" ht="26.25" customHeight="1" x14ac:dyDescent="0.3">
      <c r="A71" s="1128" t="s">
        <v>75</v>
      </c>
      <c r="B71" s="1128"/>
      <c r="C71" s="40"/>
      <c r="D71" s="41"/>
      <c r="E71" s="68"/>
      <c r="F71" s="40"/>
      <c r="G71" s="71">
        <f>'EX 2 ENONCE ET CORRECTION '!L66</f>
        <v>0</v>
      </c>
      <c r="J71" s="44"/>
      <c r="K71" s="44"/>
    </row>
    <row r="72" spans="1:12" ht="27" hidden="1" customHeight="1" x14ac:dyDescent="0.3">
      <c r="A72" s="1120" t="s">
        <v>76</v>
      </c>
      <c r="B72" s="1120"/>
      <c r="C72" s="70">
        <f>'[4]Heures Supplémentaires'!F143</f>
        <v>0</v>
      </c>
      <c r="D72" s="41"/>
      <c r="E72" s="72">
        <f>'[4]Heures Supplémentaires'!D57</f>
        <v>0.1115</v>
      </c>
      <c r="F72" s="73">
        <f>-ROUND(C72*E72,2)</f>
        <v>0</v>
      </c>
      <c r="G72" s="74"/>
      <c r="I72" s="44"/>
      <c r="J72" s="44"/>
      <c r="K72" s="44"/>
    </row>
    <row r="73" spans="1:12" ht="18" customHeight="1" x14ac:dyDescent="0.3">
      <c r="A73" s="1120" t="s">
        <v>77</v>
      </c>
      <c r="B73" s="1120"/>
      <c r="C73" s="40"/>
      <c r="D73" s="40"/>
      <c r="E73" s="40"/>
      <c r="F73" s="70">
        <f>SUM(F36:F72)</f>
        <v>1140.4100000000001</v>
      </c>
      <c r="G73" s="70">
        <f>SUM(G36:G72)</f>
        <v>2553.61</v>
      </c>
      <c r="H73" s="44"/>
      <c r="I73" s="44"/>
    </row>
    <row r="74" spans="1:12" ht="15.75" customHeight="1" x14ac:dyDescent="0.3">
      <c r="A74" s="1120" t="s">
        <v>78</v>
      </c>
      <c r="B74" s="1120"/>
      <c r="C74" s="40"/>
      <c r="D74" s="40"/>
      <c r="E74" s="63"/>
      <c r="F74" s="40">
        <f>'EX 2 MASQUE DE SAISIE '!E54*'EX 2 MASQUE DE SAISIE '!E53</f>
        <v>132</v>
      </c>
      <c r="G74" s="75">
        <f>'EX 2 MASQUE DE SAISIE '!E55*'EX 2 MASQUE DE SAISIE '!E53</f>
        <v>132</v>
      </c>
    </row>
    <row r="75" spans="1:12" ht="20.25" customHeight="1" x14ac:dyDescent="0.3">
      <c r="A75" s="1147" t="s">
        <v>79</v>
      </c>
      <c r="B75" s="1147"/>
      <c r="C75" s="76"/>
      <c r="D75" s="76"/>
      <c r="E75" s="77"/>
      <c r="F75" s="76">
        <f>'EX 2 MASQUE DE SAISIE '!E56</f>
        <v>43.2</v>
      </c>
      <c r="G75" s="77"/>
    </row>
    <row r="76" spans="1:12" ht="18.75"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3920.79</v>
      </c>
      <c r="K77" s="1132"/>
      <c r="L77" s="1132"/>
    </row>
    <row r="78" spans="1:12" ht="5.25" customHeight="1" x14ac:dyDescent="0.3">
      <c r="A78" s="1133" t="s">
        <v>81</v>
      </c>
      <c r="B78" s="1133"/>
      <c r="C78" s="1133"/>
      <c r="D78" s="1133"/>
      <c r="E78" s="1133"/>
      <c r="F78" s="1133"/>
      <c r="G78" s="1133"/>
      <c r="H78" s="1133"/>
      <c r="I78" s="1133"/>
      <c r="J78" s="1134">
        <f>F130</f>
        <v>72.267375000000015</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4" ht="20.25" customHeight="1" x14ac:dyDescent="0.3">
      <c r="A81" s="1136" t="s">
        <v>82</v>
      </c>
      <c r="B81" s="1137"/>
      <c r="C81" s="1138"/>
      <c r="D81" s="1142" t="s">
        <v>83</v>
      </c>
      <c r="E81" s="1142"/>
      <c r="F81" s="1142" t="s">
        <v>84</v>
      </c>
      <c r="G81" s="1142"/>
      <c r="H81" s="81" t="s">
        <v>85</v>
      </c>
      <c r="I81" s="82"/>
      <c r="J81" s="82"/>
      <c r="K81" s="82"/>
      <c r="L81" s="82"/>
    </row>
    <row r="82" spans="1:14" x14ac:dyDescent="0.3">
      <c r="A82" s="1139"/>
      <c r="B82" s="1140"/>
      <c r="C82" s="1141"/>
      <c r="D82" s="1143">
        <f>J86</f>
        <v>4266.05</v>
      </c>
      <c r="E82" s="1144"/>
      <c r="F82" s="1145">
        <v>9.9000000000000005E-2</v>
      </c>
      <c r="G82" s="1135"/>
      <c r="H82" s="80">
        <f>ROUND(D82*F82,2)</f>
        <v>422.34</v>
      </c>
      <c r="I82" s="82"/>
      <c r="J82" s="82"/>
      <c r="K82" s="82"/>
      <c r="L82" s="82"/>
    </row>
    <row r="83" spans="1:14" x14ac:dyDescent="0.3">
      <c r="A83" s="1146" t="s">
        <v>86</v>
      </c>
      <c r="B83" s="1146"/>
      <c r="C83" s="1146"/>
      <c r="D83" s="1146"/>
      <c r="E83" s="1146"/>
      <c r="F83" s="1146"/>
      <c r="G83" s="1146"/>
      <c r="H83" s="1146"/>
      <c r="I83" s="1146"/>
      <c r="J83" s="1155">
        <f>G73+J33</f>
        <v>7703.6100000000006</v>
      </c>
      <c r="K83" s="1156"/>
      <c r="L83" s="1156"/>
    </row>
    <row r="84" spans="1:14" x14ac:dyDescent="0.3">
      <c r="A84" s="1146" t="s">
        <v>87</v>
      </c>
      <c r="B84" s="1146"/>
      <c r="C84" s="1146"/>
      <c r="D84" s="1146"/>
      <c r="E84" s="1146"/>
      <c r="F84" s="1146"/>
      <c r="G84" s="1146"/>
      <c r="H84" s="1146"/>
      <c r="I84" s="1146"/>
      <c r="J84" s="1157">
        <f>'EX 2 ENONCE ET CORRECTION '!E196</f>
        <v>92.7</v>
      </c>
      <c r="K84" s="1158"/>
      <c r="L84" s="1158"/>
    </row>
    <row r="85" spans="1:14" x14ac:dyDescent="0.3">
      <c r="A85" s="1146" t="s">
        <v>88</v>
      </c>
      <c r="B85" s="1146"/>
      <c r="C85" s="1146"/>
      <c r="D85" s="1146"/>
      <c r="E85" s="1146"/>
      <c r="F85" s="1146"/>
      <c r="G85" s="1146"/>
      <c r="H85" s="1146"/>
      <c r="I85" s="1146"/>
      <c r="J85" s="1155">
        <f>J77-H82</f>
        <v>3498.45</v>
      </c>
      <c r="K85" s="1156"/>
      <c r="L85" s="1156"/>
    </row>
    <row r="86" spans="1:14" x14ac:dyDescent="0.3">
      <c r="A86" s="1146" t="s">
        <v>89</v>
      </c>
      <c r="B86" s="1146"/>
      <c r="C86" s="1146"/>
      <c r="D86" s="1146"/>
      <c r="E86" s="1146"/>
      <c r="F86" s="1146"/>
      <c r="G86" s="1146"/>
      <c r="H86" s="1146"/>
      <c r="I86" s="1146"/>
      <c r="J86" s="1159">
        <f>'EX 2 ENONCE ET CORRECTION '!E190</f>
        <v>4266.05</v>
      </c>
      <c r="K86" s="1160"/>
      <c r="L86" s="1160"/>
      <c r="N86" s="44"/>
    </row>
    <row r="87" spans="1:14" x14ac:dyDescent="0.3">
      <c r="A87" s="83"/>
      <c r="B87" s="84" t="s">
        <v>90</v>
      </c>
      <c r="C87" s="84" t="s">
        <v>91</v>
      </c>
      <c r="D87" s="1149" t="s">
        <v>92</v>
      </c>
      <c r="E87" s="1150"/>
      <c r="F87" s="1151" t="s">
        <v>93</v>
      </c>
      <c r="G87" s="1151"/>
      <c r="H87" s="85"/>
      <c r="I87" s="85"/>
      <c r="J87" s="86"/>
      <c r="K87" s="87"/>
      <c r="L87" s="87"/>
    </row>
    <row r="88" spans="1:14" ht="21" customHeight="1" x14ac:dyDescent="0.3">
      <c r="A88" s="88" t="s">
        <v>94</v>
      </c>
      <c r="B88" s="89">
        <f>H82</f>
        <v>422.34</v>
      </c>
      <c r="C88" s="89">
        <f>+B88</f>
        <v>422.34</v>
      </c>
      <c r="D88" s="90" t="s">
        <v>95</v>
      </c>
      <c r="E88" s="89"/>
      <c r="F88" s="90" t="s">
        <v>96</v>
      </c>
      <c r="G88" s="89"/>
      <c r="H88" s="91"/>
      <c r="I88" s="85"/>
      <c r="J88" s="86"/>
      <c r="K88" s="87"/>
      <c r="L88" s="87"/>
    </row>
    <row r="89" spans="1:14" ht="21" customHeight="1" x14ac:dyDescent="0.3">
      <c r="A89" s="92" t="s">
        <v>97</v>
      </c>
      <c r="B89" s="93">
        <f>C72</f>
        <v>0</v>
      </c>
      <c r="C89" s="89">
        <f t="shared" ref="C89:C91" si="4">+B89</f>
        <v>0</v>
      </c>
      <c r="D89" s="90" t="s">
        <v>98</v>
      </c>
      <c r="E89" s="89"/>
      <c r="F89" s="90" t="s">
        <v>99</v>
      </c>
      <c r="G89" s="89"/>
      <c r="H89" s="85"/>
      <c r="I89" s="85"/>
      <c r="J89" s="86"/>
      <c r="K89" s="87"/>
      <c r="L89" s="87"/>
    </row>
    <row r="90" spans="1:14" ht="17.25" customHeight="1" x14ac:dyDescent="0.3">
      <c r="A90" s="94" t="s">
        <v>100</v>
      </c>
      <c r="B90" s="93">
        <f>J33</f>
        <v>5150</v>
      </c>
      <c r="C90" s="89">
        <f t="shared" si="4"/>
        <v>5150</v>
      </c>
      <c r="D90" s="90" t="s">
        <v>101</v>
      </c>
      <c r="E90" s="89"/>
      <c r="F90" s="90" t="s">
        <v>101</v>
      </c>
      <c r="G90" s="89"/>
      <c r="H90" s="85"/>
      <c r="I90" s="85"/>
      <c r="J90" s="86"/>
      <c r="K90" s="87"/>
      <c r="L90" s="87"/>
    </row>
    <row r="91" spans="1:14" ht="17.25" customHeight="1" x14ac:dyDescent="0.3">
      <c r="A91" s="94" t="s">
        <v>89</v>
      </c>
      <c r="B91" s="93">
        <f>J86</f>
        <v>4266.05</v>
      </c>
      <c r="C91" s="89">
        <f t="shared" si="4"/>
        <v>4266.05</v>
      </c>
      <c r="D91" s="95"/>
      <c r="E91" s="95"/>
      <c r="F91" s="95"/>
      <c r="G91" s="95"/>
      <c r="H91" s="85"/>
      <c r="I91" s="85"/>
      <c r="J91" s="86"/>
      <c r="K91" s="87"/>
      <c r="L91" s="87"/>
    </row>
    <row r="92" spans="1:14" ht="15" customHeight="1" x14ac:dyDescent="0.3">
      <c r="A92" s="1152" t="s">
        <v>102</v>
      </c>
      <c r="B92" s="1152"/>
      <c r="C92" s="1152"/>
      <c r="D92" s="1152"/>
      <c r="E92" s="1152"/>
      <c r="F92" s="82"/>
      <c r="G92" s="82"/>
      <c r="H92" s="82"/>
      <c r="I92" s="82"/>
      <c r="J92" s="82"/>
      <c r="K92" s="82"/>
      <c r="L92" s="82"/>
    </row>
    <row r="93" spans="1:14" s="82" customFormat="1" ht="12" customHeight="1" x14ac:dyDescent="0.2">
      <c r="A93" s="96" t="s">
        <v>103</v>
      </c>
    </row>
    <row r="94" spans="1:14" x14ac:dyDescent="0.3">
      <c r="A94" s="82"/>
      <c r="B94" s="82"/>
      <c r="C94" s="82"/>
      <c r="D94" s="82"/>
      <c r="E94" s="82"/>
      <c r="F94" s="82"/>
      <c r="G94" s="82"/>
      <c r="H94" s="82"/>
      <c r="I94" s="82"/>
      <c r="J94" s="82"/>
      <c r="K94" s="82"/>
      <c r="L94" s="82"/>
    </row>
    <row r="95" spans="1:14" x14ac:dyDescent="0.3">
      <c r="A95" s="82"/>
      <c r="B95" s="82"/>
      <c r="C95" s="82"/>
      <c r="D95" s="82"/>
      <c r="E95" s="82"/>
      <c r="F95" s="82"/>
      <c r="G95" s="82"/>
      <c r="H95" s="82"/>
      <c r="I95" s="82"/>
      <c r="J95" s="82"/>
      <c r="K95" s="82"/>
      <c r="L95" s="82"/>
    </row>
    <row r="96" spans="1:14" x14ac:dyDescent="0.3">
      <c r="A96" s="82"/>
      <c r="B96" s="82"/>
      <c r="C96" s="82"/>
      <c r="D96" s="82"/>
      <c r="E96" s="82"/>
      <c r="F96" s="82"/>
      <c r="G96" s="82"/>
      <c r="H96" s="82"/>
      <c r="I96" s="82"/>
      <c r="J96" s="82"/>
      <c r="K96" s="82"/>
      <c r="L96" s="82"/>
    </row>
    <row r="97" spans="1:18" x14ac:dyDescent="0.3">
      <c r="A97" s="82"/>
      <c r="B97" s="82"/>
      <c r="C97" s="82"/>
      <c r="D97" s="82"/>
      <c r="E97" s="82"/>
      <c r="F97" s="82"/>
      <c r="G97" s="82"/>
      <c r="H97" s="82"/>
      <c r="I97" s="82"/>
      <c r="J97" s="82"/>
      <c r="K97" s="82"/>
      <c r="L97" s="82"/>
    </row>
    <row r="98" spans="1:18" x14ac:dyDescent="0.3">
      <c r="A98" s="82"/>
      <c r="B98" s="82"/>
      <c r="C98" s="82"/>
      <c r="D98" s="82"/>
      <c r="E98" s="82"/>
      <c r="F98" s="82"/>
      <c r="G98" s="82"/>
      <c r="H98" s="82"/>
      <c r="I98" s="82"/>
      <c r="J98" s="82"/>
      <c r="K98" s="82"/>
      <c r="L98" s="82"/>
    </row>
    <row r="99" spans="1:18" x14ac:dyDescent="0.3">
      <c r="A99" s="82"/>
      <c r="B99" s="82"/>
      <c r="C99" s="82"/>
      <c r="D99" s="82"/>
      <c r="E99" s="82"/>
      <c r="F99" s="82"/>
      <c r="G99" s="82"/>
      <c r="H99" s="82"/>
      <c r="I99" s="82"/>
      <c r="J99" s="82"/>
      <c r="K99" s="82"/>
      <c r="L99" s="82"/>
    </row>
    <row r="100" spans="1:18" x14ac:dyDescent="0.3">
      <c r="A100" s="82"/>
      <c r="B100" s="82"/>
      <c r="C100" s="82"/>
      <c r="D100" s="82"/>
      <c r="E100" s="82"/>
      <c r="F100" s="82"/>
      <c r="G100" s="82"/>
      <c r="H100" s="82"/>
      <c r="I100" s="82"/>
      <c r="J100" s="82"/>
      <c r="K100" s="82"/>
      <c r="L100" s="82"/>
    </row>
    <row r="101" spans="1:18" x14ac:dyDescent="0.3">
      <c r="A101" s="82"/>
      <c r="B101" s="82"/>
      <c r="C101" s="82"/>
      <c r="D101" s="82"/>
      <c r="E101" s="82"/>
      <c r="F101" s="82"/>
      <c r="G101" s="82"/>
      <c r="H101" s="82"/>
      <c r="I101" s="82"/>
      <c r="J101" s="82"/>
      <c r="K101" s="82"/>
      <c r="L101" s="82"/>
    </row>
    <row r="102" spans="1:18" x14ac:dyDescent="0.3">
      <c r="A102" s="82"/>
      <c r="B102" s="82"/>
      <c r="C102" s="82"/>
      <c r="D102" s="82"/>
      <c r="E102" s="82"/>
      <c r="F102" s="82"/>
      <c r="G102" s="82"/>
      <c r="H102" s="82"/>
      <c r="I102" s="82"/>
      <c r="J102" s="82"/>
      <c r="K102" s="82"/>
      <c r="L102" s="82"/>
    </row>
    <row r="103" spans="1:18" x14ac:dyDescent="0.3">
      <c r="A103" s="82"/>
      <c r="B103" s="82"/>
      <c r="C103" s="82"/>
      <c r="D103" s="82"/>
      <c r="E103" s="82"/>
      <c r="F103" s="82"/>
      <c r="G103" s="82"/>
      <c r="H103" s="82"/>
      <c r="I103" s="82"/>
      <c r="J103" s="82"/>
      <c r="K103" s="82"/>
      <c r="L103" s="82"/>
    </row>
    <row r="104" spans="1:18" x14ac:dyDescent="0.3">
      <c r="A104" s="82"/>
      <c r="B104" s="82"/>
      <c r="C104" s="82"/>
      <c r="D104" s="82"/>
      <c r="E104" s="82"/>
      <c r="F104" s="82"/>
      <c r="G104" s="82"/>
      <c r="H104" s="82"/>
      <c r="I104" s="82"/>
      <c r="J104" s="82"/>
      <c r="K104" s="82"/>
      <c r="L104" s="82"/>
    </row>
    <row r="105" spans="1:18" x14ac:dyDescent="0.3">
      <c r="A105" s="82"/>
      <c r="B105" s="82"/>
      <c r="C105" s="82"/>
      <c r="D105" s="82"/>
      <c r="E105" s="82"/>
      <c r="F105" s="82"/>
      <c r="G105" s="82"/>
      <c r="H105" s="82"/>
      <c r="I105" s="82"/>
      <c r="J105" s="82"/>
      <c r="K105" s="82"/>
      <c r="L105" s="82"/>
    </row>
    <row r="106" spans="1:18" x14ac:dyDescent="0.3">
      <c r="A106" s="82"/>
      <c r="B106" s="82"/>
      <c r="C106" s="82"/>
      <c r="D106" s="82"/>
      <c r="E106" s="82"/>
      <c r="F106" s="82"/>
      <c r="G106" s="82"/>
      <c r="H106" s="82"/>
      <c r="I106" s="82"/>
      <c r="J106" s="82"/>
      <c r="K106" s="82"/>
      <c r="L106" s="82"/>
    </row>
    <row r="107" spans="1:18" x14ac:dyDescent="0.3">
      <c r="A107" s="82"/>
      <c r="B107" s="82"/>
      <c r="C107" s="82"/>
      <c r="D107" s="82"/>
      <c r="E107" s="82"/>
      <c r="F107" s="82"/>
      <c r="G107" s="82"/>
      <c r="H107" s="82"/>
      <c r="I107" s="82"/>
      <c r="J107" s="82"/>
      <c r="K107" s="82"/>
      <c r="L107" s="82"/>
    </row>
    <row r="108" spans="1:18" ht="30.6" customHeight="1" x14ac:dyDescent="0.3">
      <c r="A108" s="1161" t="s">
        <v>104</v>
      </c>
      <c r="B108" s="1161"/>
      <c r="C108" s="1161"/>
      <c r="D108" s="1161"/>
      <c r="E108" s="1161"/>
      <c r="F108" s="82"/>
      <c r="G108" s="82"/>
      <c r="H108" s="82"/>
      <c r="I108" s="82"/>
      <c r="J108" s="82"/>
      <c r="K108" s="82"/>
      <c r="L108" s="82"/>
    </row>
    <row r="109" spans="1:18" ht="15.6" x14ac:dyDescent="0.3">
      <c r="A109" s="97"/>
      <c r="B109" s="97"/>
      <c r="C109" s="97"/>
      <c r="D109" s="97"/>
      <c r="E109" s="97"/>
      <c r="F109" s="97"/>
      <c r="G109" s="97"/>
      <c r="H109" s="97"/>
      <c r="I109" s="97"/>
      <c r="J109" s="97"/>
      <c r="K109" s="97"/>
      <c r="L109" s="97"/>
      <c r="M109" s="98"/>
      <c r="N109" s="98"/>
      <c r="O109" s="98"/>
      <c r="P109" s="98"/>
      <c r="Q109" s="98"/>
      <c r="R109" s="98"/>
    </row>
    <row r="110" spans="1:18" ht="15.6" x14ac:dyDescent="0.3">
      <c r="B110" s="97"/>
      <c r="C110" s="97"/>
      <c r="D110" s="97"/>
      <c r="E110" s="97"/>
      <c r="F110" s="97"/>
      <c r="G110" s="97"/>
      <c r="H110" s="97"/>
      <c r="I110" s="97"/>
      <c r="J110" s="97"/>
      <c r="K110" s="97"/>
      <c r="L110" s="97"/>
      <c r="M110" s="98"/>
      <c r="N110" s="98"/>
      <c r="O110" s="98"/>
      <c r="P110" s="98"/>
      <c r="Q110" s="98"/>
      <c r="R110" s="98"/>
    </row>
    <row r="111" spans="1:18" ht="15.6" x14ac:dyDescent="0.3">
      <c r="A111" s="97"/>
      <c r="C111" s="99" t="s">
        <v>42</v>
      </c>
      <c r="D111" s="99" t="s">
        <v>105</v>
      </c>
      <c r="E111" s="99" t="s">
        <v>106</v>
      </c>
      <c r="H111" s="97"/>
      <c r="I111" s="97"/>
      <c r="J111" s="97"/>
      <c r="K111" s="97"/>
      <c r="L111" s="97"/>
      <c r="M111" s="98"/>
      <c r="N111" s="98"/>
      <c r="O111" s="98"/>
      <c r="P111" s="98"/>
      <c r="Q111" s="98"/>
      <c r="R111" s="98"/>
    </row>
    <row r="112" spans="1:18" ht="15.6" x14ac:dyDescent="0.3">
      <c r="A112" s="1153" t="s">
        <v>107</v>
      </c>
      <c r="B112" s="1154"/>
      <c r="C112" s="100">
        <f>IF(B9&lt;50,IF(J33&gt;C33,C33,J33),0)</f>
        <v>0</v>
      </c>
      <c r="D112" s="101">
        <v>1E-3</v>
      </c>
      <c r="E112" s="100">
        <f>ROUND(C112*D112,2)</f>
        <v>0</v>
      </c>
      <c r="H112" s="97"/>
      <c r="I112" s="97"/>
      <c r="J112" s="97"/>
      <c r="K112" s="97"/>
      <c r="L112" s="97"/>
      <c r="M112" s="98"/>
      <c r="N112" s="98"/>
      <c r="O112" s="98"/>
      <c r="P112" s="98"/>
      <c r="Q112" s="98"/>
      <c r="R112" s="98"/>
    </row>
    <row r="113" spans="1:18" ht="15.6" x14ac:dyDescent="0.3">
      <c r="A113" s="1153" t="s">
        <v>108</v>
      </c>
      <c r="B113" s="1154"/>
      <c r="C113" s="100">
        <f>IF(B9&gt;=50,J33,0)</f>
        <v>5150</v>
      </c>
      <c r="D113" s="101">
        <v>5.0000000000000001E-3</v>
      </c>
      <c r="E113" s="100">
        <f>ROUND(C113*D113,2)</f>
        <v>25.75</v>
      </c>
      <c r="H113" s="97"/>
      <c r="I113" s="97"/>
      <c r="J113" s="97"/>
      <c r="K113" s="97"/>
      <c r="L113" s="97"/>
      <c r="M113" s="98"/>
      <c r="N113" s="98"/>
      <c r="O113" s="98"/>
      <c r="P113" s="98"/>
      <c r="Q113" s="98"/>
      <c r="R113" s="98"/>
    </row>
    <row r="114" spans="1:18" ht="15.6" x14ac:dyDescent="0.3">
      <c r="A114" s="1153" t="s">
        <v>109</v>
      </c>
      <c r="B114" s="1154"/>
      <c r="C114" s="100">
        <f>IF(B9&gt;=11,J33,0)</f>
        <v>5150</v>
      </c>
      <c r="D114" s="101">
        <f>+'EX 2 ENONCE ET CORRECTION '!E11</f>
        <v>2.9499999999999998E-2</v>
      </c>
      <c r="E114" s="100">
        <f t="shared" ref="E114:E122" si="5">ROUND(C114*D114,2)</f>
        <v>151.93</v>
      </c>
      <c r="H114" s="97"/>
      <c r="I114" s="97"/>
      <c r="J114" s="97"/>
      <c r="K114" s="97"/>
      <c r="L114" s="97"/>
      <c r="M114" s="98"/>
      <c r="N114" s="98"/>
      <c r="O114" s="98"/>
      <c r="P114" s="98"/>
      <c r="Q114" s="98"/>
      <c r="R114" s="98"/>
    </row>
    <row r="115" spans="1:18" ht="15.6" x14ac:dyDescent="0.3">
      <c r="A115" s="1163" t="s">
        <v>110</v>
      </c>
      <c r="B115" s="1164"/>
      <c r="C115" s="100">
        <f>J33</f>
        <v>5150</v>
      </c>
      <c r="D115" s="101">
        <v>3.0000000000000001E-3</v>
      </c>
      <c r="E115" s="100">
        <f t="shared" si="5"/>
        <v>15.45</v>
      </c>
      <c r="H115" s="97"/>
      <c r="I115" s="97"/>
      <c r="J115" s="97"/>
      <c r="K115" s="97"/>
      <c r="L115" s="97"/>
      <c r="M115" s="98"/>
      <c r="N115" s="98"/>
      <c r="O115" s="98"/>
      <c r="P115" s="98"/>
      <c r="Q115" s="98"/>
      <c r="R115" s="98"/>
    </row>
    <row r="116" spans="1:18" ht="15.6" x14ac:dyDescent="0.3">
      <c r="A116" s="1153" t="s">
        <v>111</v>
      </c>
      <c r="B116" s="1154"/>
      <c r="C116" s="100">
        <f>IF(B9&gt;=11, IF(I9=2,G38+G41+G42,G39+G40),0)</f>
        <v>231.75</v>
      </c>
      <c r="D116" s="101">
        <v>0.08</v>
      </c>
      <c r="E116" s="100">
        <f t="shared" si="5"/>
        <v>18.54</v>
      </c>
      <c r="H116" s="98"/>
      <c r="I116" s="98"/>
      <c r="J116" s="98"/>
      <c r="K116" s="98"/>
      <c r="L116" s="98"/>
      <c r="M116" s="98"/>
      <c r="N116" s="98"/>
      <c r="O116" s="98"/>
      <c r="P116" s="98"/>
      <c r="Q116" s="98"/>
      <c r="R116" s="98"/>
    </row>
    <row r="117" spans="1:18" ht="15.6" x14ac:dyDescent="0.3">
      <c r="A117" s="1164" t="s">
        <v>112</v>
      </c>
      <c r="B117" s="1168"/>
      <c r="C117" s="100">
        <f>G43</f>
        <v>0</v>
      </c>
      <c r="D117" s="101">
        <v>0.2</v>
      </c>
      <c r="E117" s="100">
        <f t="shared" si="5"/>
        <v>0</v>
      </c>
      <c r="H117" s="98"/>
      <c r="I117" s="98"/>
      <c r="J117" s="98"/>
      <c r="K117" s="98"/>
      <c r="L117" s="98"/>
      <c r="M117" s="98"/>
      <c r="N117" s="98"/>
      <c r="O117" s="98"/>
      <c r="P117" s="98"/>
      <c r="Q117" s="98"/>
      <c r="R117" s="98"/>
    </row>
    <row r="118" spans="1:18" ht="16.5" customHeight="1" x14ac:dyDescent="0.3">
      <c r="A118" s="1163" t="s">
        <v>113</v>
      </c>
      <c r="B118" s="1164"/>
      <c r="C118" s="100">
        <f>+J33</f>
        <v>5150</v>
      </c>
      <c r="D118" s="101">
        <v>1.6000000000000001E-4</v>
      </c>
      <c r="E118" s="100">
        <f t="shared" si="5"/>
        <v>0.82</v>
      </c>
      <c r="H118" s="98"/>
      <c r="I118" s="98"/>
      <c r="J118" s="98"/>
      <c r="K118" s="98"/>
      <c r="L118" s="98"/>
      <c r="M118" s="98"/>
      <c r="N118" s="98"/>
      <c r="O118" s="98"/>
      <c r="P118" s="98"/>
      <c r="Q118" s="98"/>
      <c r="R118" s="98"/>
    </row>
    <row r="119" spans="1:18" ht="15.6" x14ac:dyDescent="0.3">
      <c r="A119" s="1163" t="s">
        <v>114</v>
      </c>
      <c r="B119" s="1164"/>
      <c r="C119" s="100">
        <f>C118</f>
        <v>5150</v>
      </c>
      <c r="D119" s="101">
        <v>6.7999999999999996E-3</v>
      </c>
      <c r="E119" s="100">
        <f t="shared" si="5"/>
        <v>35.020000000000003</v>
      </c>
      <c r="H119" s="98"/>
      <c r="I119" s="98"/>
      <c r="J119" s="98"/>
      <c r="K119" s="98"/>
      <c r="L119" s="98"/>
      <c r="M119" s="98"/>
      <c r="N119" s="98"/>
      <c r="O119" s="98"/>
      <c r="P119" s="98"/>
      <c r="Q119" s="98"/>
      <c r="R119" s="98"/>
    </row>
    <row r="120" spans="1:18" ht="15.6" x14ac:dyDescent="0.3">
      <c r="A120" s="1163" t="s">
        <v>115</v>
      </c>
      <c r="B120" s="1164"/>
      <c r="C120" s="100">
        <f>IF(B9&lt;11,0,J33)</f>
        <v>5150</v>
      </c>
      <c r="D120" s="101">
        <v>0.01</v>
      </c>
      <c r="E120" s="100">
        <f t="shared" si="5"/>
        <v>51.5</v>
      </c>
      <c r="H120" s="98"/>
      <c r="I120" s="98"/>
      <c r="J120" s="98"/>
      <c r="K120" s="98"/>
      <c r="L120" s="98"/>
      <c r="M120" s="98"/>
      <c r="N120" s="98"/>
      <c r="O120" s="98"/>
      <c r="P120" s="98"/>
      <c r="Q120" s="98"/>
      <c r="R120" s="98"/>
    </row>
    <row r="121" spans="1:18" ht="15.6" x14ac:dyDescent="0.3">
      <c r="A121" s="1163" t="s">
        <v>115</v>
      </c>
      <c r="B121" s="1164"/>
      <c r="C121" s="100">
        <f>IF(B9&gt;=11,0,J33)</f>
        <v>0</v>
      </c>
      <c r="D121" s="101">
        <v>5.4999999999999997E-3</v>
      </c>
      <c r="E121" s="100">
        <f t="shared" si="5"/>
        <v>0</v>
      </c>
      <c r="H121" s="98"/>
      <c r="I121" s="98"/>
      <c r="J121" s="98"/>
      <c r="K121" s="98"/>
      <c r="L121" s="98"/>
      <c r="M121" s="98"/>
      <c r="N121" s="98"/>
      <c r="O121" s="98"/>
      <c r="P121" s="98"/>
      <c r="Q121" s="98"/>
      <c r="R121" s="98"/>
    </row>
    <row r="122" spans="1:18" ht="15.6" x14ac:dyDescent="0.3">
      <c r="A122" s="1163" t="s">
        <v>116</v>
      </c>
      <c r="B122" s="1164"/>
      <c r="C122" s="100">
        <f>IF(B9&lt;50,0,J33)</f>
        <v>5150</v>
      </c>
      <c r="D122" s="101">
        <v>4.4999999999999997E-3</v>
      </c>
      <c r="E122" s="100">
        <f t="shared" si="5"/>
        <v>23.18</v>
      </c>
      <c r="H122" s="98"/>
      <c r="I122" s="98"/>
      <c r="J122" s="98"/>
      <c r="K122" s="98"/>
      <c r="L122" s="98"/>
      <c r="M122" s="98"/>
      <c r="N122" s="98"/>
      <c r="O122" s="98"/>
      <c r="P122" s="98"/>
      <c r="Q122" s="98"/>
      <c r="R122" s="98"/>
    </row>
    <row r="123" spans="1:18" ht="15.6" x14ac:dyDescent="0.3">
      <c r="A123" s="98"/>
      <c r="B123" s="98"/>
      <c r="D123" s="98"/>
      <c r="E123" s="102">
        <f>SUM(E112:E122)</f>
        <v>322.19</v>
      </c>
      <c r="F123" s="98"/>
      <c r="G123" s="98"/>
      <c r="H123" s="98"/>
      <c r="I123" s="98"/>
      <c r="J123" s="98"/>
      <c r="K123" s="98"/>
      <c r="L123" s="98"/>
      <c r="M123" s="98"/>
      <c r="N123" s="98"/>
      <c r="O123" s="98"/>
      <c r="P123" s="98"/>
      <c r="Q123" s="98"/>
      <c r="R123" s="98"/>
    </row>
    <row r="124" spans="1:18" ht="15.6" x14ac:dyDescent="0.3">
      <c r="A124" s="98"/>
      <c r="B124" s="98"/>
      <c r="C124" s="98"/>
      <c r="D124" s="98"/>
      <c r="E124" s="98"/>
      <c r="F124" s="98"/>
      <c r="G124" s="98"/>
      <c r="H124" s="98"/>
      <c r="I124" s="98"/>
      <c r="J124" s="98"/>
      <c r="K124" s="98"/>
      <c r="L124" s="98"/>
      <c r="M124" s="98"/>
      <c r="N124" s="98"/>
      <c r="O124" s="98"/>
      <c r="P124" s="98"/>
      <c r="Q124" s="98"/>
      <c r="R124" s="98"/>
    </row>
    <row r="125" spans="1:18" ht="15.6" x14ac:dyDescent="0.3">
      <c r="A125" s="1"/>
      <c r="B125" s="1"/>
      <c r="C125" s="1"/>
      <c r="D125" s="1"/>
      <c r="E125" s="1"/>
      <c r="F125" s="1"/>
      <c r="G125" s="1"/>
      <c r="H125" s="98"/>
      <c r="I125" s="98"/>
      <c r="J125" s="98"/>
      <c r="K125" s="98"/>
      <c r="L125" s="98"/>
      <c r="M125" s="98"/>
      <c r="N125" s="98"/>
      <c r="O125" s="98"/>
      <c r="P125" s="98"/>
      <c r="Q125" s="98"/>
      <c r="R125" s="98"/>
    </row>
    <row r="126" spans="1:18" ht="24.75" customHeight="1" x14ac:dyDescent="0.3">
      <c r="A126" s="1"/>
      <c r="B126" s="1"/>
      <c r="C126" s="1"/>
      <c r="D126" s="1"/>
      <c r="E126" s="1"/>
      <c r="F126" s="1"/>
      <c r="G126" s="1"/>
      <c r="H126" s="98"/>
      <c r="I126" s="98"/>
      <c r="J126" s="98"/>
      <c r="K126" s="98"/>
      <c r="L126" s="98"/>
      <c r="M126" s="98"/>
      <c r="N126" s="98"/>
      <c r="O126" s="98"/>
      <c r="P126" s="98"/>
      <c r="Q126" s="98"/>
      <c r="R126" s="98"/>
    </row>
    <row r="127" spans="1:18" ht="36" customHeight="1" x14ac:dyDescent="0.3">
      <c r="A127" s="1165" t="s">
        <v>117</v>
      </c>
      <c r="B127" s="1165"/>
      <c r="C127" s="103">
        <v>7.4999999999999997E-3</v>
      </c>
      <c r="D127" s="104">
        <f>C36*C127</f>
        <v>38.625</v>
      </c>
      <c r="E127" s="1"/>
      <c r="F127" s="1"/>
      <c r="G127" s="1"/>
      <c r="H127" s="98"/>
      <c r="I127" s="98"/>
      <c r="J127" s="98"/>
      <c r="K127" s="98"/>
      <c r="L127" s="98"/>
      <c r="M127" s="98"/>
      <c r="N127" s="98"/>
      <c r="O127" s="98"/>
      <c r="P127" s="98"/>
      <c r="Q127" s="98"/>
      <c r="R127" s="98"/>
    </row>
    <row r="128" spans="1:18" ht="35.25" customHeight="1" x14ac:dyDescent="0.3">
      <c r="A128" s="1166" t="s">
        <v>118</v>
      </c>
      <c r="B128" s="1166"/>
      <c r="C128" s="103">
        <v>2.4E-2</v>
      </c>
      <c r="D128" s="104">
        <f>C61*C128</f>
        <v>123.60000000000001</v>
      </c>
      <c r="E128" s="1"/>
      <c r="F128" s="1"/>
      <c r="G128" s="1"/>
      <c r="H128" s="98"/>
      <c r="I128" s="98"/>
      <c r="J128" s="98"/>
      <c r="K128" s="98"/>
      <c r="L128" s="98"/>
      <c r="M128" s="98"/>
      <c r="N128" s="98"/>
      <c r="O128" s="98"/>
      <c r="P128" s="98"/>
      <c r="Q128" s="98"/>
      <c r="R128" s="98"/>
    </row>
    <row r="129" spans="1:18" ht="22.5" hidden="1" customHeight="1" x14ac:dyDescent="0.3">
      <c r="A129" s="1"/>
      <c r="B129" s="1"/>
      <c r="C129" s="1"/>
      <c r="D129" s="1"/>
      <c r="E129" s="1"/>
      <c r="F129" s="1"/>
      <c r="G129" s="1"/>
      <c r="H129" s="98"/>
      <c r="I129" s="98"/>
      <c r="J129" s="98"/>
      <c r="K129" s="98"/>
      <c r="L129" s="98"/>
      <c r="M129" s="98"/>
      <c r="N129" s="98"/>
      <c r="O129" s="98"/>
      <c r="P129" s="98"/>
      <c r="Q129" s="98"/>
      <c r="R129" s="98"/>
    </row>
    <row r="130" spans="1:18" ht="22.5" customHeight="1" x14ac:dyDescent="0.3">
      <c r="A130" s="1124" t="s">
        <v>119</v>
      </c>
      <c r="B130" s="1124"/>
      <c r="C130" s="1124"/>
      <c r="D130" s="1167"/>
      <c r="E130" s="105" t="s">
        <v>120</v>
      </c>
      <c r="F130" s="106">
        <f>D127+D128-D132</f>
        <v>72.267375000000015</v>
      </c>
      <c r="G130" s="1"/>
      <c r="H130" s="98"/>
      <c r="I130" s="98"/>
      <c r="J130" s="98"/>
      <c r="K130" s="98"/>
      <c r="L130" s="98"/>
      <c r="M130" s="98"/>
      <c r="N130" s="98"/>
      <c r="O130" s="98"/>
      <c r="P130" s="98"/>
      <c r="Q130" s="98"/>
      <c r="R130" s="98"/>
    </row>
    <row r="131" spans="1:18" ht="0.75" customHeight="1" x14ac:dyDescent="0.3">
      <c r="A131" s="1"/>
      <c r="B131" s="1"/>
      <c r="C131" s="1"/>
      <c r="D131" s="1"/>
      <c r="E131" s="1"/>
      <c r="F131" s="1"/>
      <c r="G131" s="1"/>
      <c r="H131" s="98"/>
      <c r="I131" s="98"/>
      <c r="J131" s="98"/>
      <c r="K131" s="98"/>
      <c r="L131" s="98"/>
      <c r="M131" s="98"/>
      <c r="N131" s="98"/>
      <c r="O131" s="98"/>
      <c r="P131" s="98"/>
      <c r="Q131" s="98"/>
      <c r="R131" s="98"/>
    </row>
    <row r="132" spans="1:18" ht="36" customHeight="1" x14ac:dyDescent="0.3">
      <c r="A132" s="1166" t="s">
        <v>121</v>
      </c>
      <c r="B132" s="1166"/>
      <c r="C132" s="103">
        <v>1.7000000000000001E-2</v>
      </c>
      <c r="D132" s="104">
        <f>(C66+C70)*C132</f>
        <v>89.957625000000007</v>
      </c>
      <c r="E132" s="1"/>
      <c r="F132" s="1"/>
      <c r="G132" s="1"/>
      <c r="H132" s="98"/>
      <c r="I132" s="98"/>
      <c r="J132" s="98"/>
      <c r="K132" s="98"/>
      <c r="L132" s="98"/>
      <c r="M132" s="98"/>
      <c r="N132" s="98"/>
      <c r="O132" s="98"/>
      <c r="P132" s="98"/>
      <c r="Q132" s="98"/>
      <c r="R132" s="98"/>
    </row>
    <row r="133" spans="1:18" ht="15.6" x14ac:dyDescent="0.3">
      <c r="A133" s="1"/>
      <c r="B133" s="1"/>
      <c r="C133" s="1"/>
      <c r="D133" s="1"/>
      <c r="E133" s="1"/>
      <c r="F133" s="1"/>
      <c r="G133" s="1"/>
      <c r="H133" s="98"/>
      <c r="I133" s="98"/>
      <c r="J133" s="98"/>
      <c r="K133" s="98"/>
      <c r="L133" s="98"/>
      <c r="M133" s="98"/>
      <c r="N133" s="98"/>
      <c r="O133" s="98"/>
      <c r="P133" s="98"/>
      <c r="Q133" s="98"/>
      <c r="R133" s="98"/>
    </row>
    <row r="134" spans="1:18" ht="15.6" x14ac:dyDescent="0.3">
      <c r="A134" s="98"/>
      <c r="B134" s="98"/>
      <c r="C134" s="98"/>
      <c r="D134" s="98"/>
      <c r="E134" s="98"/>
      <c r="F134" s="98"/>
      <c r="G134" s="98"/>
      <c r="H134" s="98"/>
      <c r="I134" s="98"/>
      <c r="J134" s="98"/>
      <c r="K134" s="98"/>
      <c r="L134" s="98"/>
      <c r="M134" s="98"/>
      <c r="N134" s="98"/>
      <c r="O134" s="98"/>
      <c r="P134" s="98"/>
      <c r="Q134" s="98"/>
      <c r="R134" s="98"/>
    </row>
    <row r="135" spans="1:18" ht="15.6" x14ac:dyDescent="0.3">
      <c r="A135" s="98"/>
      <c r="B135" s="98"/>
      <c r="C135" s="98"/>
      <c r="D135" s="98"/>
      <c r="E135" s="98"/>
      <c r="F135" s="98"/>
      <c r="G135" s="98"/>
      <c r="H135" s="98"/>
      <c r="I135" s="98"/>
      <c r="J135" s="98"/>
      <c r="K135" s="98"/>
      <c r="L135" s="98"/>
      <c r="M135" s="98"/>
      <c r="N135" s="98"/>
      <c r="O135" s="98"/>
      <c r="P135" s="98"/>
      <c r="Q135" s="98"/>
      <c r="R135" s="98"/>
    </row>
    <row r="136" spans="1:18" ht="15.6" x14ac:dyDescent="0.3">
      <c r="A136" s="98"/>
      <c r="B136" s="98"/>
      <c r="C136" s="98"/>
      <c r="D136" s="98"/>
      <c r="E136" s="98"/>
      <c r="F136" s="98"/>
      <c r="G136" s="98"/>
      <c r="H136" s="98"/>
      <c r="I136" s="98"/>
      <c r="J136" s="98"/>
      <c r="K136" s="98"/>
      <c r="L136" s="98"/>
      <c r="M136" s="98"/>
      <c r="N136" s="98"/>
      <c r="O136" s="98"/>
      <c r="P136" s="98"/>
      <c r="Q136" s="98"/>
      <c r="R136" s="98"/>
    </row>
    <row r="137" spans="1:18" ht="15.6" x14ac:dyDescent="0.3">
      <c r="A137" s="98"/>
      <c r="B137" s="98"/>
      <c r="C137" s="98"/>
      <c r="D137" s="98"/>
      <c r="E137" s="98"/>
      <c r="F137" s="98"/>
      <c r="G137" s="98"/>
      <c r="H137" s="98"/>
      <c r="I137" s="98"/>
      <c r="J137" s="98"/>
      <c r="K137" s="98"/>
      <c r="L137" s="98"/>
      <c r="M137" s="98"/>
      <c r="N137" s="98"/>
      <c r="O137" s="98"/>
      <c r="P137" s="98"/>
      <c r="Q137" s="98"/>
      <c r="R137" s="98"/>
    </row>
    <row r="138" spans="1:18" ht="15.6" x14ac:dyDescent="0.3">
      <c r="A138" s="98"/>
      <c r="B138" s="98"/>
      <c r="C138" s="98"/>
      <c r="D138" s="98"/>
      <c r="E138" s="98"/>
      <c r="F138" s="98"/>
      <c r="G138" s="98"/>
      <c r="H138" s="98"/>
      <c r="I138" s="98"/>
      <c r="J138" s="98"/>
      <c r="K138" s="98"/>
      <c r="L138" s="98"/>
      <c r="M138" s="98"/>
      <c r="N138" s="98"/>
      <c r="O138" s="98"/>
      <c r="P138" s="98"/>
      <c r="Q138" s="98"/>
      <c r="R138" s="98"/>
    </row>
    <row r="139" spans="1:18" ht="15.6" x14ac:dyDescent="0.3">
      <c r="A139" s="98"/>
      <c r="B139" s="98"/>
      <c r="C139" s="98"/>
      <c r="D139" s="98"/>
      <c r="E139" s="98"/>
      <c r="F139" s="98"/>
      <c r="G139" s="98"/>
      <c r="H139" s="98"/>
      <c r="I139" s="98"/>
      <c r="J139" s="98"/>
      <c r="K139" s="98"/>
      <c r="L139" s="98"/>
      <c r="M139" s="98"/>
      <c r="N139" s="98"/>
      <c r="O139" s="98"/>
      <c r="P139" s="98"/>
      <c r="Q139" s="98"/>
      <c r="R139" s="98"/>
    </row>
    <row r="140" spans="1:18" ht="15.6" x14ac:dyDescent="0.3">
      <c r="A140" s="98"/>
      <c r="B140" s="98"/>
      <c r="C140" s="98"/>
      <c r="D140" s="98"/>
      <c r="E140" s="98"/>
      <c r="F140" s="98"/>
      <c r="G140" s="98"/>
      <c r="H140" s="98"/>
      <c r="I140" s="98"/>
      <c r="J140" s="98"/>
      <c r="K140" s="98"/>
      <c r="L140" s="98"/>
      <c r="M140" s="98"/>
      <c r="N140" s="98"/>
      <c r="O140" s="98"/>
      <c r="P140" s="98"/>
      <c r="Q140" s="98"/>
      <c r="R140" s="98"/>
    </row>
    <row r="141" spans="1:18" ht="15.6" x14ac:dyDescent="0.3">
      <c r="A141" s="98"/>
      <c r="B141" s="98"/>
      <c r="C141" s="98"/>
      <c r="D141" s="98"/>
      <c r="E141" s="98"/>
      <c r="F141" s="98"/>
      <c r="G141" s="98"/>
      <c r="H141" s="98"/>
      <c r="I141" s="98"/>
      <c r="J141" s="98"/>
      <c r="K141" s="98"/>
      <c r="L141" s="98"/>
      <c r="M141" s="98"/>
      <c r="N141" s="98"/>
      <c r="O141" s="98"/>
      <c r="P141" s="98"/>
      <c r="Q141" s="98"/>
      <c r="R141" s="98"/>
    </row>
    <row r="142" spans="1:18" ht="15.6" x14ac:dyDescent="0.3">
      <c r="A142" s="98"/>
      <c r="B142" s="98"/>
      <c r="C142" s="98"/>
      <c r="D142" s="98"/>
      <c r="E142" s="98"/>
      <c r="F142" s="98"/>
      <c r="G142" s="98"/>
      <c r="H142" s="98"/>
      <c r="I142" s="98"/>
      <c r="J142" s="98"/>
      <c r="K142" s="98"/>
      <c r="L142" s="98"/>
      <c r="M142" s="98"/>
      <c r="N142" s="98"/>
      <c r="O142" s="98"/>
      <c r="P142" s="98"/>
      <c r="Q142" s="98"/>
      <c r="R142" s="98"/>
    </row>
    <row r="143" spans="1:18" ht="15.6" x14ac:dyDescent="0.3">
      <c r="A143" s="98"/>
      <c r="B143" s="98"/>
      <c r="C143" s="98"/>
      <c r="D143" s="98"/>
      <c r="E143" s="98"/>
      <c r="F143" s="98"/>
      <c r="G143" s="98"/>
      <c r="H143" s="98"/>
      <c r="I143" s="98"/>
      <c r="J143" s="98"/>
      <c r="K143" s="98"/>
      <c r="L143" s="98"/>
      <c r="M143" s="98"/>
      <c r="N143" s="98"/>
      <c r="O143" s="98"/>
      <c r="P143" s="98"/>
      <c r="Q143" s="98"/>
      <c r="R143" s="98"/>
    </row>
    <row r="144" spans="1:18" ht="15.6" x14ac:dyDescent="0.3">
      <c r="A144" s="98"/>
      <c r="B144" s="98"/>
      <c r="C144" s="98"/>
      <c r="D144" s="98"/>
      <c r="E144" s="98"/>
      <c r="F144" s="98"/>
      <c r="G144" s="98"/>
      <c r="H144" s="98"/>
      <c r="I144" s="98"/>
      <c r="J144" s="98"/>
      <c r="K144" s="98"/>
      <c r="L144" s="98"/>
      <c r="M144" s="98"/>
      <c r="N144" s="98"/>
      <c r="O144" s="98"/>
      <c r="P144" s="98"/>
      <c r="Q144" s="98"/>
      <c r="R144" s="98"/>
    </row>
    <row r="145" spans="1:18" ht="15.6" x14ac:dyDescent="0.3">
      <c r="A145" s="98"/>
      <c r="B145" s="98"/>
      <c r="C145" s="98"/>
      <c r="D145" s="98"/>
      <c r="E145" s="98"/>
      <c r="F145" s="98"/>
      <c r="G145" s="98"/>
      <c r="H145" s="98"/>
      <c r="I145" s="98"/>
      <c r="J145" s="98"/>
      <c r="K145" s="98"/>
      <c r="L145" s="98"/>
      <c r="M145" s="98"/>
      <c r="N145" s="98"/>
      <c r="O145" s="98"/>
      <c r="P145" s="98"/>
      <c r="Q145" s="98"/>
      <c r="R145" s="98"/>
    </row>
    <row r="147" spans="1:18" ht="28.5" customHeight="1" x14ac:dyDescent="0.3">
      <c r="A147" s="1162"/>
      <c r="B147" s="1162"/>
      <c r="C147" s="1162"/>
      <c r="D147" s="1162"/>
      <c r="E147" s="1162"/>
      <c r="F147" s="1162"/>
      <c r="G147" s="1162"/>
      <c r="H147" s="1162"/>
      <c r="I147" s="1162"/>
      <c r="J147" s="1162"/>
    </row>
    <row r="204" ht="15" customHeight="1" x14ac:dyDescent="0.3"/>
    <row r="213" ht="18.75" customHeight="1" x14ac:dyDescent="0.3"/>
    <row r="214" ht="18.75" customHeight="1" x14ac:dyDescent="0.3"/>
    <row r="215" ht="18.75" customHeight="1" x14ac:dyDescent="0.3"/>
    <row r="216" ht="18.75" customHeight="1" x14ac:dyDescent="0.3"/>
    <row r="217" ht="18.75" customHeight="1" x14ac:dyDescent="0.3"/>
    <row r="218" ht="18.75" customHeight="1" x14ac:dyDescent="0.3"/>
    <row r="219" ht="18.75" customHeight="1" x14ac:dyDescent="0.3"/>
    <row r="220" ht="18.75" customHeight="1" x14ac:dyDescent="0.3"/>
  </sheetData>
  <mergeCells count="139">
    <mergeCell ref="A147:J147"/>
    <mergeCell ref="A121:B121"/>
    <mergeCell ref="A122:B122"/>
    <mergeCell ref="A127:B127"/>
    <mergeCell ref="A128:B128"/>
    <mergeCell ref="A130:D130"/>
    <mergeCell ref="A132:B132"/>
    <mergeCell ref="A115:B115"/>
    <mergeCell ref="A116:B116"/>
    <mergeCell ref="A117:B117"/>
    <mergeCell ref="A118:B118"/>
    <mergeCell ref="A119:B119"/>
    <mergeCell ref="A120:B120"/>
    <mergeCell ref="D87:E87"/>
    <mergeCell ref="F87:G87"/>
    <mergeCell ref="A92:E92"/>
    <mergeCell ref="A112:B112"/>
    <mergeCell ref="A113:B113"/>
    <mergeCell ref="A114:B114"/>
    <mergeCell ref="J83:L83"/>
    <mergeCell ref="A84:I84"/>
    <mergeCell ref="J84:L84"/>
    <mergeCell ref="A85:I85"/>
    <mergeCell ref="J85:L85"/>
    <mergeCell ref="A86:I86"/>
    <mergeCell ref="J86:L86"/>
    <mergeCell ref="A108:E108"/>
    <mergeCell ref="A81:C82"/>
    <mergeCell ref="D81:E81"/>
    <mergeCell ref="F81:G81"/>
    <mergeCell ref="D82:E82"/>
    <mergeCell ref="F82:G82"/>
    <mergeCell ref="A83:I83"/>
    <mergeCell ref="A74:B74"/>
    <mergeCell ref="A75:B75"/>
    <mergeCell ref="A76:B76"/>
    <mergeCell ref="A77:I77"/>
    <mergeCell ref="J77:L77"/>
    <mergeCell ref="A78:I80"/>
    <mergeCell ref="J78:L80"/>
    <mergeCell ref="A68:B68"/>
    <mergeCell ref="A69:B69"/>
    <mergeCell ref="A70:B70"/>
    <mergeCell ref="A71:B71"/>
    <mergeCell ref="A72:B72"/>
    <mergeCell ref="A73:B73"/>
    <mergeCell ref="A63:B63"/>
    <mergeCell ref="A64:B64"/>
    <mergeCell ref="M64:N64"/>
    <mergeCell ref="A65:B65"/>
    <mergeCell ref="A66:B66"/>
    <mergeCell ref="A67:B67"/>
    <mergeCell ref="A58:B58"/>
    <mergeCell ref="A59:B59"/>
    <mergeCell ref="A60:B60"/>
    <mergeCell ref="M60:N60"/>
    <mergeCell ref="A61:B61"/>
    <mergeCell ref="A62:B62"/>
    <mergeCell ref="A54:B54"/>
    <mergeCell ref="I54:J54"/>
    <mergeCell ref="A55:B55"/>
    <mergeCell ref="A56:B56"/>
    <mergeCell ref="A57:B57"/>
    <mergeCell ref="M57:N57"/>
    <mergeCell ref="A50:B50"/>
    <mergeCell ref="A51:B51"/>
    <mergeCell ref="M51:O51"/>
    <mergeCell ref="A52:B52"/>
    <mergeCell ref="M52:N52"/>
    <mergeCell ref="A53:B53"/>
    <mergeCell ref="A46:B46"/>
    <mergeCell ref="O46:P46"/>
    <mergeCell ref="A47:B47"/>
    <mergeCell ref="L47:L48"/>
    <mergeCell ref="A48:B48"/>
    <mergeCell ref="A49:B49"/>
    <mergeCell ref="I49:J49"/>
    <mergeCell ref="A42:B42"/>
    <mergeCell ref="A43:B43"/>
    <mergeCell ref="A44:B44"/>
    <mergeCell ref="O44:P44"/>
    <mergeCell ref="A45:B45"/>
    <mergeCell ref="O45:P45"/>
    <mergeCell ref="A39:B39"/>
    <mergeCell ref="O39:P39"/>
    <mergeCell ref="A40:B40"/>
    <mergeCell ref="O40:P40"/>
    <mergeCell ref="A41:B41"/>
    <mergeCell ref="O41:P41"/>
    <mergeCell ref="A35:B35"/>
    <mergeCell ref="A36:B36"/>
    <mergeCell ref="O36:P36"/>
    <mergeCell ref="A37:B37"/>
    <mergeCell ref="O37:P37"/>
    <mergeCell ref="A38:B38"/>
    <mergeCell ref="O38:P38"/>
    <mergeCell ref="A30:F30"/>
    <mergeCell ref="A31:F31"/>
    <mergeCell ref="A32:F32"/>
    <mergeCell ref="A33:B33"/>
    <mergeCell ref="D33:I33"/>
    <mergeCell ref="A34:B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 ref="B8:D8"/>
    <mergeCell ref="G8:J8"/>
  </mergeCells>
  <dataValidations count="2">
    <dataValidation operator="equal" allowBlank="1" showErrorMessage="1" errorTitle="Smic minimum" error="attention tatal brut au minimum égal au smic pour 151,67 h" sqref="K34 J33" xr:uid="{39027778-C79E-4EAD-9FE7-56F627C26312}">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72C3CD12-71E4-4197-A9C3-3FB6597256FA}">
      <formula1>$M$3:$M$5</formula1>
      <formula2>0</formula2>
    </dataValidation>
  </dataValidations>
  <printOptions horizontalCentered="1" verticalCentered="1"/>
  <pageMargins left="0.11811023622047245" right="0.11811023622047245" top="0.74803149606299213" bottom="0.15748031496062992" header="0.31496062992125984" footer="0.31496062992125984"/>
  <pageSetup paperSize="9" scale="70" orientation="portrait" horizontalDpi="4294967293" verticalDpi="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9A0252-DD7F-48CC-A459-C75DA8D364C2}">
  <dimension ref="A1:R141"/>
  <sheetViews>
    <sheetView topLeftCell="A7" workbookViewId="0">
      <selection activeCell="A34" sqref="A34:J34"/>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224" t="s">
        <v>0</v>
      </c>
      <c r="B1" s="1224"/>
      <c r="C1" s="1224"/>
      <c r="D1" s="1224"/>
      <c r="E1" s="1224"/>
      <c r="F1" s="1224"/>
      <c r="G1" s="1224"/>
      <c r="H1" s="1224"/>
      <c r="I1" s="1224"/>
      <c r="J1" s="1224"/>
    </row>
    <row r="2" spans="1:10" ht="15.75" customHeight="1" x14ac:dyDescent="0.3">
      <c r="A2" s="1225" t="s">
        <v>1</v>
      </c>
      <c r="B2" s="1226"/>
      <c r="C2" s="1226"/>
      <c r="D2" s="1227"/>
      <c r="E2" s="2"/>
      <c r="F2" s="1228" t="s">
        <v>2</v>
      </c>
      <c r="G2" s="1229"/>
      <c r="H2" s="1229"/>
      <c r="I2" s="1229"/>
      <c r="J2" s="1230"/>
    </row>
    <row r="3" spans="1:10" ht="15.75" customHeight="1" x14ac:dyDescent="0.25">
      <c r="A3" s="3" t="s">
        <v>3</v>
      </c>
      <c r="B3" s="1087" t="s">
        <v>344</v>
      </c>
      <c r="C3" s="1088"/>
      <c r="D3" s="1089"/>
      <c r="E3" s="4"/>
      <c r="F3" s="5" t="s">
        <v>3</v>
      </c>
      <c r="G3" s="1231" t="s">
        <v>1133</v>
      </c>
      <c r="H3" s="1231"/>
      <c r="I3" s="1231"/>
      <c r="J3" s="1231"/>
    </row>
    <row r="4" spans="1:10" ht="15.75" customHeight="1" x14ac:dyDescent="0.25">
      <c r="A4" s="3" t="s">
        <v>4</v>
      </c>
      <c r="B4" s="1087" t="s">
        <v>346</v>
      </c>
      <c r="C4" s="1088"/>
      <c r="D4" s="1089"/>
      <c r="E4" s="4"/>
      <c r="F4" s="5" t="s">
        <v>5</v>
      </c>
      <c r="G4" s="1231" t="s">
        <v>1134</v>
      </c>
      <c r="H4" s="1231"/>
      <c r="I4" s="1231"/>
      <c r="J4" s="1231"/>
    </row>
    <row r="5" spans="1:10" ht="15.75" customHeight="1" x14ac:dyDescent="0.25">
      <c r="A5" s="3"/>
      <c r="B5" s="1090"/>
      <c r="C5" s="1091"/>
      <c r="D5" s="1092"/>
      <c r="E5" s="4"/>
      <c r="F5" s="5" t="s">
        <v>6</v>
      </c>
      <c r="G5" s="1231" t="s">
        <v>1135</v>
      </c>
      <c r="H5" s="1231"/>
      <c r="I5" s="1231"/>
      <c r="J5" s="1231"/>
    </row>
    <row r="6" spans="1:10" ht="15.75" customHeight="1" x14ac:dyDescent="0.25">
      <c r="A6" s="3" t="s">
        <v>7</v>
      </c>
      <c r="B6" s="1084">
        <v>34464426500029</v>
      </c>
      <c r="C6" s="1085"/>
      <c r="D6" s="1086"/>
      <c r="E6" s="6"/>
      <c r="F6" s="5" t="s">
        <v>8</v>
      </c>
      <c r="G6" s="1231">
        <v>500</v>
      </c>
      <c r="H6" s="1231"/>
      <c r="I6" s="1231"/>
      <c r="J6" s="1231"/>
    </row>
    <row r="7" spans="1:10" ht="15.75" customHeight="1" x14ac:dyDescent="0.25">
      <c r="A7" s="3" t="s">
        <v>9</v>
      </c>
      <c r="B7" s="1090" t="s">
        <v>349</v>
      </c>
      <c r="C7" s="1091"/>
      <c r="D7" s="1092"/>
      <c r="E7" s="4"/>
      <c r="F7" s="5" t="s">
        <v>10</v>
      </c>
      <c r="G7" s="1235" t="s">
        <v>1136</v>
      </c>
      <c r="H7" s="1235"/>
      <c r="I7" s="1235"/>
      <c r="J7" s="1235"/>
    </row>
    <row r="8" spans="1:10" ht="15.75" customHeight="1" x14ac:dyDescent="0.25">
      <c r="A8" s="3" t="s">
        <v>11</v>
      </c>
      <c r="B8" s="1084"/>
      <c r="C8" s="1085"/>
      <c r="D8" s="1086"/>
      <c r="E8" s="6"/>
      <c r="F8" s="7" t="s">
        <v>4</v>
      </c>
      <c r="G8" s="1231" t="s">
        <v>1137</v>
      </c>
      <c r="H8" s="1231"/>
      <c r="I8" s="1231"/>
      <c r="J8" s="1231"/>
    </row>
    <row r="9" spans="1:10" ht="15.75" customHeight="1" x14ac:dyDescent="0.25">
      <c r="A9" s="3" t="s">
        <v>12</v>
      </c>
      <c r="B9" s="945">
        <f>'EX 2 MASQUE DE SAISIE '!G9</f>
        <v>100</v>
      </c>
      <c r="C9" s="1107"/>
      <c r="D9" s="1092"/>
      <c r="E9" s="4"/>
      <c r="F9" s="1108" t="s">
        <v>13</v>
      </c>
      <c r="G9" s="1109"/>
      <c r="H9" s="9"/>
      <c r="I9" s="10">
        <v>2</v>
      </c>
      <c r="J9" s="10" t="s">
        <v>157</v>
      </c>
    </row>
    <row r="10" spans="1:10" ht="15.75" customHeight="1" x14ac:dyDescent="0.25">
      <c r="A10" s="11" t="s">
        <v>14</v>
      </c>
      <c r="B10" s="946">
        <f>'EX 2 MASQUE DE SAISIE '!E52</f>
        <v>151.66999999999999</v>
      </c>
      <c r="C10" s="10" t="s">
        <v>15</v>
      </c>
      <c r="D10" s="947">
        <f>'EX 2 MASQUE DE SAISIE '!E49</f>
        <v>11.65</v>
      </c>
      <c r="E10" s="4"/>
      <c r="F10" s="1090" t="s">
        <v>122</v>
      </c>
      <c r="G10" s="1092"/>
      <c r="H10" s="938">
        <f>'EX 2 MASQUE DE SAISIE '!E44</f>
        <v>45292</v>
      </c>
      <c r="I10" s="15" t="s">
        <v>123</v>
      </c>
      <c r="J10" s="938">
        <f>'EX 2 MASQUE DE SAISIE '!E45</f>
        <v>45322</v>
      </c>
    </row>
    <row r="11" spans="1:10" ht="30" customHeight="1" x14ac:dyDescent="0.25">
      <c r="A11" s="16"/>
      <c r="B11" s="1242" t="s">
        <v>178</v>
      </c>
      <c r="C11" s="1243"/>
      <c r="D11" s="1244"/>
      <c r="E11" s="17"/>
      <c r="F11" s="16" t="s">
        <v>18</v>
      </c>
      <c r="G11" s="939">
        <f>'EX 2 MASQUE DE SAISIE '!E46</f>
        <v>45322</v>
      </c>
      <c r="H11" s="19"/>
      <c r="I11" s="19"/>
      <c r="J11" s="20"/>
    </row>
    <row r="12" spans="1:10" ht="9.75" customHeight="1" x14ac:dyDescent="0.25">
      <c r="A12" s="1236"/>
      <c r="B12" s="1237"/>
      <c r="C12" s="1237"/>
      <c r="D12" s="1237"/>
      <c r="E12" s="1237"/>
      <c r="F12" s="1237"/>
      <c r="G12" s="1237"/>
      <c r="H12" s="1237"/>
      <c r="I12" s="1237"/>
      <c r="J12" s="1237"/>
    </row>
    <row r="13" spans="1:10" ht="15.75" customHeight="1" x14ac:dyDescent="0.25">
      <c r="A13" s="1104" t="s">
        <v>19</v>
      </c>
      <c r="B13" s="1105"/>
      <c r="C13" s="1105"/>
      <c r="D13" s="1105"/>
      <c r="E13" s="1105"/>
      <c r="F13" s="1106"/>
      <c r="G13" s="12">
        <f>'EX 2 MASQUE DE SAISIE '!E48</f>
        <v>151.66999999999999</v>
      </c>
      <c r="H13" s="16" t="s">
        <v>20</v>
      </c>
      <c r="I13" s="21">
        <f>J13/G13</f>
        <v>32.966308432781702</v>
      </c>
      <c r="J13" s="22">
        <f>'EX 2 MASQUE DE SAISIE '!E47</f>
        <v>5000</v>
      </c>
    </row>
    <row r="14" spans="1:10" ht="15.75" hidden="1" customHeight="1" x14ac:dyDescent="0.25">
      <c r="A14" s="1104" t="s">
        <v>21</v>
      </c>
      <c r="B14" s="1105"/>
      <c r="C14" s="1105"/>
      <c r="D14" s="1105"/>
      <c r="E14" s="1105"/>
      <c r="F14" s="1106"/>
      <c r="G14" s="16"/>
      <c r="H14" s="16"/>
      <c r="I14" s="21"/>
      <c r="J14" s="22"/>
    </row>
    <row r="15" spans="1:10" ht="15.75" customHeight="1" x14ac:dyDescent="0.25">
      <c r="A15" s="1104" t="s">
        <v>124</v>
      </c>
      <c r="B15" s="1105"/>
      <c r="C15" s="1105"/>
      <c r="D15" s="1105"/>
      <c r="E15" s="1105"/>
      <c r="F15" s="1106"/>
      <c r="G15" s="23"/>
      <c r="H15" s="24"/>
      <c r="I15" s="21"/>
      <c r="J15" s="22">
        <f>J13*3%</f>
        <v>150</v>
      </c>
    </row>
    <row r="16" spans="1:10" ht="15.75" hidden="1" customHeight="1" x14ac:dyDescent="0.25">
      <c r="A16" s="1104" t="s">
        <v>23</v>
      </c>
      <c r="B16" s="1105"/>
      <c r="C16" s="1105"/>
      <c r="D16" s="1105"/>
      <c r="E16" s="1105"/>
      <c r="F16" s="1106"/>
      <c r="G16" s="23"/>
      <c r="H16" s="24"/>
      <c r="I16" s="21"/>
      <c r="J16" s="22"/>
    </row>
    <row r="17" spans="1:10" ht="15.75" hidden="1" customHeight="1" x14ac:dyDescent="0.25">
      <c r="A17" s="1104" t="s">
        <v>24</v>
      </c>
      <c r="B17" s="1105"/>
      <c r="C17" s="1105"/>
      <c r="D17" s="1105"/>
      <c r="E17" s="1105"/>
      <c r="F17" s="1106"/>
      <c r="G17" s="23"/>
      <c r="H17" s="24" t="s">
        <v>20</v>
      </c>
      <c r="I17" s="21"/>
      <c r="J17" s="22"/>
    </row>
    <row r="18" spans="1:10" ht="15.75" hidden="1" customHeight="1" x14ac:dyDescent="0.25">
      <c r="A18" s="1104" t="s">
        <v>25</v>
      </c>
      <c r="B18" s="1105"/>
      <c r="C18" s="1105"/>
      <c r="D18" s="1105"/>
      <c r="E18" s="1105"/>
      <c r="F18" s="1106"/>
      <c r="G18" s="23"/>
      <c r="H18" s="24" t="s">
        <v>20</v>
      </c>
      <c r="I18" s="21"/>
      <c r="J18" s="22">
        <f t="shared" ref="J18:J21" si="0">ROUND(G18*I18,2)</f>
        <v>0</v>
      </c>
    </row>
    <row r="19" spans="1:10" ht="15.75" hidden="1" customHeight="1" x14ac:dyDescent="0.25">
      <c r="A19" s="1104" t="s">
        <v>26</v>
      </c>
      <c r="B19" s="1105"/>
      <c r="C19" s="1105"/>
      <c r="D19" s="1105"/>
      <c r="E19" s="1105"/>
      <c r="F19" s="1106"/>
      <c r="G19" s="23"/>
      <c r="H19" s="24" t="s">
        <v>20</v>
      </c>
      <c r="I19" s="21"/>
      <c r="J19" s="22">
        <f t="shared" si="0"/>
        <v>0</v>
      </c>
    </row>
    <row r="20" spans="1:10" ht="15.75" hidden="1" customHeight="1" x14ac:dyDescent="0.25">
      <c r="A20" s="1104" t="s">
        <v>27</v>
      </c>
      <c r="B20" s="1105"/>
      <c r="C20" s="1105"/>
      <c r="D20" s="1105"/>
      <c r="E20" s="1105"/>
      <c r="F20" s="1106"/>
      <c r="G20" s="23"/>
      <c r="H20" s="24" t="s">
        <v>20</v>
      </c>
      <c r="I20" s="21"/>
      <c r="J20" s="22">
        <f t="shared" si="0"/>
        <v>0</v>
      </c>
    </row>
    <row r="21" spans="1:10" ht="15.75" hidden="1" customHeight="1" x14ac:dyDescent="0.25">
      <c r="A21" s="1104" t="s">
        <v>125</v>
      </c>
      <c r="B21" s="1105"/>
      <c r="C21" s="1105"/>
      <c r="D21" s="1105"/>
      <c r="E21" s="1105"/>
      <c r="F21" s="1106"/>
      <c r="G21" s="107">
        <f>'[4]Masque de Saisie'!E47</f>
        <v>0</v>
      </c>
      <c r="H21" s="24" t="s">
        <v>20</v>
      </c>
      <c r="I21" s="21">
        <f>ROUND(((J13+J16)*1.25/G13),6)</f>
        <v>41.207886000000002</v>
      </c>
      <c r="J21" s="22">
        <f t="shared" si="0"/>
        <v>0</v>
      </c>
    </row>
    <row r="22" spans="1:10" ht="15.75" hidden="1" customHeight="1" x14ac:dyDescent="0.25">
      <c r="A22" s="1104" t="s">
        <v>28</v>
      </c>
      <c r="B22" s="1105"/>
      <c r="C22" s="1105"/>
      <c r="D22" s="1105"/>
      <c r="E22" s="1105"/>
      <c r="F22" s="1106"/>
      <c r="G22" s="23"/>
      <c r="H22" s="24" t="s">
        <v>29</v>
      </c>
      <c r="I22" s="16"/>
      <c r="J22" s="22"/>
    </row>
    <row r="23" spans="1:10" ht="15.75" hidden="1" customHeight="1" x14ac:dyDescent="0.25">
      <c r="A23" s="1104" t="s">
        <v>30</v>
      </c>
      <c r="B23" s="1105"/>
      <c r="C23" s="1105"/>
      <c r="D23" s="1105"/>
      <c r="E23" s="1105"/>
      <c r="F23" s="1106"/>
      <c r="G23" s="26"/>
      <c r="H23" s="27"/>
      <c r="I23" s="28"/>
      <c r="J23" s="29"/>
    </row>
    <row r="24" spans="1:10" ht="15.75" hidden="1" customHeight="1" x14ac:dyDescent="0.25">
      <c r="A24" s="1104" t="s">
        <v>31</v>
      </c>
      <c r="B24" s="1105"/>
      <c r="C24" s="1105"/>
      <c r="D24" s="1105"/>
      <c r="E24" s="1105"/>
      <c r="F24" s="1106"/>
      <c r="G24" s="26"/>
      <c r="H24" s="27"/>
      <c r="I24" s="28"/>
      <c r="J24" s="29"/>
    </row>
    <row r="25" spans="1:10" ht="15.75" hidden="1" customHeight="1" x14ac:dyDescent="0.25">
      <c r="A25" s="1104" t="s">
        <v>32</v>
      </c>
      <c r="B25" s="1105"/>
      <c r="C25" s="1105"/>
      <c r="D25" s="1105"/>
      <c r="E25" s="1105"/>
      <c r="F25" s="1106"/>
      <c r="G25" s="26"/>
      <c r="H25" s="27"/>
      <c r="I25" s="28"/>
      <c r="J25" s="29"/>
    </row>
    <row r="26" spans="1:10" ht="15.75" hidden="1" customHeight="1" x14ac:dyDescent="0.25">
      <c r="A26" s="1104" t="s">
        <v>33</v>
      </c>
      <c r="B26" s="1105"/>
      <c r="C26" s="1105"/>
      <c r="D26" s="1105"/>
      <c r="E26" s="1105"/>
      <c r="F26" s="1106"/>
      <c r="G26" s="26"/>
      <c r="H26" s="27"/>
      <c r="I26" s="28"/>
      <c r="J26" s="29"/>
    </row>
    <row r="27" spans="1:10" ht="15.75" hidden="1" customHeight="1" x14ac:dyDescent="0.25">
      <c r="A27" s="1104" t="s">
        <v>34</v>
      </c>
      <c r="B27" s="1105"/>
      <c r="C27" s="1105"/>
      <c r="D27" s="1105"/>
      <c r="E27" s="1105"/>
      <c r="F27" s="1106"/>
      <c r="G27" s="26"/>
      <c r="H27" s="27"/>
      <c r="I27" s="28"/>
      <c r="J27" s="29"/>
    </row>
    <row r="28" spans="1:10" ht="15.75" hidden="1" customHeight="1" x14ac:dyDescent="0.25">
      <c r="A28" s="1104" t="s">
        <v>35</v>
      </c>
      <c r="B28" s="1105"/>
      <c r="C28" s="1105"/>
      <c r="D28" s="1105"/>
      <c r="E28" s="1105"/>
      <c r="F28" s="1106"/>
      <c r="G28" s="26"/>
      <c r="H28" s="27"/>
      <c r="I28" s="28"/>
      <c r="J28" s="29"/>
    </row>
    <row r="29" spans="1:10" ht="15.75" hidden="1" customHeight="1" x14ac:dyDescent="0.25">
      <c r="A29" s="1104" t="s">
        <v>36</v>
      </c>
      <c r="B29" s="1105"/>
      <c r="C29" s="1105"/>
      <c r="D29" s="1105"/>
      <c r="E29" s="1105"/>
      <c r="F29" s="1106"/>
      <c r="G29" s="26"/>
      <c r="H29" s="27"/>
      <c r="I29" s="28"/>
      <c r="J29" s="29"/>
    </row>
    <row r="30" spans="1:10" ht="15.75" hidden="1" customHeight="1" x14ac:dyDescent="0.25">
      <c r="A30" s="1104" t="s">
        <v>37</v>
      </c>
      <c r="B30" s="1105"/>
      <c r="C30" s="1105"/>
      <c r="D30" s="1105"/>
      <c r="E30" s="1105"/>
      <c r="F30" s="1106"/>
      <c r="G30" s="26"/>
      <c r="H30" s="27"/>
      <c r="I30" s="28"/>
      <c r="J30" s="29"/>
    </row>
    <row r="31" spans="1:10" ht="15.75" hidden="1" customHeight="1" x14ac:dyDescent="0.25">
      <c r="A31" s="1104" t="s">
        <v>38</v>
      </c>
      <c r="B31" s="1105"/>
      <c r="C31" s="1105"/>
      <c r="D31" s="1105"/>
      <c r="E31" s="1105"/>
      <c r="F31" s="1106"/>
      <c r="G31" s="26"/>
      <c r="H31" s="27"/>
      <c r="I31" s="28"/>
      <c r="J31" s="29"/>
    </row>
    <row r="32" spans="1:10" ht="15.75" hidden="1" customHeight="1" x14ac:dyDescent="0.25">
      <c r="A32" s="1104"/>
      <c r="B32" s="1105"/>
      <c r="C32" s="1105"/>
      <c r="D32" s="1105"/>
      <c r="E32" s="1105"/>
      <c r="F32" s="1106"/>
      <c r="G32" s="26"/>
      <c r="H32" s="27"/>
      <c r="I32" s="28"/>
      <c r="J32" s="29"/>
    </row>
    <row r="33" spans="1:10" ht="15.75" customHeight="1" x14ac:dyDescent="0.3">
      <c r="A33" s="1116" t="s">
        <v>39</v>
      </c>
      <c r="B33" s="1117"/>
      <c r="C33" s="30">
        <f>'EX 2 MASQUE DE SAISIE '!E50</f>
        <v>3864</v>
      </c>
      <c r="D33" s="1176" t="s">
        <v>40</v>
      </c>
      <c r="E33" s="1177"/>
      <c r="F33" s="1177"/>
      <c r="G33" s="1177"/>
      <c r="H33" s="1177"/>
      <c r="I33" s="1178"/>
      <c r="J33" s="108">
        <f>SUM(J13:J32)</f>
        <v>5150</v>
      </c>
    </row>
    <row r="34" spans="1:10" ht="9" customHeight="1" x14ac:dyDescent="0.25">
      <c r="A34" s="1179"/>
      <c r="B34" s="1180"/>
      <c r="C34" s="1180"/>
      <c r="D34" s="1180"/>
      <c r="E34" s="1180"/>
      <c r="F34" s="1180"/>
      <c r="G34" s="1180"/>
      <c r="H34" s="1180"/>
      <c r="I34" s="1180"/>
      <c r="J34" s="1181"/>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22.5" customHeight="1" x14ac:dyDescent="0.25">
      <c r="A37" s="1040" t="s">
        <v>127</v>
      </c>
      <c r="B37" s="1129"/>
      <c r="C37" s="112">
        <f>J33</f>
        <v>5150</v>
      </c>
      <c r="D37" s="113"/>
      <c r="E37" s="113">
        <f>VLOOKUP(A37,TAUX2023,4,FALSE)</f>
        <v>7.0000000000000007E-2</v>
      </c>
      <c r="F37" s="114"/>
      <c r="G37" s="112">
        <f>ROUND(C37*E37,2)</f>
        <v>360.5</v>
      </c>
      <c r="J37" s="115"/>
    </row>
    <row r="38" spans="1:10" ht="21.75" customHeight="1" x14ac:dyDescent="0.25">
      <c r="A38" s="1040" t="s">
        <v>49</v>
      </c>
      <c r="B38" s="1129"/>
      <c r="C38" s="116">
        <f>IF(J33&gt;2.5*B10*'[4]Table des Taux 2024'!D53,J33,0)</f>
        <v>5150</v>
      </c>
      <c r="D38" s="113"/>
      <c r="E38" s="113">
        <f>VLOOKUP(A38,TAUX2023,4,FALSE)</f>
        <v>0.06</v>
      </c>
      <c r="F38" s="114"/>
      <c r="G38" s="112">
        <f t="shared" ref="G38:G63" si="1">ROUND(C38*E38,2)</f>
        <v>309</v>
      </c>
      <c r="J38" s="115"/>
    </row>
    <row r="39" spans="1:10" ht="41.25" hidden="1" customHeight="1" x14ac:dyDescent="0.25">
      <c r="A39" s="1174"/>
      <c r="B39" s="1175"/>
      <c r="C39" s="112"/>
      <c r="D39" s="117"/>
      <c r="E39" s="117"/>
      <c r="F39" s="114">
        <f t="shared" ref="F39:F71" si="2">ROUND(C39*D39,2)</f>
        <v>0</v>
      </c>
      <c r="G39" s="112">
        <f t="shared" si="1"/>
        <v>0</v>
      </c>
      <c r="J39" s="48"/>
    </row>
    <row r="40" spans="1:10" ht="18.75" hidden="1" customHeight="1" x14ac:dyDescent="0.25">
      <c r="A40" s="1040" t="s">
        <v>51</v>
      </c>
      <c r="B40" s="1129"/>
      <c r="C40" s="112">
        <f>IF(I9=1,J33,0)</f>
        <v>0</v>
      </c>
      <c r="D40" s="113">
        <f>'[4]Masque de Saisie'!G12</f>
        <v>0</v>
      </c>
      <c r="E40" s="113">
        <f>'[4]Masque de Saisie'!H12</f>
        <v>0</v>
      </c>
      <c r="F40" s="114">
        <f t="shared" si="2"/>
        <v>0</v>
      </c>
      <c r="G40" s="112">
        <f t="shared" si="1"/>
        <v>0</v>
      </c>
      <c r="J40" s="48"/>
    </row>
    <row r="41" spans="1:10" ht="18.75" hidden="1" customHeight="1" x14ac:dyDescent="0.25">
      <c r="A41" s="1182"/>
      <c r="B41" s="1182"/>
      <c r="C41" s="112"/>
      <c r="D41" s="113"/>
      <c r="E41" s="113"/>
      <c r="F41" s="114">
        <f t="shared" si="2"/>
        <v>0</v>
      </c>
      <c r="G41" s="112">
        <f t="shared" si="1"/>
        <v>0</v>
      </c>
      <c r="J41" s="48"/>
    </row>
    <row r="42" spans="1:10" ht="18.75" hidden="1" customHeight="1" x14ac:dyDescent="0.25">
      <c r="A42" s="1182"/>
      <c r="B42" s="1182"/>
      <c r="C42" s="117"/>
      <c r="D42" s="117"/>
      <c r="E42" s="117"/>
      <c r="F42" s="114">
        <f t="shared" si="2"/>
        <v>0</v>
      </c>
      <c r="G42" s="112">
        <f t="shared" si="1"/>
        <v>0</v>
      </c>
      <c r="J42" s="48"/>
    </row>
    <row r="43" spans="1:10" ht="17.399999999999999" customHeight="1" x14ac:dyDescent="0.25">
      <c r="A43" s="1040" t="s">
        <v>50</v>
      </c>
      <c r="B43" s="1129"/>
      <c r="C43" s="112">
        <f>IF(I9=2,J33,0)</f>
        <v>5150</v>
      </c>
      <c r="D43" s="113">
        <f>+'EX 2 ENONCE ET CORRECTION '!F14</f>
        <v>0.01</v>
      </c>
      <c r="E43" s="113">
        <f>+'EX 2 ENONCE ET CORRECTION '!G14</f>
        <v>0.02</v>
      </c>
      <c r="F43" s="114">
        <f t="shared" si="2"/>
        <v>51.5</v>
      </c>
      <c r="G43" s="112">
        <f t="shared" si="1"/>
        <v>103</v>
      </c>
      <c r="J43" s="48"/>
    </row>
    <row r="44" spans="1:10" ht="17.399999999999999"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17.399999999999999" hidden="1" customHeight="1" x14ac:dyDescent="0.25">
      <c r="A45" s="1182" t="s">
        <v>128</v>
      </c>
      <c r="B45" s="1182"/>
      <c r="C45" s="120"/>
      <c r="D45" s="113">
        <f>VLOOKUP(A45,TAUX2023,3,FALSE)</f>
        <v>0</v>
      </c>
      <c r="E45" s="113">
        <f>VLOOKUP(A45,TAUX2023,4,FALSE)</f>
        <v>0</v>
      </c>
      <c r="F45" s="114">
        <f t="shared" si="2"/>
        <v>0</v>
      </c>
      <c r="G45" s="112">
        <f t="shared" si="1"/>
        <v>0</v>
      </c>
      <c r="J45" s="48"/>
    </row>
    <row r="46" spans="1:10" ht="17.399999999999999" hidden="1" customHeight="1" x14ac:dyDescent="0.25">
      <c r="A46" s="1182" t="s">
        <v>129</v>
      </c>
      <c r="B46" s="1182"/>
      <c r="C46" s="112"/>
      <c r="D46" s="113">
        <f>VLOOKUP(A46,TAUX2023,3,FALSE)</f>
        <v>0</v>
      </c>
      <c r="E46" s="113">
        <f>VLOOKUP(A46,TAUX2023,4,FALSE)</f>
        <v>0</v>
      </c>
      <c r="F46" s="114">
        <f t="shared" si="2"/>
        <v>0</v>
      </c>
      <c r="G46" s="112">
        <f t="shared" si="1"/>
        <v>0</v>
      </c>
      <c r="J46" s="48"/>
    </row>
    <row r="47" spans="1:10" ht="17.399999999999999" hidden="1" customHeight="1" x14ac:dyDescent="0.25">
      <c r="A47" s="1183"/>
      <c r="B47" s="1183"/>
      <c r="C47" s="112"/>
      <c r="D47" s="113"/>
      <c r="E47" s="113"/>
      <c r="F47" s="114">
        <f t="shared" si="2"/>
        <v>0</v>
      </c>
      <c r="G47" s="112">
        <f t="shared" si="1"/>
        <v>0</v>
      </c>
      <c r="J47" s="48"/>
    </row>
    <row r="48" spans="1:10" ht="17.399999999999999" hidden="1" customHeight="1" x14ac:dyDescent="0.25">
      <c r="A48" s="121"/>
      <c r="B48" s="121"/>
      <c r="C48" s="112"/>
      <c r="D48" s="117"/>
      <c r="E48" s="117"/>
      <c r="F48" s="114">
        <f t="shared" si="2"/>
        <v>0</v>
      </c>
      <c r="G48" s="112">
        <f t="shared" si="1"/>
        <v>0</v>
      </c>
      <c r="J48" s="48"/>
    </row>
    <row r="49" spans="1:17" ht="24" customHeight="1" x14ac:dyDescent="0.25">
      <c r="A49" s="1184" t="s">
        <v>56</v>
      </c>
      <c r="B49" s="1185"/>
      <c r="C49" s="122">
        <f>J33</f>
        <v>5150</v>
      </c>
      <c r="D49" s="113"/>
      <c r="E49" s="113">
        <f>+'EX 2 ENONCE ET CORRECTION '!E9</f>
        <v>1.2999999999999999E-2</v>
      </c>
      <c r="F49" s="114"/>
      <c r="G49" s="112">
        <f t="shared" si="1"/>
        <v>66.95</v>
      </c>
      <c r="J49" s="48"/>
      <c r="L49" s="1186"/>
    </row>
    <row r="50" spans="1:17" ht="21.75" customHeight="1" x14ac:dyDescent="0.25">
      <c r="A50" s="1184" t="s">
        <v>57</v>
      </c>
      <c r="B50" s="1185"/>
      <c r="C50" s="124"/>
      <c r="D50" s="113"/>
      <c r="E50" s="113"/>
      <c r="F50" s="114"/>
      <c r="G50" s="112"/>
      <c r="L50" s="1186"/>
    </row>
    <row r="51" spans="1:17" ht="18.75" customHeight="1" x14ac:dyDescent="0.25">
      <c r="A51" s="1039" t="s">
        <v>58</v>
      </c>
      <c r="B51" s="1040"/>
      <c r="C51" s="112">
        <f>IF(J33&gt;C33,C33,J33)</f>
        <v>3864</v>
      </c>
      <c r="D51" s="113">
        <f>VLOOKUP(A51,TAUX2023,3,FALSE)</f>
        <v>6.9000000000000006E-2</v>
      </c>
      <c r="E51" s="113">
        <f>VLOOKUP(A51,TAUX2023,4,FALSE)</f>
        <v>8.5500000000000007E-2</v>
      </c>
      <c r="F51" s="114">
        <f t="shared" si="2"/>
        <v>266.62</v>
      </c>
      <c r="G51" s="112">
        <f t="shared" si="1"/>
        <v>330.37</v>
      </c>
    </row>
    <row r="52" spans="1:17" ht="19.5" customHeight="1" x14ac:dyDescent="0.25">
      <c r="A52" s="1039" t="s">
        <v>59</v>
      </c>
      <c r="B52" s="1040"/>
      <c r="C52" s="112">
        <f>J33</f>
        <v>5150</v>
      </c>
      <c r="D52" s="113">
        <f>VLOOKUP(A52,TAUX2023,3,FALSE)</f>
        <v>4.0000000000000001E-3</v>
      </c>
      <c r="E52" s="113">
        <f>VLOOKUP(A52,TAUX2023,4,FALSE)</f>
        <v>2.0199999999999999E-2</v>
      </c>
      <c r="F52" s="114">
        <f t="shared" si="2"/>
        <v>20.6</v>
      </c>
      <c r="G52" s="112">
        <f t="shared" si="1"/>
        <v>104.03</v>
      </c>
    </row>
    <row r="53" spans="1:17" ht="18.75" customHeight="1" x14ac:dyDescent="0.3">
      <c r="A53" s="1039" t="s">
        <v>60</v>
      </c>
      <c r="B53" s="1040"/>
      <c r="C53" s="112">
        <f>IF(J33&gt;C33,C33,J33)</f>
        <v>3864</v>
      </c>
      <c r="D53" s="125">
        <f>+'TABLE DES TAUX 2024 '!$E$73</f>
        <v>4.1499999999999995E-2</v>
      </c>
      <c r="E53" s="125">
        <f>+'TABLE DES TAUX 2024 '!$F$73</f>
        <v>6.2199999999999998E-2</v>
      </c>
      <c r="F53" s="114">
        <f t="shared" si="2"/>
        <v>160.36000000000001</v>
      </c>
      <c r="G53" s="112">
        <f t="shared" si="1"/>
        <v>240.34</v>
      </c>
      <c r="H53" s="126"/>
      <c r="I53" s="127"/>
      <c r="J53" s="128"/>
      <c r="K53" s="128"/>
      <c r="M53" s="1246"/>
      <c r="N53" s="1246"/>
      <c r="O53" s="1246"/>
    </row>
    <row r="54" spans="1:17" ht="19.5" customHeight="1" x14ac:dyDescent="0.3">
      <c r="A54" s="1039" t="s">
        <v>61</v>
      </c>
      <c r="B54" s="1040"/>
      <c r="C54" s="129">
        <f>IF(J33&gt;C33,IF(J33&gt;8*C33,7*C33,J33-C33),0)</f>
        <v>1286</v>
      </c>
      <c r="D54" s="125">
        <f>+'TABLE DES TAUX 2024 '!$E$79</f>
        <v>9.8600000000000007E-2</v>
      </c>
      <c r="E54" s="130">
        <f>+'TABLE DES TAUX 2024 '!$F$79</f>
        <v>0.14779999999999999</v>
      </c>
      <c r="F54" s="114">
        <f t="shared" si="2"/>
        <v>126.8</v>
      </c>
      <c r="G54" s="112">
        <f t="shared" si="1"/>
        <v>190.07</v>
      </c>
      <c r="H54" s="126"/>
      <c r="I54" s="127"/>
      <c r="J54" s="128"/>
      <c r="K54" s="128"/>
      <c r="M54" s="1247"/>
      <c r="N54" s="1247"/>
      <c r="O54" s="132"/>
      <c r="P54" s="133"/>
      <c r="Q54" s="132"/>
    </row>
    <row r="55" spans="1:17" ht="41.25" hidden="1" customHeight="1" x14ac:dyDescent="0.3">
      <c r="A55" s="1187"/>
      <c r="B55" s="1188"/>
      <c r="C55" s="112"/>
      <c r="D55" s="130"/>
      <c r="E55" s="130">
        <f>IF(I33&gt;B32,'[4]Table des Taux 2024'!F78,0)</f>
        <v>0</v>
      </c>
      <c r="F55" s="114">
        <f t="shared" si="2"/>
        <v>0</v>
      </c>
      <c r="G55" s="112">
        <f t="shared" si="1"/>
        <v>0</v>
      </c>
      <c r="H55" s="126"/>
      <c r="I55" s="127"/>
      <c r="J55" s="128"/>
      <c r="K55" s="128"/>
      <c r="M55" s="131"/>
      <c r="N55" s="131"/>
      <c r="O55" s="132"/>
      <c r="P55" s="133"/>
      <c r="Q55" s="132"/>
    </row>
    <row r="56" spans="1:17" ht="41.25" hidden="1" customHeight="1" x14ac:dyDescent="0.3">
      <c r="A56" s="1187"/>
      <c r="B56" s="1188"/>
      <c r="C56" s="112"/>
      <c r="D56" s="130"/>
      <c r="E56" s="130">
        <f>IF(I34&gt;B33,'[4]Table des Taux 2024'!F79,0)</f>
        <v>0</v>
      </c>
      <c r="F56" s="114">
        <f t="shared" si="2"/>
        <v>0</v>
      </c>
      <c r="G56" s="112">
        <f t="shared" si="1"/>
        <v>0</v>
      </c>
      <c r="H56" s="126"/>
      <c r="I56" s="127"/>
      <c r="J56" s="128"/>
      <c r="K56" s="128"/>
      <c r="M56" s="131"/>
      <c r="N56" s="131"/>
      <c r="O56" s="132"/>
      <c r="P56" s="133"/>
      <c r="Q56" s="132"/>
    </row>
    <row r="57" spans="1:17" ht="18" customHeight="1" x14ac:dyDescent="0.3">
      <c r="A57" s="1189" t="s">
        <v>62</v>
      </c>
      <c r="B57" s="1190"/>
      <c r="C57" s="112"/>
      <c r="D57" s="113"/>
      <c r="E57" s="130"/>
      <c r="F57" s="114"/>
      <c r="G57" s="112"/>
      <c r="H57" s="126"/>
      <c r="I57" s="1191"/>
      <c r="J57" s="1191"/>
      <c r="M57" s="1245"/>
      <c r="N57" s="1245"/>
      <c r="P57" s="136"/>
      <c r="Q57" s="115"/>
    </row>
    <row r="58" spans="1:17" ht="17.399999999999999" customHeight="1" x14ac:dyDescent="0.3">
      <c r="A58" s="1039" t="s">
        <v>130</v>
      </c>
      <c r="B58" s="1040"/>
      <c r="C58" s="112">
        <f>J33</f>
        <v>5150</v>
      </c>
      <c r="D58" s="113"/>
      <c r="E58" s="137">
        <f>VLOOKUP(A58,TAUX2023,4,FALSE)</f>
        <v>3.4500000000000003E-2</v>
      </c>
      <c r="F58" s="114"/>
      <c r="G58" s="112">
        <f t="shared" si="1"/>
        <v>177.68</v>
      </c>
      <c r="H58" s="126"/>
      <c r="I58" s="134"/>
      <c r="J58" s="134"/>
      <c r="M58" s="135"/>
      <c r="N58" s="135"/>
      <c r="P58" s="136"/>
      <c r="Q58" s="115"/>
    </row>
    <row r="59" spans="1:17" ht="20.399999999999999" hidden="1" customHeight="1" x14ac:dyDescent="0.3">
      <c r="A59" s="1039" t="s">
        <v>64</v>
      </c>
      <c r="B59" s="1040"/>
      <c r="C59" s="112">
        <f>IF(J33&gt;3.5*B10*'[4]Table des Taux 2024'!D53,J33,0)</f>
        <v>0</v>
      </c>
      <c r="D59" s="113"/>
      <c r="E59" s="137">
        <f>VLOOKUP(A59,TAUX2023,4,FALSE)</f>
        <v>1.7999999999999999E-2</v>
      </c>
      <c r="F59" s="114"/>
      <c r="G59" s="112">
        <f t="shared" si="1"/>
        <v>0</v>
      </c>
      <c r="H59" s="126"/>
      <c r="I59" s="82"/>
      <c r="J59" s="134"/>
      <c r="M59" s="135"/>
      <c r="N59" s="135"/>
      <c r="P59" s="136"/>
      <c r="Q59" s="115"/>
    </row>
    <row r="60" spans="1:17" ht="19.8" customHeight="1" x14ac:dyDescent="0.3">
      <c r="A60" s="1189" t="s">
        <v>65</v>
      </c>
      <c r="B60" s="1190"/>
      <c r="C60" s="117"/>
      <c r="D60" s="138"/>
      <c r="E60" s="130"/>
      <c r="F60" s="114"/>
      <c r="G60" s="112"/>
      <c r="H60" s="139"/>
      <c r="I60" s="82"/>
      <c r="J60" s="134"/>
      <c r="M60" s="1245"/>
      <c r="N60" s="1245"/>
      <c r="O60" s="140"/>
    </row>
    <row r="61" spans="1:17" ht="18" customHeight="1" x14ac:dyDescent="0.3">
      <c r="A61" s="1039" t="s">
        <v>131</v>
      </c>
      <c r="B61" s="1040"/>
      <c r="C61" s="120">
        <f>IF(J33&gt;C33,IF(J33&gt;4*C33,4*C33,J33),J33)</f>
        <v>5150</v>
      </c>
      <c r="D61" s="130"/>
      <c r="E61" s="141">
        <f>+'TABLE DES TAUX 2024 '!$E$13+'TABLE DES TAUX 2024 '!$E$14</f>
        <v>4.2500000000000003E-2</v>
      </c>
      <c r="F61" s="114"/>
      <c r="G61" s="112">
        <f t="shared" si="1"/>
        <v>218.88</v>
      </c>
      <c r="H61" s="139"/>
      <c r="I61" s="82"/>
      <c r="J61" s="134"/>
      <c r="M61" s="135"/>
      <c r="N61" s="135"/>
      <c r="O61" s="140"/>
    </row>
    <row r="62" spans="1:17" ht="15.75" hidden="1" customHeight="1" x14ac:dyDescent="0.3">
      <c r="A62" s="1039"/>
      <c r="B62" s="1040"/>
      <c r="C62" s="120"/>
      <c r="D62" s="130"/>
      <c r="E62" s="141"/>
      <c r="F62" s="114">
        <f t="shared" si="2"/>
        <v>0</v>
      </c>
      <c r="G62" s="112">
        <f t="shared" si="1"/>
        <v>0</v>
      </c>
      <c r="H62" s="139"/>
      <c r="I62" s="82"/>
      <c r="J62" s="134"/>
      <c r="M62" s="135"/>
      <c r="N62" s="135"/>
      <c r="O62" s="140"/>
    </row>
    <row r="63" spans="1:17" ht="23.25" customHeight="1" x14ac:dyDescent="0.3">
      <c r="A63" s="1039" t="s">
        <v>67</v>
      </c>
      <c r="B63" s="1040"/>
      <c r="C63" s="120">
        <f>IF(I9=2,C61,0)</f>
        <v>5150</v>
      </c>
      <c r="D63" s="142">
        <f>VLOOKUP(A63,TAUX2023,3,FALSE)</f>
        <v>2.4000000000000001E-4</v>
      </c>
      <c r="E63" s="142">
        <f>VLOOKUP(A63,TAUX2023,4,FALSE)</f>
        <v>3.6000000000000002E-4</v>
      </c>
      <c r="F63" s="114">
        <f t="shared" si="2"/>
        <v>1.24</v>
      </c>
      <c r="G63" s="112">
        <f t="shared" si="1"/>
        <v>1.85</v>
      </c>
      <c r="H63" s="139"/>
      <c r="J63" s="48"/>
      <c r="M63" s="135"/>
      <c r="N63" s="135"/>
      <c r="O63" s="140"/>
    </row>
    <row r="64" spans="1:17" ht="23.25" customHeight="1" x14ac:dyDescent="0.3">
      <c r="A64" s="1189" t="s">
        <v>68</v>
      </c>
      <c r="B64" s="1190"/>
      <c r="C64" s="112"/>
      <c r="D64" s="112"/>
      <c r="E64" s="118"/>
      <c r="F64" s="114"/>
      <c r="G64" s="112">
        <f>E140</f>
        <v>322.19</v>
      </c>
      <c r="M64" s="1245"/>
      <c r="N64" s="1245"/>
      <c r="O64" s="126"/>
    </row>
    <row r="65" spans="1:11" ht="24" hidden="1" customHeight="1" x14ac:dyDescent="0.25">
      <c r="A65" s="1192" t="s">
        <v>69</v>
      </c>
      <c r="B65" s="1193"/>
      <c r="C65" s="143"/>
      <c r="D65" s="144"/>
      <c r="E65" s="145"/>
      <c r="F65" s="114"/>
      <c r="G65" s="112"/>
      <c r="I65" s="82"/>
      <c r="J65" s="134"/>
    </row>
    <row r="66" spans="1:11" ht="22.5" customHeight="1" x14ac:dyDescent="0.25">
      <c r="A66" s="1194" t="s">
        <v>70</v>
      </c>
      <c r="B66" s="1194"/>
      <c r="C66" s="129">
        <f>0.9825*J33+G43+G76</f>
        <v>5291.625</v>
      </c>
      <c r="D66" s="146">
        <f>VLOOKUP(A66,TAUX2023,3,FALSE)</f>
        <v>6.8000000000000005E-2</v>
      </c>
      <c r="E66" s="112"/>
      <c r="F66" s="114">
        <f t="shared" si="2"/>
        <v>359.83</v>
      </c>
      <c r="G66" s="112"/>
      <c r="I66" s="82"/>
      <c r="J66" s="134"/>
    </row>
    <row r="67" spans="1:11" ht="22.5" customHeight="1" x14ac:dyDescent="0.25">
      <c r="A67" s="1194" t="s">
        <v>71</v>
      </c>
      <c r="B67" s="1194"/>
      <c r="C67" s="129">
        <f>C66</f>
        <v>5291.625</v>
      </c>
      <c r="D67" s="146">
        <f>VLOOKUP(A67,TAUX2023,3,FALSE)</f>
        <v>2.9000000000000001E-2</v>
      </c>
      <c r="E67" s="112"/>
      <c r="F67" s="114">
        <f t="shared" si="2"/>
        <v>153.46</v>
      </c>
      <c r="G67" s="112"/>
      <c r="I67" s="82"/>
      <c r="J67" s="134"/>
      <c r="K67" s="115"/>
    </row>
    <row r="68" spans="1:11" ht="22.5" hidden="1" customHeight="1" x14ac:dyDescent="0.25">
      <c r="A68" s="1194" t="s">
        <v>132</v>
      </c>
      <c r="B68" s="1194"/>
      <c r="C68" s="129">
        <f>'[4]Heures Supplémentaires'!F139</f>
        <v>0</v>
      </c>
      <c r="D68" s="146">
        <f>D66</f>
        <v>6.8000000000000005E-2</v>
      </c>
      <c r="E68" s="112"/>
      <c r="F68" s="114">
        <f t="shared" si="2"/>
        <v>0</v>
      </c>
      <c r="G68" s="112"/>
      <c r="J68" s="115"/>
      <c r="K68" s="115"/>
    </row>
    <row r="69" spans="1:11" ht="22.5" hidden="1" customHeight="1" x14ac:dyDescent="0.25">
      <c r="A69" s="1194" t="s">
        <v>133</v>
      </c>
      <c r="B69" s="1194"/>
      <c r="C69" s="129">
        <f>'[4]Heures Supplémentaires'!F140</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4.5" customHeight="1" x14ac:dyDescent="0.25">
      <c r="A71" s="1189" t="s">
        <v>135</v>
      </c>
      <c r="B71" s="1190"/>
      <c r="C71" s="147"/>
      <c r="D71" s="147"/>
      <c r="E71" s="148"/>
      <c r="F71" s="114">
        <f t="shared" si="2"/>
        <v>0</v>
      </c>
      <c r="G71" s="149">
        <f>'EX 2 ENONCE ET CORRECTION '!L66</f>
        <v>0</v>
      </c>
      <c r="J71" s="115"/>
      <c r="K71" s="115"/>
    </row>
    <row r="72" spans="1:11" ht="27" hidden="1" customHeight="1" x14ac:dyDescent="0.25">
      <c r="A72" s="1039" t="s">
        <v>76</v>
      </c>
      <c r="B72" s="1040"/>
      <c r="C72" s="112"/>
      <c r="D72" s="150"/>
      <c r="E72" s="151"/>
      <c r="F72" s="114">
        <f>-ROUND(C72*D72,2)</f>
        <v>0</v>
      </c>
      <c r="G72" s="152"/>
      <c r="J72" s="115"/>
      <c r="K72" s="115"/>
    </row>
    <row r="73" spans="1:11" ht="23.25" customHeight="1" x14ac:dyDescent="0.25">
      <c r="A73" s="1039" t="s">
        <v>77</v>
      </c>
      <c r="B73" s="1040"/>
      <c r="C73" s="112"/>
      <c r="D73" s="112"/>
      <c r="E73" s="118"/>
      <c r="F73" s="153">
        <f>SUM(F37:F72)</f>
        <v>1140.4100000000001</v>
      </c>
      <c r="G73" s="154">
        <f>SUM(G37:G72)</f>
        <v>2424.86</v>
      </c>
      <c r="J73" s="115"/>
    </row>
    <row r="74" spans="1:11" ht="40.5" customHeight="1" x14ac:dyDescent="0.25">
      <c r="A74" s="1198" t="s">
        <v>136</v>
      </c>
      <c r="B74" s="1199"/>
      <c r="C74" s="112"/>
      <c r="D74" s="112"/>
      <c r="E74" s="118"/>
      <c r="F74" s="118"/>
      <c r="G74" s="112"/>
      <c r="H74" s="115"/>
      <c r="I74" s="115"/>
    </row>
    <row r="75" spans="1:11" ht="17.25" hidden="1" customHeight="1" x14ac:dyDescent="0.25">
      <c r="A75" s="1040" t="s">
        <v>52</v>
      </c>
      <c r="B75" s="1129"/>
      <c r="C75" s="112">
        <f>IF(I9=1,J33,0)</f>
        <v>0</v>
      </c>
      <c r="D75" s="146">
        <f>'[4]Masque de Saisie'!G13</f>
        <v>0</v>
      </c>
      <c r="E75" s="146">
        <f>'[4]Masque de Saisie'!H13</f>
        <v>0</v>
      </c>
      <c r="F75" s="118">
        <f>ROUND(C75*D75,2)</f>
        <v>0</v>
      </c>
      <c r="G75" s="119">
        <f>ROUND(C75*E75,2)</f>
        <v>0</v>
      </c>
      <c r="I75" s="115"/>
    </row>
    <row r="76" spans="1:11" ht="18" customHeight="1" x14ac:dyDescent="0.25">
      <c r="A76" s="1040" t="s">
        <v>53</v>
      </c>
      <c r="B76" s="1129"/>
      <c r="C76" s="112">
        <f>IF(I9=2,J33,0)</f>
        <v>5150</v>
      </c>
      <c r="D76" s="146">
        <f>+'EX 2 ENONCE ET CORRECTION '!F18</f>
        <v>0</v>
      </c>
      <c r="E76" s="146">
        <f>+'EX 2 ENONCE ET CORRECTION '!G18</f>
        <v>2.5000000000000001E-2</v>
      </c>
      <c r="F76" s="118">
        <f>ROUND(C76*D76,2)</f>
        <v>0</v>
      </c>
      <c r="G76" s="119">
        <f>ROUND(C76*E76,2)</f>
        <v>128.75</v>
      </c>
      <c r="I76" s="155"/>
      <c r="J76" s="156"/>
      <c r="K76" s="155"/>
    </row>
    <row r="77" spans="1:11" ht="18" hidden="1" customHeight="1" x14ac:dyDescent="0.25">
      <c r="I77" s="155"/>
      <c r="J77" s="156"/>
      <c r="K77" s="155"/>
    </row>
    <row r="78" spans="1:11" ht="18" hidden="1" customHeight="1" x14ac:dyDescent="0.25">
      <c r="A78" s="1123" t="s">
        <v>137</v>
      </c>
      <c r="B78" s="1123"/>
      <c r="C78" s="112">
        <f>J33</f>
        <v>5150</v>
      </c>
      <c r="D78" s="146">
        <f>'[4]Masque de Saisie'!G19</f>
        <v>0</v>
      </c>
      <c r="E78" s="146">
        <f>'[4]Masque de Saisie'!H19</f>
        <v>0</v>
      </c>
      <c r="F78" s="118">
        <f t="shared" ref="F78" si="3">ROUND(C78*D78,2)</f>
        <v>0</v>
      </c>
      <c r="G78" s="119">
        <f t="shared" ref="G78" si="4">ROUND(C78*E78,2)</f>
        <v>0</v>
      </c>
      <c r="K78" s="115"/>
    </row>
    <row r="79" spans="1:11" ht="18" customHeight="1" x14ac:dyDescent="0.25">
      <c r="A79" s="1195" t="s">
        <v>138</v>
      </c>
      <c r="B79" s="1196"/>
      <c r="C79" s="117"/>
      <c r="D79" s="138"/>
      <c r="E79" s="138"/>
      <c r="F79" s="159">
        <f>J33-F73-F76-F75</f>
        <v>4009.59</v>
      </c>
      <c r="G79" s="117"/>
      <c r="K79" s="115"/>
    </row>
    <row r="80" spans="1:11" ht="18.75" customHeight="1" x14ac:dyDescent="0.25">
      <c r="A80" s="1040" t="s">
        <v>139</v>
      </c>
      <c r="B80" s="1129"/>
      <c r="C80" s="117"/>
      <c r="D80" s="138"/>
      <c r="E80" s="138"/>
      <c r="F80" s="117">
        <f>'EX 2 MASQUE DE SAISIE '!E54*'EX 2 MASQUE DE SAISIE '!E53</f>
        <v>132</v>
      </c>
      <c r="G80" s="117">
        <f>'EX 2 MASQUE DE SAISIE '!E55*'EX 2 MASQUE DE SAISIE '!E53</f>
        <v>132</v>
      </c>
      <c r="K80" s="115"/>
    </row>
    <row r="81" spans="1:12" ht="19.5" customHeight="1" x14ac:dyDescent="0.25">
      <c r="A81" s="1040" t="s">
        <v>140</v>
      </c>
      <c r="B81" s="1129"/>
      <c r="C81" s="117"/>
      <c r="D81" s="138"/>
      <c r="E81" s="138"/>
      <c r="F81" s="160">
        <f>'EX 2 MASQUE DE SAISIE '!E56</f>
        <v>43.2</v>
      </c>
      <c r="G81" s="143"/>
      <c r="K81" s="115"/>
    </row>
    <row r="82" spans="1:12" ht="21.75" hidden="1" customHeight="1" x14ac:dyDescent="0.25">
      <c r="A82" s="1053" t="s">
        <v>141</v>
      </c>
      <c r="B82" s="1054"/>
      <c r="C82" s="161"/>
      <c r="D82" s="162"/>
      <c r="E82" s="162"/>
      <c r="F82" s="163"/>
      <c r="G82" s="163"/>
      <c r="K82" s="115"/>
    </row>
    <row r="83" spans="1:12" customFormat="1" ht="21.75" customHeight="1" x14ac:dyDescent="0.3">
      <c r="A83" s="1197" t="s">
        <v>80</v>
      </c>
      <c r="B83" s="1197"/>
      <c r="C83" s="1197"/>
      <c r="D83" s="1197"/>
      <c r="E83" s="1197"/>
      <c r="F83" s="1197"/>
      <c r="G83" s="1197"/>
      <c r="H83" s="1197"/>
      <c r="I83" s="1197"/>
      <c r="J83" s="1211">
        <f>J33-F73-F75-F76-F44-F78-F80+F81-F82</f>
        <v>3920.79</v>
      </c>
      <c r="K83" s="1212"/>
      <c r="L83" s="1212"/>
    </row>
    <row r="84" spans="1:12" customFormat="1" ht="17.399999999999999" customHeight="1" x14ac:dyDescent="0.3">
      <c r="A84" s="1197" t="s">
        <v>142</v>
      </c>
      <c r="B84" s="1197"/>
      <c r="C84" s="1197"/>
      <c r="D84" s="1197"/>
      <c r="E84" s="1197"/>
      <c r="F84" s="1197"/>
      <c r="G84" s="1197"/>
      <c r="H84" s="1197"/>
      <c r="I84" s="1197"/>
      <c r="J84" s="1211">
        <f>'EX 2 ENONCE ET CORRECTION '!F190</f>
        <v>4266.05</v>
      </c>
      <c r="K84" s="1212"/>
      <c r="L84" s="1212"/>
    </row>
    <row r="85" spans="1:12" customFormat="1" ht="17.399999999999999" customHeight="1" x14ac:dyDescent="0.3">
      <c r="A85" s="1213" t="s">
        <v>143</v>
      </c>
      <c r="B85" s="1213"/>
      <c r="C85" s="1213"/>
      <c r="D85" s="1213"/>
      <c r="E85" s="1213"/>
      <c r="F85" s="1213"/>
      <c r="G85" s="1213"/>
      <c r="H85" s="1213"/>
      <c r="I85" s="1213"/>
      <c r="J85" s="1214"/>
      <c r="K85" s="1214"/>
      <c r="L85" s="164"/>
    </row>
    <row r="86" spans="1:12" customFormat="1" ht="17.399999999999999" customHeight="1" x14ac:dyDescent="0.3">
      <c r="A86" s="1213" t="s">
        <v>144</v>
      </c>
      <c r="B86" s="1213"/>
      <c r="C86" s="1213"/>
      <c r="D86" s="1213"/>
      <c r="E86" s="1213"/>
      <c r="F86" s="1213"/>
      <c r="G86" s="1213"/>
      <c r="H86" s="1213"/>
      <c r="I86" s="1213"/>
      <c r="J86" s="166"/>
      <c r="K86" s="167"/>
      <c r="L86" s="168"/>
    </row>
    <row r="87" spans="1:12" customFormat="1" ht="17.399999999999999"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4266.05</v>
      </c>
      <c r="E88" s="1208"/>
      <c r="F88" s="1209">
        <v>9.9000000000000005E-2</v>
      </c>
      <c r="G88" s="1210"/>
      <c r="H88" s="172">
        <f>ROUND(D88*F88,2)</f>
        <v>422.34</v>
      </c>
      <c r="I88" s="169"/>
      <c r="J88" s="121"/>
      <c r="K88" s="121"/>
      <c r="L88" s="121"/>
    </row>
    <row r="89" spans="1:12" customFormat="1" ht="14.4" x14ac:dyDescent="0.3">
      <c r="A89" s="1217" t="s">
        <v>147</v>
      </c>
      <c r="B89" s="1217"/>
      <c r="C89" s="1217"/>
      <c r="D89" s="1217"/>
      <c r="E89" s="1217"/>
      <c r="F89" s="1217"/>
      <c r="G89" s="1217"/>
      <c r="H89" s="1217"/>
      <c r="I89" s="1217"/>
      <c r="J89" s="1218">
        <f>J83-H88</f>
        <v>3498.45</v>
      </c>
      <c r="K89" s="1218"/>
      <c r="L89" s="1218"/>
    </row>
    <row r="90" spans="1:12" customFormat="1" ht="14.4" x14ac:dyDescent="0.3">
      <c r="A90" s="1219" t="s">
        <v>148</v>
      </c>
      <c r="B90" s="1220"/>
      <c r="C90" s="1220"/>
      <c r="D90" s="1220"/>
      <c r="E90" s="1220"/>
      <c r="F90" s="1220"/>
      <c r="G90" s="1220"/>
      <c r="H90" s="1220"/>
      <c r="I90" s="1221"/>
      <c r="J90" s="1222">
        <f>'EX 2 ENONCE ET CORRECTION '!F196</f>
        <v>92.7</v>
      </c>
      <c r="K90" s="1223"/>
      <c r="L90" s="1223"/>
    </row>
    <row r="91" spans="1:12" customFormat="1" ht="14.4" x14ac:dyDescent="0.3">
      <c r="A91" s="1217" t="s">
        <v>86</v>
      </c>
      <c r="B91" s="1217"/>
      <c r="C91" s="1217"/>
      <c r="D91" s="1217"/>
      <c r="E91" s="1217"/>
      <c r="F91" s="1217"/>
      <c r="G91" s="1217"/>
      <c r="H91" s="1217"/>
      <c r="I91" s="1217"/>
      <c r="J91" s="1218">
        <f>G73+J33+G75+G76+G44+G78</f>
        <v>7703.6100000000006</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422.34</v>
      </c>
      <c r="C93" s="89"/>
      <c r="D93" s="171" t="s">
        <v>95</v>
      </c>
      <c r="E93" s="89"/>
      <c r="F93" s="171" t="s">
        <v>96</v>
      </c>
      <c r="G93" s="89"/>
      <c r="H93" s="171"/>
      <c r="I93" s="95"/>
      <c r="J93" s="86"/>
      <c r="K93" s="87"/>
      <c r="L93" s="87"/>
    </row>
    <row r="94" spans="1:12" customFormat="1" ht="21" customHeight="1" x14ac:dyDescent="0.3">
      <c r="A94" s="174" t="s">
        <v>97</v>
      </c>
      <c r="B94" s="93">
        <f>C72</f>
        <v>0</v>
      </c>
      <c r="C94" s="93"/>
      <c r="D94" s="171" t="s">
        <v>98</v>
      </c>
      <c r="E94" s="89"/>
      <c r="F94" s="171" t="s">
        <v>99</v>
      </c>
      <c r="G94" s="89"/>
      <c r="H94" s="95"/>
      <c r="I94" s="95"/>
      <c r="J94" s="86"/>
      <c r="K94" s="87"/>
      <c r="L94" s="87"/>
    </row>
    <row r="95" spans="1:12" customFormat="1" ht="17.25" customHeight="1" x14ac:dyDescent="0.3">
      <c r="A95" s="90" t="s">
        <v>100</v>
      </c>
      <c r="B95" s="93">
        <f>J33</f>
        <v>5150</v>
      </c>
      <c r="C95" s="93"/>
      <c r="D95" s="171" t="s">
        <v>101</v>
      </c>
      <c r="E95" s="89"/>
      <c r="F95" s="171" t="s">
        <v>101</v>
      </c>
      <c r="G95" s="89"/>
      <c r="H95" s="95"/>
      <c r="I95" s="95"/>
      <c r="J95" s="86"/>
      <c r="K95" s="87"/>
      <c r="L95" s="87"/>
    </row>
    <row r="96" spans="1:12" customFormat="1" ht="17.25" customHeight="1" x14ac:dyDescent="0.3">
      <c r="A96" s="90" t="s">
        <v>89</v>
      </c>
      <c r="B96" s="93">
        <f>+J84</f>
        <v>4266.05</v>
      </c>
      <c r="C96" s="93"/>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c r="D98" s="82" t="s">
        <v>150</v>
      </c>
    </row>
    <row r="99" spans="1:12" s="82" customFormat="1" ht="12" customHeight="1" x14ac:dyDescent="0.2"/>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38.630000000000003</v>
      </c>
      <c r="E101" s="158"/>
      <c r="F101" s="179"/>
      <c r="G101" s="157"/>
      <c r="H101" s="1"/>
      <c r="I101" s="1"/>
    </row>
    <row r="102" spans="1:12" ht="30.75" hidden="1" customHeight="1" x14ac:dyDescent="0.25">
      <c r="A102" s="175" t="s">
        <v>118</v>
      </c>
      <c r="B102" s="176"/>
      <c r="C102" s="180">
        <f>(2.4-0.95)%</f>
        <v>1.4499999999999999E-2</v>
      </c>
      <c r="D102" s="178">
        <f>ROUND(C61*C102,2)</f>
        <v>74.680000000000007</v>
      </c>
      <c r="F102" s="181"/>
    </row>
    <row r="103" spans="1:12" ht="30.75" hidden="1" customHeight="1" x14ac:dyDescent="0.25">
      <c r="A103" s="182" t="s">
        <v>151</v>
      </c>
      <c r="B103" s="176"/>
      <c r="D103" s="158">
        <f>D101+D102</f>
        <v>113.31</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89.96</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38.630000000000003</v>
      </c>
      <c r="E110" s="157"/>
      <c r="F110" s="181"/>
    </row>
    <row r="111" spans="1:12" ht="30.75" hidden="1" customHeight="1" x14ac:dyDescent="0.25">
      <c r="A111" s="175" t="s">
        <v>118</v>
      </c>
      <c r="B111" s="176"/>
      <c r="C111" s="180">
        <f>(2.4)%</f>
        <v>2.4E-2</v>
      </c>
      <c r="D111" s="178">
        <f>ROUND(C61*C111,2)</f>
        <v>123.6</v>
      </c>
      <c r="E111" s="197"/>
      <c r="F111" s="181"/>
    </row>
    <row r="112" spans="1:12" ht="30.75" hidden="1" customHeight="1" x14ac:dyDescent="0.25">
      <c r="A112" s="182" t="s">
        <v>154</v>
      </c>
      <c r="B112" s="176"/>
      <c r="E112" s="197"/>
      <c r="F112" s="181"/>
    </row>
    <row r="113" spans="1:18" ht="30.75" hidden="1" customHeight="1" x14ac:dyDescent="0.25">
      <c r="A113" s="175" t="s">
        <v>152</v>
      </c>
      <c r="C113" s="158"/>
      <c r="E113" s="198">
        <f>D111+D110-D115</f>
        <v>72.27</v>
      </c>
      <c r="F113" s="181"/>
    </row>
    <row r="114" spans="1:18" ht="30.75" hidden="1" customHeight="1" x14ac:dyDescent="0.25">
      <c r="A114" s="175"/>
      <c r="C114" s="158"/>
      <c r="E114" s="197"/>
      <c r="F114" s="181"/>
    </row>
    <row r="115" spans="1:18" ht="30.75" hidden="1" customHeight="1" x14ac:dyDescent="0.25">
      <c r="A115" s="175" t="s">
        <v>121</v>
      </c>
      <c r="B115" s="184"/>
      <c r="C115" s="178">
        <v>1.7000000000000001E-2</v>
      </c>
      <c r="D115" s="178">
        <f>ROUND(C66*C115,2)</f>
        <v>89.96</v>
      </c>
      <c r="F115" s="181"/>
    </row>
    <row r="116" spans="1:18" ht="30.75" hidden="1" customHeight="1" x14ac:dyDescent="0.25">
      <c r="A116" s="199"/>
      <c r="B116" s="200"/>
      <c r="C116" s="201"/>
      <c r="D116" s="201"/>
      <c r="E116" s="201"/>
      <c r="F116" s="202"/>
    </row>
    <row r="117" spans="1:18" ht="30.75" hidden="1" customHeight="1" x14ac:dyDescent="0.25">
      <c r="B117" s="176"/>
    </row>
    <row r="118" spans="1:18" ht="30.75" customHeight="1" x14ac:dyDescent="0.25">
      <c r="B118" s="176"/>
    </row>
    <row r="119" spans="1:18" ht="30.75" customHeight="1" x14ac:dyDescent="0.25">
      <c r="B119" s="176"/>
    </row>
    <row r="120" spans="1:18" ht="30.75" customHeight="1" x14ac:dyDescent="0.25">
      <c r="B120" s="176"/>
    </row>
    <row r="121" spans="1:18" ht="30.75" customHeight="1" x14ac:dyDescent="0.25">
      <c r="B121" s="176"/>
    </row>
    <row r="122" spans="1:18" ht="30.75" customHeight="1" x14ac:dyDescent="0.25">
      <c r="B122" s="176"/>
    </row>
    <row r="123" spans="1:18" ht="30.75" customHeight="1" x14ac:dyDescent="0.25">
      <c r="B123" s="176"/>
    </row>
    <row r="124" spans="1:18" ht="30.75" customHeight="1" x14ac:dyDescent="0.25">
      <c r="A124" s="1161" t="s">
        <v>104</v>
      </c>
      <c r="B124" s="1161"/>
      <c r="C124" s="1161"/>
      <c r="D124" s="1161"/>
      <c r="E124" s="1161"/>
    </row>
    <row r="125" spans="1:18" ht="30.75" customHeight="1" x14ac:dyDescent="0.25">
      <c r="A125" s="1"/>
    </row>
    <row r="126" spans="1:18" ht="30.75" customHeight="1" x14ac:dyDescent="0.3">
      <c r="A126" s="203" t="s">
        <v>155</v>
      </c>
      <c r="B126" s="204" t="s">
        <v>156</v>
      </c>
      <c r="C126" s="204" t="s">
        <v>157</v>
      </c>
      <c r="D126" s="204" t="s">
        <v>158</v>
      </c>
      <c r="E126" s="204" t="s">
        <v>159</v>
      </c>
      <c r="F126" s="205"/>
      <c r="G126" s="97"/>
      <c r="H126" s="97"/>
      <c r="I126" s="97"/>
    </row>
    <row r="127" spans="1:18" customFormat="1" ht="15.6" x14ac:dyDescent="0.3">
      <c r="A127" s="206"/>
      <c r="B127" s="121"/>
      <c r="C127" s="207" t="s">
        <v>42</v>
      </c>
      <c r="D127" s="207" t="s">
        <v>160</v>
      </c>
      <c r="E127" s="207" t="s">
        <v>106</v>
      </c>
      <c r="H127" s="97"/>
      <c r="I127" s="97"/>
      <c r="J127" s="97"/>
      <c r="K127" s="97"/>
      <c r="L127" s="97"/>
      <c r="M127" s="98"/>
      <c r="N127" s="98"/>
      <c r="O127" s="98"/>
      <c r="P127" s="98"/>
      <c r="Q127" s="98"/>
      <c r="R127" s="98"/>
    </row>
    <row r="128" spans="1:18" customFormat="1" ht="15.6" x14ac:dyDescent="0.3">
      <c r="A128" s="123"/>
      <c r="B128" s="123"/>
      <c r="C128" s="157"/>
      <c r="D128" s="158"/>
      <c r="E128" s="100">
        <f t="shared" ref="E128:E139" si="5">ROUND(C128*D128,2)</f>
        <v>0</v>
      </c>
      <c r="H128" s="97"/>
      <c r="I128" s="97"/>
      <c r="J128" s="97"/>
      <c r="K128" s="97"/>
      <c r="L128" s="97"/>
      <c r="M128" s="98"/>
      <c r="N128" s="98"/>
      <c r="O128" s="98"/>
      <c r="P128" s="98"/>
      <c r="Q128" s="98"/>
      <c r="R128" s="98"/>
    </row>
    <row r="129" spans="1:18" customFormat="1" ht="15.6" x14ac:dyDescent="0.3">
      <c r="A129" s="1153" t="s">
        <v>107</v>
      </c>
      <c r="B129" s="1154"/>
      <c r="C129" s="100">
        <f>IF(B9&lt;50,IF(J33&gt;C33,C33,J33),0)</f>
        <v>0</v>
      </c>
      <c r="D129" s="101">
        <v>1E-3</v>
      </c>
      <c r="E129" s="100">
        <f t="shared" si="5"/>
        <v>0</v>
      </c>
      <c r="H129" s="97"/>
      <c r="I129" s="97"/>
      <c r="J129" s="97"/>
      <c r="K129" s="97"/>
      <c r="L129" s="97"/>
      <c r="M129" s="98"/>
      <c r="N129" s="98"/>
      <c r="O129" s="98"/>
      <c r="P129" s="98"/>
      <c r="Q129" s="98"/>
      <c r="R129" s="98"/>
    </row>
    <row r="130" spans="1:18" customFormat="1" ht="15.6" x14ac:dyDescent="0.3">
      <c r="A130" s="1153" t="s">
        <v>108</v>
      </c>
      <c r="B130" s="1154"/>
      <c r="C130" s="100">
        <f>IF(B9&gt;=50,J33,0)</f>
        <v>5150</v>
      </c>
      <c r="D130" s="101">
        <v>5.0000000000000001E-3</v>
      </c>
      <c r="E130" s="100">
        <f t="shared" si="5"/>
        <v>25.75</v>
      </c>
      <c r="G130" s="157"/>
      <c r="H130" s="97"/>
      <c r="I130" s="97"/>
      <c r="J130" s="97"/>
      <c r="K130" s="97"/>
      <c r="L130" s="97"/>
      <c r="M130" s="98"/>
      <c r="N130" s="98"/>
      <c r="O130" s="98"/>
      <c r="P130" s="98"/>
      <c r="Q130" s="98"/>
      <c r="R130" s="98"/>
    </row>
    <row r="131" spans="1:18" customFormat="1" ht="15.6" x14ac:dyDescent="0.3">
      <c r="A131" s="1153" t="s">
        <v>109</v>
      </c>
      <c r="B131" s="1154"/>
      <c r="C131" s="100">
        <f>IF(B9&gt;=11,J33,0)</f>
        <v>5150</v>
      </c>
      <c r="D131" s="101">
        <f>+'EX 2 ENONCE ET CORRECTION '!E11</f>
        <v>2.9499999999999998E-2</v>
      </c>
      <c r="E131" s="100">
        <f t="shared" si="5"/>
        <v>151.93</v>
      </c>
      <c r="F131" s="157"/>
      <c r="H131" s="97"/>
      <c r="I131" s="97"/>
      <c r="J131" s="97"/>
      <c r="K131" s="97"/>
      <c r="L131" s="97"/>
      <c r="M131" s="98"/>
      <c r="N131" s="98"/>
      <c r="O131" s="98"/>
      <c r="P131" s="98"/>
      <c r="Q131" s="98"/>
      <c r="R131" s="98"/>
    </row>
    <row r="132" spans="1:18" customFormat="1" ht="15.6" x14ac:dyDescent="0.3">
      <c r="A132" s="1163" t="s">
        <v>110</v>
      </c>
      <c r="B132" s="1164"/>
      <c r="C132" s="100">
        <f>J33</f>
        <v>5150</v>
      </c>
      <c r="D132" s="101">
        <v>3.0000000000000001E-3</v>
      </c>
      <c r="E132" s="100">
        <f t="shared" si="5"/>
        <v>15.45</v>
      </c>
      <c r="H132" s="97"/>
      <c r="I132" s="97"/>
      <c r="J132" s="97"/>
      <c r="K132" s="97"/>
      <c r="L132" s="97"/>
      <c r="M132" s="98"/>
      <c r="N132" s="98"/>
      <c r="O132" s="98"/>
      <c r="P132" s="98"/>
      <c r="Q132" s="98"/>
      <c r="R132" s="98"/>
    </row>
    <row r="133" spans="1:18" customFormat="1" ht="15.6" x14ac:dyDescent="0.3">
      <c r="A133" s="1153" t="s">
        <v>111</v>
      </c>
      <c r="B133" s="1154"/>
      <c r="C133" s="100">
        <f>IF(B9&gt;=11, IF(I9=2,G43+G44+G76,G40+G75),0)</f>
        <v>231.75</v>
      </c>
      <c r="D133" s="101">
        <v>0.08</v>
      </c>
      <c r="E133" s="100">
        <f t="shared" si="5"/>
        <v>18.54</v>
      </c>
      <c r="H133" s="98"/>
      <c r="I133" s="98"/>
      <c r="J133" s="97"/>
      <c r="K133" s="97"/>
      <c r="L133" s="97"/>
      <c r="M133" s="98"/>
      <c r="N133" s="98"/>
      <c r="O133" s="98"/>
      <c r="P133" s="98"/>
      <c r="Q133" s="98"/>
      <c r="R133" s="98"/>
    </row>
    <row r="134" spans="1:18" customFormat="1" ht="17.25" customHeight="1" x14ac:dyDescent="0.3">
      <c r="A134" s="1164" t="s">
        <v>112</v>
      </c>
      <c r="B134" s="1168"/>
      <c r="C134" s="100">
        <f>G78</f>
        <v>0</v>
      </c>
      <c r="D134" s="101">
        <v>0.2</v>
      </c>
      <c r="E134" s="100">
        <f t="shared" si="5"/>
        <v>0</v>
      </c>
      <c r="H134" s="98"/>
      <c r="I134" s="98"/>
      <c r="J134" s="98"/>
      <c r="K134" s="98"/>
      <c r="L134" s="98"/>
      <c r="M134" s="98"/>
      <c r="N134" s="98"/>
      <c r="O134" s="98"/>
      <c r="P134" s="98"/>
      <c r="Q134" s="98"/>
      <c r="R134" s="98"/>
    </row>
    <row r="135" spans="1:18" customFormat="1" ht="18" customHeight="1" x14ac:dyDescent="0.3">
      <c r="A135" s="1163" t="s">
        <v>113</v>
      </c>
      <c r="B135" s="1164"/>
      <c r="C135" s="100">
        <f>+J33</f>
        <v>5150</v>
      </c>
      <c r="D135" s="101">
        <v>1.6000000000000001E-4</v>
      </c>
      <c r="E135" s="100">
        <f t="shared" si="5"/>
        <v>0.82</v>
      </c>
      <c r="H135" s="98"/>
      <c r="I135" s="98"/>
      <c r="J135" s="98"/>
      <c r="K135" s="98"/>
      <c r="L135" s="98"/>
      <c r="M135" s="98"/>
      <c r="N135" s="98"/>
      <c r="O135" s="98"/>
      <c r="P135" s="98"/>
      <c r="Q135" s="98"/>
      <c r="R135" s="98"/>
    </row>
    <row r="136" spans="1:18" customFormat="1" ht="16.5" customHeight="1" x14ac:dyDescent="0.3">
      <c r="A136" s="1163" t="s">
        <v>114</v>
      </c>
      <c r="B136" s="1164"/>
      <c r="C136" s="100">
        <f>C135</f>
        <v>5150</v>
      </c>
      <c r="D136" s="101">
        <v>6.7999999999999996E-3</v>
      </c>
      <c r="E136" s="100">
        <f t="shared" si="5"/>
        <v>35.020000000000003</v>
      </c>
      <c r="H136" s="98"/>
      <c r="I136" s="98"/>
      <c r="J136" s="98"/>
      <c r="K136" s="98"/>
      <c r="L136" s="98"/>
      <c r="M136" s="98"/>
      <c r="N136" s="98"/>
      <c r="O136" s="98"/>
      <c r="P136" s="98"/>
      <c r="Q136" s="98"/>
      <c r="R136" s="98"/>
    </row>
    <row r="137" spans="1:18" customFormat="1" ht="15.6" x14ac:dyDescent="0.3">
      <c r="A137" s="1163" t="s">
        <v>115</v>
      </c>
      <c r="B137" s="1164"/>
      <c r="C137" s="100">
        <f>IF(B9&lt;11,0,J33)</f>
        <v>5150</v>
      </c>
      <c r="D137" s="101">
        <v>0.01</v>
      </c>
      <c r="E137" s="100">
        <f t="shared" si="5"/>
        <v>51.5</v>
      </c>
      <c r="H137" s="98"/>
      <c r="I137" s="98"/>
      <c r="J137" s="98"/>
      <c r="K137" s="98"/>
      <c r="L137" s="98"/>
      <c r="M137" s="98"/>
      <c r="N137" s="98"/>
      <c r="O137" s="98"/>
      <c r="P137" s="98"/>
      <c r="Q137" s="98"/>
      <c r="R137" s="98"/>
    </row>
    <row r="138" spans="1:18" customFormat="1" ht="15.6" x14ac:dyDescent="0.3">
      <c r="A138" s="1163" t="s">
        <v>115</v>
      </c>
      <c r="B138" s="1164"/>
      <c r="C138" s="100">
        <f>IF(B9&gt;=11,0,J33)</f>
        <v>0</v>
      </c>
      <c r="D138" s="101">
        <v>5.4999999999999997E-3</v>
      </c>
      <c r="E138" s="100">
        <f t="shared" si="5"/>
        <v>0</v>
      </c>
      <c r="H138" s="98"/>
      <c r="I138" s="98"/>
      <c r="J138" s="98"/>
      <c r="K138" s="98"/>
      <c r="L138" s="98"/>
      <c r="M138" s="98"/>
      <c r="N138" s="98"/>
      <c r="O138" s="98"/>
      <c r="P138" s="98"/>
      <c r="Q138" s="98"/>
      <c r="R138" s="98"/>
    </row>
    <row r="139" spans="1:18" customFormat="1" ht="15.6" x14ac:dyDescent="0.3">
      <c r="A139" s="1163" t="s">
        <v>116</v>
      </c>
      <c r="B139" s="1164"/>
      <c r="C139" s="100">
        <f>IF(B9&lt;50,0,J33)</f>
        <v>5150</v>
      </c>
      <c r="D139" s="101">
        <v>4.4999999999999997E-3</v>
      </c>
      <c r="E139" s="100">
        <f t="shared" si="5"/>
        <v>23.18</v>
      </c>
      <c r="H139" s="98"/>
      <c r="I139" s="98"/>
      <c r="J139" s="98"/>
      <c r="K139" s="98"/>
      <c r="L139" s="98"/>
      <c r="M139" s="98"/>
      <c r="N139" s="98"/>
      <c r="O139" s="98"/>
      <c r="P139" s="98"/>
      <c r="Q139" s="98"/>
      <c r="R139" s="98"/>
    </row>
    <row r="140" spans="1:18" customFormat="1" ht="15.6" x14ac:dyDescent="0.3">
      <c r="A140" s="98"/>
      <c r="B140" s="98"/>
      <c r="D140" s="98"/>
      <c r="E140" s="100">
        <f>SUM(E129:E139)</f>
        <v>322.19</v>
      </c>
      <c r="G140" s="98"/>
      <c r="H140" s="98"/>
      <c r="I140" s="98"/>
      <c r="J140" s="98"/>
      <c r="K140" s="98"/>
      <c r="L140" s="98"/>
      <c r="M140" s="98"/>
      <c r="N140" s="98"/>
      <c r="O140" s="98"/>
      <c r="P140" s="98"/>
      <c r="Q140" s="98"/>
      <c r="R140" s="98"/>
    </row>
    <row r="141" spans="1:18" customFormat="1" ht="15.6" x14ac:dyDescent="0.3">
      <c r="A141" s="123"/>
      <c r="B141" s="123"/>
      <c r="C141" s="157"/>
      <c r="D141" s="158"/>
      <c r="E141" s="158"/>
      <c r="F141" s="157"/>
      <c r="G141" s="157"/>
      <c r="H141" s="1"/>
      <c r="I141" s="1"/>
      <c r="J141" s="98"/>
      <c r="K141" s="98"/>
      <c r="L141" s="98"/>
      <c r="M141" s="98"/>
      <c r="N141" s="98"/>
      <c r="O141" s="98"/>
      <c r="P141" s="98"/>
      <c r="Q141" s="98"/>
      <c r="R141" s="98"/>
    </row>
  </sheetData>
  <mergeCells count="131">
    <mergeCell ref="A138:B138"/>
    <mergeCell ref="A139:B139"/>
    <mergeCell ref="A132:B132"/>
    <mergeCell ref="A133:B133"/>
    <mergeCell ref="A134:B134"/>
    <mergeCell ref="A135:B135"/>
    <mergeCell ref="A136:B136"/>
    <mergeCell ref="A137:B137"/>
    <mergeCell ref="D92:E92"/>
    <mergeCell ref="A124:E124"/>
    <mergeCell ref="F92:G92"/>
    <mergeCell ref="A97:E97"/>
    <mergeCell ref="A129:B129"/>
    <mergeCell ref="A130:B130"/>
    <mergeCell ref="A131:B131"/>
    <mergeCell ref="A89:I89"/>
    <mergeCell ref="J89:L89"/>
    <mergeCell ref="A90:I90"/>
    <mergeCell ref="J90:L90"/>
    <mergeCell ref="A91:I91"/>
    <mergeCell ref="J91:L91"/>
    <mergeCell ref="A87:C88"/>
    <mergeCell ref="D87:E87"/>
    <mergeCell ref="F87:G87"/>
    <mergeCell ref="J87:K87"/>
    <mergeCell ref="D88:E88"/>
    <mergeCell ref="F88:G88"/>
    <mergeCell ref="J83:L83"/>
    <mergeCell ref="A84:I84"/>
    <mergeCell ref="J84:L84"/>
    <mergeCell ref="A85:I85"/>
    <mergeCell ref="J85:K85"/>
    <mergeCell ref="A86:I86"/>
    <mergeCell ref="A78:B78"/>
    <mergeCell ref="A79:B79"/>
    <mergeCell ref="A80:B80"/>
    <mergeCell ref="A81:B81"/>
    <mergeCell ref="A82:B82"/>
    <mergeCell ref="A83:I83"/>
    <mergeCell ref="A71:B71"/>
    <mergeCell ref="A72:B72"/>
    <mergeCell ref="A73:B73"/>
    <mergeCell ref="A74:B74"/>
    <mergeCell ref="A75:B75"/>
    <mergeCell ref="A76:B76"/>
    <mergeCell ref="A65:B65"/>
    <mergeCell ref="A66:B66"/>
    <mergeCell ref="A67:B67"/>
    <mergeCell ref="A68:B68"/>
    <mergeCell ref="A69:B69"/>
    <mergeCell ref="A70:B70"/>
    <mergeCell ref="A60:B60"/>
    <mergeCell ref="M60:N60"/>
    <mergeCell ref="A61:B61"/>
    <mergeCell ref="A62:B62"/>
    <mergeCell ref="A63:B63"/>
    <mergeCell ref="A64:B64"/>
    <mergeCell ref="M64:N64"/>
    <mergeCell ref="A56:B56"/>
    <mergeCell ref="A57:B57"/>
    <mergeCell ref="I57:J57"/>
    <mergeCell ref="M57:N57"/>
    <mergeCell ref="A58:B58"/>
    <mergeCell ref="A59:B59"/>
    <mergeCell ref="A52:B52"/>
    <mergeCell ref="A53:B53"/>
    <mergeCell ref="M53:O53"/>
    <mergeCell ref="A54:B54"/>
    <mergeCell ref="M54:N54"/>
    <mergeCell ref="A55:B55"/>
    <mergeCell ref="A46:B46"/>
    <mergeCell ref="A47:B47"/>
    <mergeCell ref="A49:B49"/>
    <mergeCell ref="L49:L50"/>
    <mergeCell ref="A50:B50"/>
    <mergeCell ref="A51:B51"/>
    <mergeCell ref="A40:B40"/>
    <mergeCell ref="A41:B41"/>
    <mergeCell ref="A42:B42"/>
    <mergeCell ref="A43:B43"/>
    <mergeCell ref="A44:B44"/>
    <mergeCell ref="A45:B45"/>
    <mergeCell ref="A35:B35"/>
    <mergeCell ref="A36:B36"/>
    <mergeCell ref="C36:G36"/>
    <mergeCell ref="A37:B37"/>
    <mergeCell ref="A38:B38"/>
    <mergeCell ref="A39:B39"/>
    <mergeCell ref="A30:F30"/>
    <mergeCell ref="A31:F31"/>
    <mergeCell ref="A32:F32"/>
    <mergeCell ref="A33:B33"/>
    <mergeCell ref="D33:I33"/>
    <mergeCell ref="A34:J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B8:D8"/>
    <mergeCell ref="G8:J8"/>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EDCDEC8C-2AF6-4FE8-9CCA-F401DF949757}">
      <formula1>$M$3:$M$5</formula1>
      <formula2>0</formula2>
    </dataValidation>
    <dataValidation operator="equal" allowBlank="1" showErrorMessage="1" errorTitle="Smic minimum" error="attention tatal brut au minimum égal au smic pour 151,67 h" sqref="J33" xr:uid="{0EACAF99-5D4B-456F-8D2A-E427B7A19171}">
      <formula1>0</formula1>
      <formula2>0</formula2>
    </dataValidation>
  </dataValidations>
  <printOptions horizontalCentered="1" verticalCentered="1"/>
  <pageMargins left="0.31496062992125984" right="0.11811023622047245" top="0.15748031496062992" bottom="0" header="0.31496062992125984" footer="0.31496062992125984"/>
  <pageSetup paperSize="9" scale="70" orientation="portrait" horizontalDpi="4294967293"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A74CE-507A-4EBC-8903-C4BC9D16DDF2}">
  <dimension ref="A2:N267"/>
  <sheetViews>
    <sheetView workbookViewId="0">
      <selection activeCell="A213" sqref="A213:XFD213"/>
    </sheetView>
  </sheetViews>
  <sheetFormatPr baseColWidth="10" defaultColWidth="11.44140625" defaultRowHeight="15.6" x14ac:dyDescent="0.3"/>
  <cols>
    <col min="1" max="1" width="11.44140625" style="206"/>
    <col min="2" max="2" width="15.88671875" style="206" customWidth="1"/>
    <col min="3" max="3" width="11.44140625" style="206"/>
    <col min="4" max="4" width="21.109375" style="206" customWidth="1"/>
    <col min="5" max="5" width="19.77734375" style="206" customWidth="1"/>
    <col min="6" max="6" width="12.5546875" style="206" customWidth="1"/>
    <col min="7" max="9" width="11.44140625" style="206"/>
    <col min="10" max="10" width="8.77734375" style="206" customWidth="1"/>
    <col min="11" max="11" width="8.44140625" style="206" customWidth="1"/>
    <col min="12" max="12" width="11.44140625" style="206"/>
    <col min="13" max="13" width="12.44140625" style="206" customWidth="1"/>
    <col min="14" max="16384" width="11.44140625" style="206"/>
  </cols>
  <sheetData>
    <row r="2" spans="3:10" x14ac:dyDescent="0.3">
      <c r="C2" s="206" t="s">
        <v>161</v>
      </c>
      <c r="E2" s="270" t="s">
        <v>162</v>
      </c>
    </row>
    <row r="4" spans="3:10" x14ac:dyDescent="0.3">
      <c r="C4" s="206" t="s">
        <v>163</v>
      </c>
      <c r="E4" s="270">
        <v>270</v>
      </c>
      <c r="F4" s="206" t="s">
        <v>164</v>
      </c>
    </row>
    <row r="5" spans="3:10" x14ac:dyDescent="0.3">
      <c r="C5" s="1058"/>
      <c r="D5" s="1058"/>
      <c r="E5" s="1058"/>
      <c r="F5" s="1058"/>
      <c r="G5" s="1058"/>
      <c r="H5" s="1058"/>
      <c r="I5" s="1058"/>
      <c r="J5" s="1058"/>
    </row>
    <row r="6" spans="3:10" x14ac:dyDescent="0.3">
      <c r="C6" s="206" t="s">
        <v>165</v>
      </c>
      <c r="E6" s="669">
        <v>1.2999999999999999E-2</v>
      </c>
    </row>
    <row r="8" spans="3:10" x14ac:dyDescent="0.3">
      <c r="C8" s="206" t="s">
        <v>166</v>
      </c>
      <c r="E8" s="272">
        <v>2.9499999999999998E-2</v>
      </c>
    </row>
    <row r="10" spans="3:10" x14ac:dyDescent="0.3">
      <c r="C10" s="206" t="s">
        <v>167</v>
      </c>
      <c r="E10" s="207" t="s">
        <v>83</v>
      </c>
      <c r="F10" s="207" t="s">
        <v>168</v>
      </c>
      <c r="G10" s="207" t="s">
        <v>169</v>
      </c>
    </row>
    <row r="11" spans="3:10" x14ac:dyDescent="0.3">
      <c r="E11" s="207" t="s">
        <v>170</v>
      </c>
      <c r="F11" s="272">
        <v>0.01</v>
      </c>
      <c r="G11" s="272">
        <v>0.02</v>
      </c>
    </row>
    <row r="13" spans="3:10" x14ac:dyDescent="0.3">
      <c r="C13" s="206" t="s">
        <v>171</v>
      </c>
    </row>
    <row r="14" spans="3:10" x14ac:dyDescent="0.3">
      <c r="E14" s="207" t="s">
        <v>83</v>
      </c>
      <c r="F14" s="207" t="s">
        <v>168</v>
      </c>
      <c r="G14" s="207" t="s">
        <v>169</v>
      </c>
    </row>
    <row r="15" spans="3:10" x14ac:dyDescent="0.3">
      <c r="E15" s="207" t="s">
        <v>170</v>
      </c>
      <c r="F15" s="671"/>
      <c r="G15" s="272">
        <v>2.5000000000000001E-2</v>
      </c>
    </row>
    <row r="16" spans="3:10" x14ac:dyDescent="0.3">
      <c r="E16" s="210"/>
      <c r="F16" s="210"/>
    </row>
    <row r="17" spans="3:7" x14ac:dyDescent="0.3">
      <c r="C17" s="206" t="s">
        <v>172</v>
      </c>
      <c r="E17" s="269">
        <v>7200</v>
      </c>
      <c r="F17" s="206" t="s">
        <v>173</v>
      </c>
    </row>
    <row r="18" spans="3:7" x14ac:dyDescent="0.3">
      <c r="E18" s="663"/>
    </row>
    <row r="19" spans="3:7" x14ac:dyDescent="0.3">
      <c r="C19" s="206" t="s">
        <v>341</v>
      </c>
      <c r="E19" s="662">
        <v>7000</v>
      </c>
    </row>
    <row r="20" spans="3:7" x14ac:dyDescent="0.3">
      <c r="E20" s="670"/>
    </row>
    <row r="21" spans="3:7" x14ac:dyDescent="0.3">
      <c r="E21" s="221" t="s">
        <v>311</v>
      </c>
    </row>
    <row r="22" spans="3:7" x14ac:dyDescent="0.3">
      <c r="E22" s="232"/>
    </row>
    <row r="23" spans="3:7" x14ac:dyDescent="0.3">
      <c r="C23" s="206" t="s">
        <v>297</v>
      </c>
      <c r="E23" s="390">
        <v>43.2</v>
      </c>
    </row>
    <row r="25" spans="3:7" x14ac:dyDescent="0.3">
      <c r="C25" s="206" t="s">
        <v>174</v>
      </c>
    </row>
    <row r="26" spans="3:7" x14ac:dyDescent="0.3">
      <c r="E26" s="206" t="s">
        <v>175</v>
      </c>
      <c r="G26" s="207">
        <v>12</v>
      </c>
    </row>
    <row r="27" spans="3:7" x14ac:dyDescent="0.3">
      <c r="E27" s="206" t="s">
        <v>176</v>
      </c>
      <c r="G27" s="270">
        <v>6</v>
      </c>
    </row>
    <row r="28" spans="3:7" x14ac:dyDescent="0.3">
      <c r="E28" s="206" t="s">
        <v>177</v>
      </c>
      <c r="G28" s="270">
        <v>6</v>
      </c>
    </row>
    <row r="30" spans="3:7" x14ac:dyDescent="0.3">
      <c r="C30" s="206" t="s">
        <v>178</v>
      </c>
    </row>
    <row r="47" spans="1:3" ht="16.2" x14ac:dyDescent="0.35">
      <c r="A47" s="603" t="s">
        <v>190</v>
      </c>
    </row>
    <row r="48" spans="1:3" x14ac:dyDescent="0.3">
      <c r="C48" s="206" t="s">
        <v>312</v>
      </c>
    </row>
    <row r="50" spans="3:6" x14ac:dyDescent="0.3">
      <c r="C50" s="1149" t="s">
        <v>92</v>
      </c>
      <c r="D50" s="1150"/>
      <c r="E50" s="1151" t="s">
        <v>93</v>
      </c>
      <c r="F50" s="1151"/>
    </row>
    <row r="51" spans="3:6" x14ac:dyDescent="0.3">
      <c r="C51" s="90" t="s">
        <v>95</v>
      </c>
      <c r="D51" s="89">
        <v>30</v>
      </c>
      <c r="E51" s="90" t="s">
        <v>96</v>
      </c>
      <c r="F51" s="89">
        <v>17.5</v>
      </c>
    </row>
    <row r="52" spans="3:6" x14ac:dyDescent="0.3">
      <c r="C52" s="90" t="s">
        <v>98</v>
      </c>
      <c r="D52" s="89">
        <v>28</v>
      </c>
      <c r="E52" s="90" t="s">
        <v>99</v>
      </c>
      <c r="F52" s="89">
        <v>2.5</v>
      </c>
    </row>
    <row r="53" spans="3:6" x14ac:dyDescent="0.3">
      <c r="C53" s="90" t="s">
        <v>101</v>
      </c>
      <c r="D53" s="89">
        <v>2</v>
      </c>
      <c r="E53" s="90" t="s">
        <v>101</v>
      </c>
      <c r="F53" s="89">
        <v>20</v>
      </c>
    </row>
    <row r="54" spans="3:6" x14ac:dyDescent="0.3">
      <c r="C54" s="95"/>
      <c r="D54" s="95"/>
      <c r="E54" s="95"/>
      <c r="F54" s="95"/>
    </row>
    <row r="56" spans="3:6" x14ac:dyDescent="0.3">
      <c r="C56" s="206" t="s">
        <v>313</v>
      </c>
    </row>
    <row r="57" spans="3:6" x14ac:dyDescent="0.3">
      <c r="C57" s="206" t="s">
        <v>314</v>
      </c>
    </row>
    <row r="58" spans="3:6" x14ac:dyDescent="0.3">
      <c r="C58" s="206" t="s">
        <v>315</v>
      </c>
    </row>
    <row r="59" spans="3:6" x14ac:dyDescent="0.3">
      <c r="C59" s="206" t="s">
        <v>316</v>
      </c>
    </row>
    <row r="60" spans="3:6" x14ac:dyDescent="0.3">
      <c r="C60" s="206" t="s">
        <v>317</v>
      </c>
    </row>
    <row r="61" spans="3:6" x14ac:dyDescent="0.3">
      <c r="C61" s="212" t="s">
        <v>318</v>
      </c>
    </row>
    <row r="62" spans="3:6" x14ac:dyDescent="0.3">
      <c r="C62" s="206" t="s">
        <v>319</v>
      </c>
    </row>
    <row r="63" spans="3:6" x14ac:dyDescent="0.3">
      <c r="C63" s="206" t="s">
        <v>320</v>
      </c>
    </row>
    <row r="64" spans="3:6" x14ac:dyDescent="0.3">
      <c r="C64" s="206" t="s">
        <v>321</v>
      </c>
    </row>
    <row r="66" spans="2:12" x14ac:dyDescent="0.3">
      <c r="C66" s="206" t="s">
        <v>322</v>
      </c>
    </row>
    <row r="69" spans="2:12" ht="22.8" customHeight="1" x14ac:dyDescent="0.3">
      <c r="B69" s="1064" t="s">
        <v>290</v>
      </c>
      <c r="C69" s="1064"/>
      <c r="D69" s="1064"/>
      <c r="E69" s="1064"/>
      <c r="F69" s="1064"/>
    </row>
    <row r="71" spans="2:12" x14ac:dyDescent="0.3">
      <c r="E71" s="206" t="s">
        <v>239</v>
      </c>
    </row>
    <row r="72" spans="2:12" x14ac:dyDescent="0.3">
      <c r="E72" s="206" t="s">
        <v>1943</v>
      </c>
    </row>
    <row r="74" spans="2:12" ht="16.2" x14ac:dyDescent="0.35">
      <c r="B74" s="603" t="s">
        <v>1130</v>
      </c>
      <c r="C74" s="219"/>
      <c r="D74" s="206" t="s">
        <v>241</v>
      </c>
    </row>
    <row r="76" spans="2:12" x14ac:dyDescent="0.3">
      <c r="D76" s="206" t="s">
        <v>215</v>
      </c>
    </row>
    <row r="78" spans="2:12" x14ac:dyDescent="0.3">
      <c r="E78" s="212" t="s">
        <v>220</v>
      </c>
    </row>
    <row r="79" spans="2:12" x14ac:dyDescent="0.3">
      <c r="D79" s="206" t="s">
        <v>240</v>
      </c>
      <c r="E79" s="212" t="s">
        <v>221</v>
      </c>
      <c r="L79" s="278">
        <f>ROUND(151.67*11.65*1.6,2)</f>
        <v>2827.13</v>
      </c>
    </row>
    <row r="81" spans="2:14" x14ac:dyDescent="0.3">
      <c r="D81" s="206" t="s">
        <v>195</v>
      </c>
      <c r="E81" s="206">
        <v>2024</v>
      </c>
      <c r="F81" s="215">
        <v>11.65</v>
      </c>
      <c r="H81" s="212"/>
    </row>
    <row r="82" spans="2:14" x14ac:dyDescent="0.3">
      <c r="D82" s="206" t="s">
        <v>100</v>
      </c>
      <c r="F82" s="226">
        <f>'EX 3 BP 1'!J33</f>
        <v>14200</v>
      </c>
      <c r="J82" s="212"/>
    </row>
    <row r="83" spans="2:14" x14ac:dyDescent="0.3">
      <c r="D83" s="206" t="s">
        <v>217</v>
      </c>
      <c r="F83" s="215">
        <f>L79</f>
        <v>2827.13</v>
      </c>
      <c r="J83" s="212"/>
    </row>
    <row r="84" spans="2:14" x14ac:dyDescent="0.3">
      <c r="J84" s="212"/>
    </row>
    <row r="85" spans="2:14" x14ac:dyDescent="0.3">
      <c r="D85" s="206" t="s">
        <v>303</v>
      </c>
      <c r="J85" s="212"/>
      <c r="L85" s="277">
        <v>0</v>
      </c>
    </row>
    <row r="86" spans="2:14" x14ac:dyDescent="0.3">
      <c r="J86" s="212"/>
    </row>
    <row r="87" spans="2:14" x14ac:dyDescent="0.3">
      <c r="D87" s="206" t="s">
        <v>219</v>
      </c>
      <c r="F87" s="206" t="s">
        <v>230</v>
      </c>
      <c r="G87" s="206" t="s">
        <v>218</v>
      </c>
      <c r="J87" s="212"/>
    </row>
    <row r="88" spans="2:14" x14ac:dyDescent="0.3">
      <c r="J88" s="212"/>
      <c r="N88" s="210"/>
    </row>
    <row r="89" spans="2:14" x14ac:dyDescent="0.3">
      <c r="J89" s="212"/>
    </row>
    <row r="90" spans="2:14" ht="16.2" x14ac:dyDescent="0.35">
      <c r="B90" s="603" t="s">
        <v>231</v>
      </c>
      <c r="D90" s="206" t="s">
        <v>227</v>
      </c>
      <c r="J90" s="212"/>
    </row>
    <row r="91" spans="2:14" x14ac:dyDescent="0.3">
      <c r="E91" s="206" t="s">
        <v>242</v>
      </c>
      <c r="J91" s="212"/>
    </row>
    <row r="92" spans="2:14" x14ac:dyDescent="0.3">
      <c r="F92" s="206" t="s">
        <v>228</v>
      </c>
      <c r="J92" s="212"/>
    </row>
    <row r="93" spans="2:14" x14ac:dyDescent="0.3">
      <c r="F93" s="206" t="s">
        <v>1933</v>
      </c>
      <c r="J93" s="212"/>
    </row>
    <row r="94" spans="2:14" x14ac:dyDescent="0.3">
      <c r="E94" s="206" t="s">
        <v>243</v>
      </c>
      <c r="J94" s="212"/>
    </row>
    <row r="95" spans="2:14" x14ac:dyDescent="0.3">
      <c r="F95" s="206" t="s">
        <v>229</v>
      </c>
      <c r="J95" s="212"/>
      <c r="L95" s="277">
        <v>0</v>
      </c>
    </row>
    <row r="96" spans="2:14" x14ac:dyDescent="0.3">
      <c r="J96" s="212"/>
    </row>
    <row r="97" spans="2:12" x14ac:dyDescent="0.3">
      <c r="D97" s="206" t="s">
        <v>1934</v>
      </c>
      <c r="E97" s="232"/>
      <c r="F97" s="232"/>
      <c r="G97" s="232"/>
      <c r="H97" s="232"/>
      <c r="I97" s="232"/>
      <c r="J97" s="233"/>
      <c r="K97" s="232"/>
      <c r="L97" s="232"/>
    </row>
    <row r="98" spans="2:12" x14ac:dyDescent="0.3">
      <c r="J98" s="212"/>
    </row>
    <row r="99" spans="2:12" ht="16.2" x14ac:dyDescent="0.35">
      <c r="B99" s="603" t="s">
        <v>232</v>
      </c>
      <c r="D99" s="206" t="s">
        <v>244</v>
      </c>
      <c r="J99" s="212"/>
    </row>
    <row r="100" spans="2:12" x14ac:dyDescent="0.3">
      <c r="J100" s="212"/>
    </row>
    <row r="101" spans="2:12" x14ac:dyDescent="0.3">
      <c r="E101" s="206" t="s">
        <v>233</v>
      </c>
      <c r="J101" s="212"/>
    </row>
    <row r="102" spans="2:12" x14ac:dyDescent="0.3">
      <c r="J102" s="212"/>
    </row>
    <row r="103" spans="2:12" x14ac:dyDescent="0.3">
      <c r="F103" s="206" t="s">
        <v>1936</v>
      </c>
      <c r="J103" s="212"/>
    </row>
    <row r="104" spans="2:12" x14ac:dyDescent="0.3">
      <c r="J104" s="212"/>
    </row>
    <row r="105" spans="2:12" x14ac:dyDescent="0.3">
      <c r="E105" s="206" t="s">
        <v>235</v>
      </c>
      <c r="J105" s="212"/>
    </row>
    <row r="106" spans="2:12" x14ac:dyDescent="0.3">
      <c r="J106" s="212"/>
    </row>
    <row r="107" spans="2:12" x14ac:dyDescent="0.3">
      <c r="F107" s="206" t="s">
        <v>1939</v>
      </c>
    </row>
    <row r="109" spans="2:12" x14ac:dyDescent="0.3">
      <c r="D109" s="206" t="s">
        <v>237</v>
      </c>
    </row>
    <row r="111" spans="2:12" ht="31.8" customHeight="1" x14ac:dyDescent="0.3">
      <c r="D111" s="1061" t="s">
        <v>1942</v>
      </c>
      <c r="E111" s="1061"/>
      <c r="F111" s="1061"/>
      <c r="G111" s="1061"/>
      <c r="H111" s="1061"/>
      <c r="I111" s="1061"/>
      <c r="J111" s="1061"/>
      <c r="K111" s="1061"/>
      <c r="L111" s="1061"/>
    </row>
    <row r="112" spans="2:12" ht="31.8" customHeight="1" x14ac:dyDescent="0.3">
      <c r="D112" s="1060" t="s">
        <v>1931</v>
      </c>
      <c r="E112" s="1060"/>
      <c r="F112" s="1060"/>
      <c r="G112" s="1060"/>
      <c r="H112" s="1060"/>
      <c r="I112" s="1060"/>
      <c r="J112" s="1060"/>
      <c r="K112" s="1060"/>
      <c r="L112" s="1060"/>
    </row>
    <row r="113" spans="2:12" x14ac:dyDescent="0.3">
      <c r="D113" s="1060"/>
      <c r="E113" s="1060"/>
      <c r="F113" s="1060"/>
      <c r="G113" s="1060"/>
      <c r="H113" s="1060"/>
      <c r="I113" s="1060"/>
      <c r="J113" s="1060"/>
      <c r="K113" s="1060"/>
      <c r="L113" s="1060"/>
    </row>
    <row r="114" spans="2:12" x14ac:dyDescent="0.3">
      <c r="D114" s="206" t="s">
        <v>1951</v>
      </c>
    </row>
    <row r="116" spans="2:12" ht="26.4" customHeight="1" x14ac:dyDescent="0.3">
      <c r="B116" s="1064" t="s">
        <v>291</v>
      </c>
      <c r="C116" s="1064"/>
      <c r="D116" s="1064"/>
      <c r="E116" s="1064"/>
      <c r="F116" s="1064"/>
      <c r="G116" s="1064"/>
    </row>
    <row r="118" spans="2:12" x14ac:dyDescent="0.3">
      <c r="C118" s="206" t="s">
        <v>192</v>
      </c>
    </row>
    <row r="120" spans="2:12" x14ac:dyDescent="0.3">
      <c r="D120" s="1057" t="s">
        <v>191</v>
      </c>
      <c r="E120" s="1057"/>
      <c r="F120" s="1057"/>
      <c r="G120" s="1057"/>
      <c r="H120" s="206" t="s">
        <v>193</v>
      </c>
    </row>
    <row r="122" spans="2:12" x14ac:dyDescent="0.3">
      <c r="D122" s="206" t="s">
        <v>292</v>
      </c>
    </row>
    <row r="124" spans="2:12" x14ac:dyDescent="0.3">
      <c r="D124" s="206" t="s">
        <v>293</v>
      </c>
    </row>
    <row r="126" spans="2:12" x14ac:dyDescent="0.3">
      <c r="D126" s="206" t="s">
        <v>294</v>
      </c>
    </row>
    <row r="127" spans="2:12" x14ac:dyDescent="0.3">
      <c r="E127" s="206" t="s">
        <v>246</v>
      </c>
    </row>
    <row r="128" spans="2:12" x14ac:dyDescent="0.3">
      <c r="E128" s="206" t="s">
        <v>247</v>
      </c>
    </row>
    <row r="130" spans="2:13" x14ac:dyDescent="0.3">
      <c r="D130" s="206" t="s">
        <v>295</v>
      </c>
    </row>
    <row r="131" spans="2:13" x14ac:dyDescent="0.3">
      <c r="E131" s="206" t="s">
        <v>245</v>
      </c>
    </row>
    <row r="132" spans="2:13" x14ac:dyDescent="0.3">
      <c r="E132" s="206" t="s">
        <v>247</v>
      </c>
    </row>
    <row r="134" spans="2:13" ht="16.2" x14ac:dyDescent="0.35">
      <c r="B134" s="603" t="s">
        <v>1129</v>
      </c>
      <c r="C134" s="225"/>
    </row>
    <row r="135" spans="2:13" x14ac:dyDescent="0.3">
      <c r="C135" s="219"/>
    </row>
    <row r="136" spans="2:13" x14ac:dyDescent="0.3">
      <c r="C136" s="219"/>
      <c r="D136" s="206" t="s">
        <v>262</v>
      </c>
    </row>
    <row r="137" spans="2:13" x14ac:dyDescent="0.3">
      <c r="C137" s="219"/>
      <c r="D137" s="206" t="s">
        <v>263</v>
      </c>
    </row>
    <row r="138" spans="2:13" x14ac:dyDescent="0.3">
      <c r="C138" s="219"/>
    </row>
    <row r="139" spans="2:13" x14ac:dyDescent="0.3">
      <c r="C139" s="219"/>
      <c r="E139" s="206" t="s">
        <v>252</v>
      </c>
    </row>
    <row r="140" spans="2:13" x14ac:dyDescent="0.3">
      <c r="C140" s="219"/>
    </row>
    <row r="141" spans="2:13" x14ac:dyDescent="0.3">
      <c r="C141" s="219"/>
      <c r="E141" s="212" t="s">
        <v>253</v>
      </c>
    </row>
    <row r="142" spans="2:13" x14ac:dyDescent="0.3">
      <c r="C142" s="219"/>
      <c r="E142" s="212"/>
    </row>
    <row r="143" spans="2:13" x14ac:dyDescent="0.3">
      <c r="C143" s="219"/>
      <c r="E143" s="223" t="s">
        <v>254</v>
      </c>
      <c r="F143" s="210">
        <v>2024</v>
      </c>
      <c r="G143" s="206" t="s">
        <v>255</v>
      </c>
      <c r="K143" s="217"/>
      <c r="M143" s="282">
        <v>11.52</v>
      </c>
    </row>
    <row r="144" spans="2:13" x14ac:dyDescent="0.3">
      <c r="C144" s="219"/>
      <c r="E144" s="212"/>
      <c r="K144" s="217"/>
    </row>
    <row r="145" spans="3:13" x14ac:dyDescent="0.3">
      <c r="C145" s="219"/>
      <c r="E145" s="212" t="s">
        <v>260</v>
      </c>
      <c r="H145" s="212" t="s">
        <v>256</v>
      </c>
      <c r="M145" s="280">
        <f>ROUND(151.67*2.5*11.52,2)</f>
        <v>4368.1000000000004</v>
      </c>
    </row>
    <row r="146" spans="3:13" x14ac:dyDescent="0.3">
      <c r="C146" s="219"/>
      <c r="E146" s="212"/>
      <c r="K146" s="217"/>
    </row>
    <row r="147" spans="3:13" x14ac:dyDescent="0.3">
      <c r="C147" s="219"/>
      <c r="E147" s="212" t="s">
        <v>257</v>
      </c>
      <c r="F147" s="214">
        <f>'EX 3 BP 1'!J33</f>
        <v>14200</v>
      </c>
      <c r="G147" s="206" t="s">
        <v>304</v>
      </c>
      <c r="K147" s="217"/>
      <c r="M147" s="217" t="s">
        <v>305</v>
      </c>
    </row>
    <row r="148" spans="3:13" x14ac:dyDescent="0.3">
      <c r="C148" s="219"/>
      <c r="E148" s="212"/>
      <c r="K148" s="217"/>
    </row>
    <row r="149" spans="3:13" x14ac:dyDescent="0.3">
      <c r="C149" s="219"/>
      <c r="D149" s="206" t="s">
        <v>306</v>
      </c>
      <c r="K149" s="217"/>
    </row>
    <row r="150" spans="3:13" x14ac:dyDescent="0.3">
      <c r="C150" s="219"/>
      <c r="K150" s="217"/>
    </row>
    <row r="151" spans="3:13" x14ac:dyDescent="0.3">
      <c r="C151" s="219"/>
      <c r="F151" s="212" t="s">
        <v>307</v>
      </c>
      <c r="K151" s="217"/>
      <c r="L151" s="230">
        <v>0</v>
      </c>
    </row>
    <row r="152" spans="3:13" x14ac:dyDescent="0.3">
      <c r="C152" s="219"/>
    </row>
    <row r="153" spans="3:13" x14ac:dyDescent="0.3">
      <c r="C153" s="219"/>
      <c r="D153" s="206" t="s">
        <v>308</v>
      </c>
    </row>
    <row r="154" spans="3:13" x14ac:dyDescent="0.3">
      <c r="C154" s="219"/>
    </row>
    <row r="155" spans="3:13" x14ac:dyDescent="0.3">
      <c r="D155" s="225" t="s">
        <v>264</v>
      </c>
      <c r="E155" s="206" t="s">
        <v>265</v>
      </c>
    </row>
    <row r="156" spans="3:13" x14ac:dyDescent="0.3">
      <c r="D156" s="219"/>
      <c r="E156" s="206" t="s">
        <v>266</v>
      </c>
    </row>
    <row r="157" spans="3:13" x14ac:dyDescent="0.3">
      <c r="C157" s="219"/>
    </row>
    <row r="158" spans="3:13" x14ac:dyDescent="0.3">
      <c r="E158" s="121" t="s">
        <v>222</v>
      </c>
      <c r="I158" s="238" t="s">
        <v>271</v>
      </c>
    </row>
    <row r="159" spans="3:13" x14ac:dyDescent="0.3">
      <c r="J159" s="217"/>
    </row>
    <row r="160" spans="3:13" x14ac:dyDescent="0.3">
      <c r="J160" s="217"/>
      <c r="M160" s="221">
        <f>ROUND(151.67*11.52*3.5,2)</f>
        <v>6115.33</v>
      </c>
    </row>
    <row r="161" spans="5:13" x14ac:dyDescent="0.3">
      <c r="J161" s="217"/>
    </row>
    <row r="162" spans="5:13" x14ac:dyDescent="0.3">
      <c r="E162" s="206" t="s">
        <v>223</v>
      </c>
      <c r="F162" s="206">
        <v>2024</v>
      </c>
      <c r="G162" s="206">
        <v>11.52</v>
      </c>
      <c r="H162" s="206" t="s">
        <v>1948</v>
      </c>
      <c r="J162" s="217"/>
    </row>
    <row r="163" spans="5:13" x14ac:dyDescent="0.3">
      <c r="J163" s="217"/>
    </row>
    <row r="164" spans="5:13" x14ac:dyDescent="0.3">
      <c r="E164" s="206" t="s">
        <v>267</v>
      </c>
    </row>
    <row r="165" spans="5:13" x14ac:dyDescent="0.3">
      <c r="J165" s="217"/>
    </row>
    <row r="166" spans="5:13" x14ac:dyDescent="0.3">
      <c r="F166" s="206" t="s">
        <v>100</v>
      </c>
      <c r="H166" s="214">
        <f>F82</f>
        <v>14200</v>
      </c>
    </row>
    <row r="167" spans="5:13" x14ac:dyDescent="0.3">
      <c r="F167" s="206" t="s">
        <v>217</v>
      </c>
      <c r="H167" s="206">
        <f>ROUND(151.67*G162*3.5,2)</f>
        <v>6115.33</v>
      </c>
      <c r="J167" s="217"/>
    </row>
    <row r="168" spans="5:13" x14ac:dyDescent="0.3">
      <c r="F168" s="206" t="s">
        <v>219</v>
      </c>
      <c r="H168" s="210" t="s">
        <v>329</v>
      </c>
      <c r="J168" s="217"/>
    </row>
    <row r="169" spans="5:13" x14ac:dyDescent="0.3">
      <c r="H169" s="210"/>
      <c r="J169" s="217"/>
    </row>
    <row r="170" spans="5:13" x14ac:dyDescent="0.3">
      <c r="E170" s="206" t="s">
        <v>332</v>
      </c>
      <c r="F170" s="210"/>
      <c r="J170" s="217"/>
    </row>
    <row r="171" spans="5:13" x14ac:dyDescent="0.3">
      <c r="J171" s="217"/>
    </row>
    <row r="172" spans="5:13" x14ac:dyDescent="0.3">
      <c r="E172" s="206" t="s">
        <v>330</v>
      </c>
    </row>
    <row r="174" spans="5:13" x14ac:dyDescent="0.3">
      <c r="E174" s="206" t="s">
        <v>331</v>
      </c>
      <c r="J174" s="217"/>
    </row>
    <row r="175" spans="5:13" x14ac:dyDescent="0.3">
      <c r="J175" s="217"/>
    </row>
    <row r="176" spans="5:13" x14ac:dyDescent="0.3">
      <c r="E176" s="206" t="s">
        <v>249</v>
      </c>
      <c r="M176" s="230">
        <f>ROUND('EX 2 BP 1 '!J60*1.8%,2)</f>
        <v>0</v>
      </c>
    </row>
    <row r="177" spans="2:10" x14ac:dyDescent="0.3">
      <c r="J177" s="217"/>
    </row>
    <row r="178" spans="2:10" x14ac:dyDescent="0.3">
      <c r="D178" s="206" t="s">
        <v>268</v>
      </c>
      <c r="J178" s="217"/>
    </row>
    <row r="179" spans="2:10" x14ac:dyDescent="0.3">
      <c r="J179" s="217"/>
    </row>
    <row r="180" spans="2:10" x14ac:dyDescent="0.3">
      <c r="E180" s="206">
        <v>0</v>
      </c>
      <c r="F180" s="206" t="s">
        <v>273</v>
      </c>
      <c r="J180" s="217"/>
    </row>
    <row r="181" spans="2:10" x14ac:dyDescent="0.3">
      <c r="E181" s="206">
        <f>L151</f>
        <v>0</v>
      </c>
      <c r="F181" s="206" t="s">
        <v>274</v>
      </c>
      <c r="J181" s="217"/>
    </row>
    <row r="182" spans="2:10" x14ac:dyDescent="0.3">
      <c r="E182" s="206">
        <f>M176</f>
        <v>0</v>
      </c>
      <c r="F182" s="206" t="s">
        <v>275</v>
      </c>
      <c r="J182" s="217"/>
    </row>
    <row r="183" spans="2:10" x14ac:dyDescent="0.3">
      <c r="E183" s="230">
        <f>SUM(E181:E182)</f>
        <v>0</v>
      </c>
      <c r="F183" s="206" t="s">
        <v>276</v>
      </c>
      <c r="J183" s="217"/>
    </row>
    <row r="184" spans="2:10" x14ac:dyDescent="0.3">
      <c r="E184" s="429"/>
      <c r="J184" s="217"/>
    </row>
    <row r="186" spans="2:10" ht="16.2" x14ac:dyDescent="0.35">
      <c r="B186" s="1065" t="s">
        <v>196</v>
      </c>
      <c r="C186" s="1065"/>
      <c r="D186" s="1065"/>
      <c r="E186" s="207" t="s">
        <v>206</v>
      </c>
      <c r="F186" s="207" t="s">
        <v>207</v>
      </c>
    </row>
    <row r="187" spans="2:10" x14ac:dyDescent="0.3">
      <c r="C187" s="206" t="s">
        <v>197</v>
      </c>
      <c r="E187" s="211">
        <f>0.9825*'EX 3 BP 1'!J33</f>
        <v>13951.5</v>
      </c>
      <c r="F187" s="211">
        <f>0.9825*'EX 3 BP 2 '!J33</f>
        <v>13951.5</v>
      </c>
    </row>
    <row r="188" spans="2:10" x14ac:dyDescent="0.3">
      <c r="C188" s="206" t="s">
        <v>198</v>
      </c>
      <c r="E188" s="211">
        <f>'EX 3 BP 1'!G38</f>
        <v>284</v>
      </c>
      <c r="F188" s="211">
        <f>'EX 3 BP 2 '!G43</f>
        <v>284</v>
      </c>
    </row>
    <row r="189" spans="2:10" x14ac:dyDescent="0.3">
      <c r="C189" s="206" t="s">
        <v>199</v>
      </c>
      <c r="E189" s="211">
        <f>'EX 3 BP 1'!G41</f>
        <v>355</v>
      </c>
      <c r="F189" s="211">
        <f>'EX 3 BP 2 '!G76</f>
        <v>355</v>
      </c>
    </row>
    <row r="190" spans="2:10" x14ac:dyDescent="0.3">
      <c r="E190" s="658">
        <f>SUM(E187:E189)</f>
        <v>14590.5</v>
      </c>
      <c r="F190" s="658">
        <f>SUM(F187:F189)</f>
        <v>14590.5</v>
      </c>
    </row>
    <row r="192" spans="2:10" ht="16.2" x14ac:dyDescent="0.35">
      <c r="B192" s="1065" t="s">
        <v>212</v>
      </c>
      <c r="C192" s="1065"/>
      <c r="D192" s="1065"/>
      <c r="E192" s="207" t="s">
        <v>206</v>
      </c>
      <c r="F192" s="207" t="s">
        <v>207</v>
      </c>
    </row>
    <row r="193" spans="2:6" x14ac:dyDescent="0.3">
      <c r="C193" s="206" t="s">
        <v>200</v>
      </c>
      <c r="E193" s="226">
        <f>'EX 3 BP 1'!J33</f>
        <v>14200</v>
      </c>
      <c r="F193" s="226">
        <f>'EX 3 BP 2 '!J33</f>
        <v>14200</v>
      </c>
    </row>
    <row r="194" spans="2:6" x14ac:dyDescent="0.3">
      <c r="C194" s="206" t="s">
        <v>201</v>
      </c>
      <c r="E194" s="226">
        <f>-'EX 3 BP 1'!F73</f>
        <v>-3063.5899999999997</v>
      </c>
      <c r="F194" s="226">
        <f>-'EX 3 BP 2 '!F73</f>
        <v>-3063.5899999999997</v>
      </c>
    </row>
    <row r="195" spans="2:6" x14ac:dyDescent="0.3">
      <c r="E195" s="226"/>
      <c r="F195" s="226">
        <f>-'EX 3 BP 2 '!F76</f>
        <v>0</v>
      </c>
    </row>
    <row r="196" spans="2:6" x14ac:dyDescent="0.3">
      <c r="C196" s="206" t="s">
        <v>202</v>
      </c>
      <c r="E196" s="226">
        <f>-'EX 3 BP 1'!F74</f>
        <v>-132</v>
      </c>
      <c r="F196" s="215">
        <f>-'EX 3 BP 2 '!F80</f>
        <v>-132</v>
      </c>
    </row>
    <row r="197" spans="2:6" x14ac:dyDescent="0.3">
      <c r="C197" s="206" t="s">
        <v>309</v>
      </c>
      <c r="E197" s="226">
        <f>'EX 3 BP 1'!F75</f>
        <v>43.2</v>
      </c>
      <c r="F197" s="432">
        <f>'EX 3 BP 2 '!F81</f>
        <v>43.2</v>
      </c>
    </row>
    <row r="198" spans="2:6" x14ac:dyDescent="0.3">
      <c r="E198" s="658">
        <f>SUM(E193:E197)</f>
        <v>11047.61</v>
      </c>
      <c r="F198" s="658">
        <f>SUM(F193:F197)</f>
        <v>11047.61</v>
      </c>
    </row>
    <row r="199" spans="2:6" x14ac:dyDescent="0.3">
      <c r="E199" s="214"/>
      <c r="F199" s="214"/>
    </row>
    <row r="200" spans="2:6" ht="16.2" x14ac:dyDescent="0.35">
      <c r="B200" s="1065" t="s">
        <v>213</v>
      </c>
      <c r="C200" s="1065"/>
      <c r="D200" s="1065"/>
      <c r="E200" s="207" t="s">
        <v>206</v>
      </c>
      <c r="F200" s="207" t="s">
        <v>207</v>
      </c>
    </row>
    <row r="201" spans="2:6" x14ac:dyDescent="0.3">
      <c r="E201" s="226">
        <f>E198</f>
        <v>11047.61</v>
      </c>
      <c r="F201" s="226">
        <f>F198</f>
        <v>11047.61</v>
      </c>
    </row>
    <row r="202" spans="2:6" x14ac:dyDescent="0.3">
      <c r="D202" s="206" t="s">
        <v>310</v>
      </c>
      <c r="E202" s="226">
        <f>'EX 3 BP 1'!H82</f>
        <v>2842.45</v>
      </c>
      <c r="F202" s="226">
        <f>'EX 3 BP 2 '!H88</f>
        <v>2842.45</v>
      </c>
    </row>
    <row r="203" spans="2:6" x14ac:dyDescent="0.3">
      <c r="C203" s="206" t="s">
        <v>214</v>
      </c>
      <c r="E203" s="658">
        <f>SUM(E201:E202)</f>
        <v>13890.060000000001</v>
      </c>
      <c r="F203" s="658">
        <f>SUM(F201:F202)</f>
        <v>13890.060000000001</v>
      </c>
    </row>
    <row r="205" spans="2:6" ht="16.2" x14ac:dyDescent="0.35">
      <c r="B205" s="1065" t="s">
        <v>89</v>
      </c>
      <c r="C205" s="1065"/>
      <c r="D205" s="1065"/>
      <c r="E205" s="207" t="s">
        <v>206</v>
      </c>
      <c r="F205" s="207" t="s">
        <v>207</v>
      </c>
    </row>
    <row r="206" spans="2:6" x14ac:dyDescent="0.3">
      <c r="C206" s="206" t="s">
        <v>200</v>
      </c>
      <c r="E206" s="226">
        <f>E193</f>
        <v>14200</v>
      </c>
      <c r="F206" s="226">
        <f>E206</f>
        <v>14200</v>
      </c>
    </row>
    <row r="207" spans="2:6" x14ac:dyDescent="0.3">
      <c r="C207" s="206" t="s">
        <v>201</v>
      </c>
      <c r="E207" s="226">
        <f>E194</f>
        <v>-3063.5899999999997</v>
      </c>
      <c r="F207" s="226">
        <f>F194</f>
        <v>-3063.5899999999997</v>
      </c>
    </row>
    <row r="208" spans="2:6" x14ac:dyDescent="0.3">
      <c r="E208" s="226"/>
      <c r="F208" s="226">
        <f>-F195</f>
        <v>0</v>
      </c>
    </row>
    <row r="209" spans="2:6" x14ac:dyDescent="0.3">
      <c r="C209" s="206" t="s">
        <v>203</v>
      </c>
      <c r="E209" s="226">
        <f>'EX 3 BP 1'!F67</f>
        <v>423.12</v>
      </c>
      <c r="F209" s="226">
        <f>'EX 3 BP 2 '!F67</f>
        <v>423.12</v>
      </c>
    </row>
    <row r="210" spans="2:6" x14ac:dyDescent="0.3">
      <c r="C210" s="206" t="s">
        <v>204</v>
      </c>
      <c r="E210" s="226">
        <f>'EX 3 BP 1'!G38</f>
        <v>284</v>
      </c>
      <c r="F210" s="226">
        <f>'EX 3 BP 2 '!G43</f>
        <v>284</v>
      </c>
    </row>
    <row r="211" spans="2:6" x14ac:dyDescent="0.3">
      <c r="E211" s="658">
        <f>SUM(E206:E210)</f>
        <v>11843.53</v>
      </c>
      <c r="F211" s="658">
        <f>SUM(F206:F210)</f>
        <v>11843.53</v>
      </c>
    </row>
    <row r="212" spans="2:6" x14ac:dyDescent="0.3">
      <c r="E212" s="673"/>
      <c r="F212" s="673"/>
    </row>
    <row r="213" spans="2:6" ht="16.2" x14ac:dyDescent="0.35">
      <c r="B213" s="1065" t="s">
        <v>205</v>
      </c>
      <c r="C213" s="1065"/>
      <c r="D213" s="1065"/>
      <c r="E213" s="207" t="s">
        <v>206</v>
      </c>
      <c r="F213" s="207" t="s">
        <v>207</v>
      </c>
    </row>
    <row r="214" spans="2:6" x14ac:dyDescent="0.3">
      <c r="C214" s="206" t="s">
        <v>208</v>
      </c>
      <c r="E214" s="215">
        <f>L151</f>
        <v>0</v>
      </c>
      <c r="F214" s="215">
        <f>E214</f>
        <v>0</v>
      </c>
    </row>
    <row r="215" spans="2:6" x14ac:dyDescent="0.3">
      <c r="C215" s="206" t="s">
        <v>209</v>
      </c>
      <c r="E215" s="215">
        <f>M176</f>
        <v>0</v>
      </c>
      <c r="F215" s="215">
        <f t="shared" ref="F215:F216" si="0">E215</f>
        <v>0</v>
      </c>
    </row>
    <row r="216" spans="2:6" x14ac:dyDescent="0.3">
      <c r="C216" s="206" t="s">
        <v>210</v>
      </c>
      <c r="E216" s="226">
        <f>L95</f>
        <v>0</v>
      </c>
      <c r="F216" s="215">
        <f t="shared" si="0"/>
        <v>0</v>
      </c>
    </row>
    <row r="217" spans="2:6" x14ac:dyDescent="0.3">
      <c r="E217" s="658">
        <f>SUM(E214:E215)</f>
        <v>0</v>
      </c>
      <c r="F217" s="658">
        <f>SUM(F214:F215)</f>
        <v>0</v>
      </c>
    </row>
    <row r="218" spans="2:6" x14ac:dyDescent="0.3">
      <c r="E218" s="942"/>
      <c r="F218" s="942"/>
    </row>
    <row r="219" spans="2:6" x14ac:dyDescent="0.3">
      <c r="E219" s="207" t="s">
        <v>206</v>
      </c>
      <c r="F219" s="207" t="s">
        <v>207</v>
      </c>
    </row>
    <row r="220" spans="2:6" ht="16.2" x14ac:dyDescent="0.35">
      <c r="B220" s="1065" t="s">
        <v>211</v>
      </c>
      <c r="C220" s="1065"/>
      <c r="D220" s="1065"/>
      <c r="E220" s="226">
        <f>'EX 3 BP 1'!G73</f>
        <v>7297.27</v>
      </c>
      <c r="F220" s="226">
        <f>'EX 3 BP 2 '!G73</f>
        <v>6942.27</v>
      </c>
    </row>
    <row r="221" spans="2:6" x14ac:dyDescent="0.3">
      <c r="E221" s="215"/>
      <c r="F221" s="432">
        <f>'EX 3 BP 2 '!G76</f>
        <v>355</v>
      </c>
    </row>
    <row r="222" spans="2:6" x14ac:dyDescent="0.3">
      <c r="E222" s="658">
        <f>SUM(E220:E221)</f>
        <v>7297.27</v>
      </c>
      <c r="F222" s="658">
        <f>SUM(F220:F221)</f>
        <v>7297.27</v>
      </c>
    </row>
    <row r="223" spans="2:6" x14ac:dyDescent="0.3">
      <c r="E223" s="673"/>
      <c r="F223" s="673"/>
    </row>
    <row r="224" spans="2:6" x14ac:dyDescent="0.3">
      <c r="E224" s="207" t="s">
        <v>206</v>
      </c>
      <c r="F224" s="207" t="s">
        <v>207</v>
      </c>
    </row>
    <row r="225" spans="2:6" ht="16.2" x14ac:dyDescent="0.35">
      <c r="B225" s="1065" t="s">
        <v>86</v>
      </c>
      <c r="C225" s="1065"/>
      <c r="D225" s="1065"/>
      <c r="E225" s="226">
        <f>+'EX 3 BP 1'!J33</f>
        <v>14200</v>
      </c>
      <c r="F225" s="226">
        <f>+'EX 3 BP 2 '!J33</f>
        <v>14200</v>
      </c>
    </row>
    <row r="226" spans="2:6" x14ac:dyDescent="0.3">
      <c r="E226" s="226">
        <f>E222</f>
        <v>7297.27</v>
      </c>
      <c r="F226" s="226">
        <f>F222</f>
        <v>7297.27</v>
      </c>
    </row>
    <row r="227" spans="2:6" x14ac:dyDescent="0.3">
      <c r="E227" s="658">
        <f>SUM(E225:E226)</f>
        <v>21497.27</v>
      </c>
      <c r="F227" s="658">
        <f>SUM(F225:F226)</f>
        <v>21497.27</v>
      </c>
    </row>
    <row r="228" spans="2:6" x14ac:dyDescent="0.3">
      <c r="E228" s="673"/>
      <c r="F228" s="673"/>
    </row>
    <row r="230" spans="2:6" ht="16.2" x14ac:dyDescent="0.35">
      <c r="B230" s="1065" t="s">
        <v>270</v>
      </c>
      <c r="C230" s="1065"/>
      <c r="D230" s="1065"/>
      <c r="E230" s="207" t="s">
        <v>206</v>
      </c>
      <c r="F230" s="207" t="s">
        <v>207</v>
      </c>
    </row>
    <row r="231" spans="2:6" x14ac:dyDescent="0.3">
      <c r="E231" s="215"/>
      <c r="F231" s="226">
        <f>+'EX 3 BP 2 '!J33</f>
        <v>14200</v>
      </c>
    </row>
    <row r="232" spans="2:6" x14ac:dyDescent="0.3">
      <c r="E232" s="674" t="s">
        <v>201</v>
      </c>
      <c r="F232" s="226">
        <f>-'EX 3 BP 2 '!F73</f>
        <v>-3063.5899999999997</v>
      </c>
    </row>
    <row r="233" spans="2:6" x14ac:dyDescent="0.3">
      <c r="E233" s="215"/>
      <c r="F233" s="226">
        <f>-'EX 3 BP 2 '!F76</f>
        <v>0</v>
      </c>
    </row>
    <row r="234" spans="2:6" x14ac:dyDescent="0.3">
      <c r="F234" s="672">
        <f>SUM(F231:F233)</f>
        <v>11136.41</v>
      </c>
    </row>
    <row r="235" spans="2:6" x14ac:dyDescent="0.3">
      <c r="F235" s="673"/>
    </row>
    <row r="236" spans="2:6" x14ac:dyDescent="0.3">
      <c r="F236" s="673"/>
    </row>
    <row r="237" spans="2:6" x14ac:dyDescent="0.3">
      <c r="F237" s="673"/>
    </row>
    <row r="238" spans="2:6" x14ac:dyDescent="0.3">
      <c r="F238" s="673"/>
    </row>
    <row r="239" spans="2:6" x14ac:dyDescent="0.3">
      <c r="F239" s="673"/>
    </row>
    <row r="240" spans="2:6" x14ac:dyDescent="0.3">
      <c r="F240" s="673"/>
    </row>
    <row r="241" spans="2:8" x14ac:dyDescent="0.3">
      <c r="F241" s="673"/>
    </row>
    <row r="242" spans="2:8" x14ac:dyDescent="0.3">
      <c r="F242" s="673"/>
    </row>
    <row r="243" spans="2:8" x14ac:dyDescent="0.3">
      <c r="F243" s="673"/>
    </row>
    <row r="244" spans="2:8" x14ac:dyDescent="0.3">
      <c r="F244" s="673"/>
    </row>
    <row r="245" spans="2:8" x14ac:dyDescent="0.3">
      <c r="F245" s="673"/>
    </row>
    <row r="246" spans="2:8" x14ac:dyDescent="0.3">
      <c r="F246" s="673"/>
    </row>
    <row r="247" spans="2:8" x14ac:dyDescent="0.3">
      <c r="F247" s="673"/>
    </row>
    <row r="248" spans="2:8" x14ac:dyDescent="0.3">
      <c r="F248" s="673"/>
    </row>
    <row r="249" spans="2:8" x14ac:dyDescent="0.3">
      <c r="F249" s="673"/>
    </row>
    <row r="250" spans="2:8" x14ac:dyDescent="0.3">
      <c r="F250" s="673"/>
    </row>
    <row r="251" spans="2:8" x14ac:dyDescent="0.3">
      <c r="F251" s="224"/>
    </row>
    <row r="252" spans="2:8" x14ac:dyDescent="0.3">
      <c r="B252" s="206" t="s">
        <v>285</v>
      </c>
      <c r="E252" s="221" t="s">
        <v>286</v>
      </c>
      <c r="F252" s="231"/>
      <c r="G252" s="221"/>
      <c r="H252" s="219" t="s">
        <v>287</v>
      </c>
    </row>
    <row r="253" spans="2:8" x14ac:dyDescent="0.3">
      <c r="F253" s="224"/>
    </row>
    <row r="255" spans="2:8" x14ac:dyDescent="0.3">
      <c r="E255" s="207" t="s">
        <v>42</v>
      </c>
      <c r="F255" s="207" t="s">
        <v>393</v>
      </c>
      <c r="G255" s="207" t="s">
        <v>106</v>
      </c>
    </row>
    <row r="256" spans="2:8" ht="20.399999999999999" customHeight="1" x14ac:dyDescent="0.3">
      <c r="B256" s="1062" t="s">
        <v>107</v>
      </c>
      <c r="C256" s="1062"/>
      <c r="D256" s="1063"/>
      <c r="E256" s="463">
        <v>0</v>
      </c>
      <c r="F256" s="464">
        <v>1E-3</v>
      </c>
      <c r="G256" s="463">
        <v>0</v>
      </c>
      <c r="H256" s="206" t="s">
        <v>277</v>
      </c>
    </row>
    <row r="257" spans="2:9" ht="20.399999999999999" customHeight="1" x14ac:dyDescent="0.3">
      <c r="B257" s="1062" t="s">
        <v>108</v>
      </c>
      <c r="C257" s="1062"/>
      <c r="D257" s="1062"/>
      <c r="E257" s="463">
        <v>14200</v>
      </c>
      <c r="F257" s="464">
        <v>5.0000000000000001E-3</v>
      </c>
      <c r="G257" s="463">
        <v>71</v>
      </c>
      <c r="H257" s="206" t="s">
        <v>278</v>
      </c>
    </row>
    <row r="258" spans="2:9" ht="20.399999999999999" customHeight="1" x14ac:dyDescent="0.3">
      <c r="B258" s="1062" t="s">
        <v>109</v>
      </c>
      <c r="C258" s="1062"/>
      <c r="D258" s="1062"/>
      <c r="E258" s="463">
        <v>14200</v>
      </c>
      <c r="F258" s="464">
        <v>2.9499999999999998E-2</v>
      </c>
      <c r="G258" s="463">
        <v>418.9</v>
      </c>
      <c r="H258" s="206" t="s">
        <v>279</v>
      </c>
    </row>
    <row r="259" spans="2:9" ht="20.399999999999999" customHeight="1" x14ac:dyDescent="0.3">
      <c r="B259" s="1062" t="s">
        <v>110</v>
      </c>
      <c r="C259" s="1062"/>
      <c r="D259" s="1062"/>
      <c r="E259" s="463">
        <v>14200</v>
      </c>
      <c r="F259" s="464">
        <v>3.0000000000000001E-3</v>
      </c>
      <c r="G259" s="463">
        <v>42.6</v>
      </c>
    </row>
    <row r="260" spans="2:9" ht="20.399999999999999" customHeight="1" x14ac:dyDescent="0.3">
      <c r="B260" s="1062" t="s">
        <v>111</v>
      </c>
      <c r="C260" s="1062"/>
      <c r="D260" s="1062"/>
      <c r="E260" s="463">
        <v>639</v>
      </c>
      <c r="F260" s="464">
        <v>0.08</v>
      </c>
      <c r="G260" s="463">
        <v>51.12</v>
      </c>
      <c r="H260" s="206" t="s">
        <v>280</v>
      </c>
    </row>
    <row r="261" spans="2:9" ht="20.399999999999999" customHeight="1" x14ac:dyDescent="0.3">
      <c r="B261" s="1062" t="s">
        <v>112</v>
      </c>
      <c r="C261" s="1062"/>
      <c r="D261" s="1062"/>
      <c r="E261" s="463">
        <v>0</v>
      </c>
      <c r="F261" s="464">
        <v>0.2</v>
      </c>
      <c r="G261" s="463">
        <v>0</v>
      </c>
      <c r="H261" s="206" t="s">
        <v>281</v>
      </c>
    </row>
    <row r="262" spans="2:9" ht="20.399999999999999" customHeight="1" x14ac:dyDescent="0.3">
      <c r="B262" s="1062" t="s">
        <v>113</v>
      </c>
      <c r="C262" s="1062"/>
      <c r="D262" s="1062"/>
      <c r="E262" s="463">
        <v>14200</v>
      </c>
      <c r="F262" s="464">
        <v>1.6000000000000001E-4</v>
      </c>
      <c r="G262" s="463">
        <v>2.27</v>
      </c>
    </row>
    <row r="263" spans="2:9" ht="20.399999999999999" customHeight="1" x14ac:dyDescent="0.3">
      <c r="B263" s="1062" t="s">
        <v>114</v>
      </c>
      <c r="C263" s="1062"/>
      <c r="D263" s="1062"/>
      <c r="E263" s="463">
        <v>14200</v>
      </c>
      <c r="F263" s="464">
        <v>6.7999999999999996E-3</v>
      </c>
      <c r="G263" s="463">
        <v>96.56</v>
      </c>
    </row>
    <row r="264" spans="2:9" ht="20.399999999999999" customHeight="1" x14ac:dyDescent="0.3">
      <c r="B264" s="1062" t="s">
        <v>115</v>
      </c>
      <c r="C264" s="1062"/>
      <c r="D264" s="1062"/>
      <c r="E264" s="463">
        <v>14200</v>
      </c>
      <c r="F264" s="464">
        <v>0.01</v>
      </c>
      <c r="G264" s="463">
        <v>142</v>
      </c>
      <c r="H264" s="206" t="s">
        <v>279</v>
      </c>
    </row>
    <row r="265" spans="2:9" ht="20.399999999999999" customHeight="1" x14ac:dyDescent="0.3">
      <c r="B265" s="1062" t="s">
        <v>115</v>
      </c>
      <c r="C265" s="1062"/>
      <c r="D265" s="1062"/>
      <c r="E265" s="463">
        <v>0</v>
      </c>
      <c r="F265" s="464">
        <v>5.4999999999999997E-3</v>
      </c>
      <c r="G265" s="463">
        <v>0</v>
      </c>
      <c r="H265" s="206" t="s">
        <v>282</v>
      </c>
    </row>
    <row r="266" spans="2:9" ht="20.399999999999999" customHeight="1" x14ac:dyDescent="0.3">
      <c r="B266" s="1062" t="s">
        <v>116</v>
      </c>
      <c r="C266" s="1062"/>
      <c r="D266" s="1062"/>
      <c r="E266" s="463">
        <v>14200</v>
      </c>
      <c r="F266" s="464">
        <v>4.4999999999999997E-3</v>
      </c>
      <c r="G266" s="463">
        <v>63.9</v>
      </c>
      <c r="H266" s="206" t="s">
        <v>383</v>
      </c>
    </row>
    <row r="267" spans="2:9" ht="20.399999999999999" customHeight="1" x14ac:dyDescent="0.3">
      <c r="B267" s="208"/>
      <c r="C267" s="208"/>
      <c r="D267" s="208"/>
      <c r="E267" s="208"/>
      <c r="F267" s="208"/>
      <c r="G267" s="348">
        <v>888.35</v>
      </c>
      <c r="H267" s="219" t="s">
        <v>283</v>
      </c>
      <c r="I267" s="206" t="s">
        <v>284</v>
      </c>
    </row>
  </sheetData>
  <mergeCells count="27">
    <mergeCell ref="B264:D264"/>
    <mergeCell ref="B265:D265"/>
    <mergeCell ref="B266:D266"/>
    <mergeCell ref="B258:D258"/>
    <mergeCell ref="B259:D259"/>
    <mergeCell ref="B260:D260"/>
    <mergeCell ref="B261:D261"/>
    <mergeCell ref="B262:D262"/>
    <mergeCell ref="B263:D263"/>
    <mergeCell ref="C5:J5"/>
    <mergeCell ref="C50:D50"/>
    <mergeCell ref="E50:F50"/>
    <mergeCell ref="B69:F69"/>
    <mergeCell ref="B116:G116"/>
    <mergeCell ref="D112:L113"/>
    <mergeCell ref="D111:L111"/>
    <mergeCell ref="D120:G120"/>
    <mergeCell ref="B230:D230"/>
    <mergeCell ref="B257:D257"/>
    <mergeCell ref="B192:D192"/>
    <mergeCell ref="B200:D200"/>
    <mergeCell ref="B213:D213"/>
    <mergeCell ref="B256:D256"/>
    <mergeCell ref="B186:D186"/>
    <mergeCell ref="B205:D205"/>
    <mergeCell ref="B220:D220"/>
    <mergeCell ref="B225:D225"/>
  </mergeCells>
  <printOptions horizontalCentered="1" verticalCentered="1"/>
  <pageMargins left="0.11811023622047245" right="0.11811023622047245" top="0.74803149606299213" bottom="0.35433070866141736" header="0.31496062992125984" footer="0.31496062992125984"/>
  <pageSetup paperSize="9" scale="80" orientation="landscape" r:id="rId1"/>
  <headerFooter>
    <oddHeader>&amp;A</oddHeader>
  </headerFooter>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DC117-49BA-4C01-9585-ECA9E6F6184F}">
  <dimension ref="A1:M130"/>
  <sheetViews>
    <sheetView topLeftCell="A2" workbookViewId="0">
      <selection activeCell="C10" sqref="C10:H10"/>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35.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1958</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83" t="s">
        <v>178</v>
      </c>
      <c r="H8" s="1083"/>
    </row>
    <row r="9" spans="3:13" x14ac:dyDescent="0.3">
      <c r="C9" s="906" t="s">
        <v>523</v>
      </c>
      <c r="D9" s="907"/>
      <c r="E9" s="907"/>
      <c r="F9" s="907"/>
      <c r="G9" s="1079">
        <f>+'EX 3 ENONCE ET CORRECTION'!E4</f>
        <v>270</v>
      </c>
      <c r="H9" s="1079"/>
    </row>
    <row r="10" spans="3:13" x14ac:dyDescent="0.3">
      <c r="C10" s="1248"/>
      <c r="D10" s="1248"/>
      <c r="E10" s="1248"/>
      <c r="F10" s="1248"/>
      <c r="G10" s="1248"/>
      <c r="H10" s="1248"/>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c r="H12" s="401"/>
      <c r="I12" s="441"/>
      <c r="J12" s="441"/>
      <c r="K12" s="441"/>
      <c r="L12" s="441"/>
      <c r="M12" s="441"/>
    </row>
    <row r="13" spans="3:13" ht="20.25" customHeight="1" x14ac:dyDescent="0.3">
      <c r="C13" s="1069" t="s">
        <v>525</v>
      </c>
      <c r="D13" s="1069"/>
      <c r="E13" s="1078"/>
      <c r="F13" s="1078"/>
      <c r="G13" s="401"/>
      <c r="H13" s="401"/>
      <c r="I13" s="441"/>
      <c r="J13" s="441"/>
      <c r="K13" s="441"/>
      <c r="L13" s="441"/>
      <c r="M13" s="441"/>
    </row>
    <row r="14" spans="3:13" ht="20.25" hidden="1" customHeight="1" x14ac:dyDescent="0.3">
      <c r="C14" s="1069"/>
      <c r="D14" s="1069"/>
      <c r="E14" s="1069"/>
      <c r="F14" s="1069"/>
      <c r="G14" s="402"/>
      <c r="H14" s="402"/>
      <c r="I14" s="441"/>
      <c r="J14" s="441"/>
      <c r="K14" s="441"/>
      <c r="L14" s="441"/>
      <c r="M14" s="441"/>
    </row>
    <row r="15" spans="3:13" ht="20.25" customHeight="1" x14ac:dyDescent="0.3">
      <c r="C15" s="1069" t="s">
        <v>50</v>
      </c>
      <c r="D15" s="1069"/>
      <c r="E15" s="1069" t="s">
        <v>170</v>
      </c>
      <c r="F15" s="1069"/>
      <c r="G15" s="402">
        <f>'EX 3 ENONCE ET CORRECTION'!F11</f>
        <v>0.01</v>
      </c>
      <c r="H15" s="402">
        <f>'EX 3 ENONCE ET CORRECTION'!G11</f>
        <v>0.02</v>
      </c>
      <c r="I15" s="441"/>
      <c r="J15" s="441"/>
      <c r="K15" s="441"/>
      <c r="L15" s="441"/>
      <c r="M15" s="441"/>
    </row>
    <row r="16" spans="3:13" ht="20.25" customHeight="1" x14ac:dyDescent="0.3">
      <c r="C16" s="1074"/>
      <c r="D16" s="1075"/>
      <c r="E16" s="1074"/>
      <c r="F16" s="1075"/>
      <c r="G16" s="397"/>
      <c r="H16" s="397"/>
      <c r="I16" s="441"/>
      <c r="J16" s="441"/>
      <c r="K16" s="441"/>
      <c r="L16" s="441"/>
      <c r="M16" s="441"/>
    </row>
    <row r="17" spans="3:13" ht="20.25" customHeight="1" x14ac:dyDescent="0.3">
      <c r="C17" s="1069" t="s">
        <v>526</v>
      </c>
      <c r="D17" s="1069"/>
      <c r="E17" s="1069" t="s">
        <v>170</v>
      </c>
      <c r="F17" s="1069"/>
      <c r="G17" s="944"/>
      <c r="H17" s="402">
        <f>'EX 3 ENONCE ET CORRECTION'!G15</f>
        <v>2.5000000000000001E-2</v>
      </c>
      <c r="I17" s="441"/>
      <c r="J17" s="441"/>
      <c r="K17" s="441"/>
      <c r="L17" s="441"/>
      <c r="M17" s="441"/>
    </row>
    <row r="18" spans="3:13" ht="20.25" customHeight="1" x14ac:dyDescent="0.3">
      <c r="C18" s="1074"/>
      <c r="D18" s="1075"/>
      <c r="E18" s="1074"/>
      <c r="F18" s="1075"/>
      <c r="G18" s="397"/>
      <c r="H18" s="397"/>
      <c r="I18" s="441"/>
      <c r="J18" s="441"/>
      <c r="K18" s="441"/>
      <c r="L18" s="441"/>
      <c r="M18" s="441"/>
    </row>
    <row r="19" spans="3:13" ht="20.25" customHeight="1" x14ac:dyDescent="0.3">
      <c r="C19" s="1069" t="s">
        <v>527</v>
      </c>
      <c r="D19" s="1069"/>
      <c r="E19" s="1069"/>
      <c r="F19" s="1069"/>
      <c r="G19" s="401"/>
      <c r="H19" s="401"/>
      <c r="I19" s="441"/>
      <c r="J19" s="441"/>
      <c r="K19" s="441"/>
      <c r="L19" s="441"/>
      <c r="M19" s="441"/>
    </row>
    <row r="20" spans="3:13" ht="20.25" customHeight="1" x14ac:dyDescent="0.3">
      <c r="C20" s="1069" t="s">
        <v>528</v>
      </c>
      <c r="D20" s="1069"/>
      <c r="E20" s="1069" t="s">
        <v>529</v>
      </c>
      <c r="F20" s="1069"/>
      <c r="G20" s="401"/>
      <c r="H20" s="401">
        <v>1.4999999999999999E-2</v>
      </c>
      <c r="I20" s="441"/>
      <c r="J20" s="441"/>
      <c r="K20" s="441"/>
      <c r="L20" s="441"/>
      <c r="M20" s="441"/>
    </row>
    <row r="21" spans="3:13" ht="20.25" hidden="1" customHeight="1" x14ac:dyDescent="0.3">
      <c r="C21" s="1069"/>
      <c r="D21" s="1069"/>
      <c r="E21" s="1069"/>
      <c r="F21" s="1069"/>
      <c r="G21" s="401"/>
      <c r="H21" s="401"/>
      <c r="I21" s="441"/>
      <c r="J21" s="441"/>
      <c r="K21" s="441"/>
      <c r="L21" s="909" t="s">
        <v>1865</v>
      </c>
      <c r="M21" s="441"/>
    </row>
    <row r="22" spans="3:13" ht="20.25" hidden="1" customHeight="1" x14ac:dyDescent="0.3">
      <c r="C22" s="1069"/>
      <c r="D22" s="1069"/>
      <c r="E22" s="1072"/>
      <c r="F22" s="1073"/>
      <c r="G22" s="401"/>
      <c r="H22" s="401"/>
      <c r="I22" s="441"/>
      <c r="J22" s="441"/>
      <c r="K22" s="441"/>
      <c r="L22" s="909"/>
      <c r="M22" s="441"/>
    </row>
    <row r="23" spans="3:13" ht="20.25" customHeight="1" x14ac:dyDescent="0.3">
      <c r="C23" s="1069" t="s">
        <v>530</v>
      </c>
      <c r="D23" s="1069"/>
      <c r="E23" s="1069" t="s">
        <v>170</v>
      </c>
      <c r="F23" s="1069"/>
      <c r="G23" s="401"/>
      <c r="H23" s="402">
        <f>'EX 3 ENONCE ET CORRECTION'!E6</f>
        <v>1.2999999999999999E-2</v>
      </c>
      <c r="I23" s="441"/>
      <c r="J23" s="441"/>
      <c r="K23" s="441"/>
      <c r="L23" s="441"/>
      <c r="M23" s="441"/>
    </row>
    <row r="24" spans="3:13" ht="20.25" customHeight="1" x14ac:dyDescent="0.3">
      <c r="C24" s="1069" t="s">
        <v>531</v>
      </c>
      <c r="D24" s="1069"/>
      <c r="E24" s="1069" t="s">
        <v>170</v>
      </c>
      <c r="F24" s="1069"/>
      <c r="G24" s="401"/>
      <c r="H24" s="402">
        <f>'EX 3 ENONCE ET CORRECTION'!E8</f>
        <v>2.9499999999999998E-2</v>
      </c>
      <c r="I24" s="441"/>
      <c r="J24" s="441"/>
      <c r="K24" s="441"/>
      <c r="L24" s="441"/>
      <c r="M24" s="441"/>
    </row>
    <row r="25" spans="3:13" ht="16.5" customHeight="1" x14ac:dyDescent="0.3">
      <c r="G25" s="484"/>
      <c r="H25" s="484"/>
      <c r="I25" s="441"/>
      <c r="J25" s="441"/>
      <c r="K25" s="441"/>
      <c r="L25" s="441"/>
      <c r="M25" s="441"/>
    </row>
    <row r="26" spans="3:13" x14ac:dyDescent="0.3">
      <c r="G26" s="484"/>
      <c r="H26" s="484"/>
      <c r="I26" s="441"/>
      <c r="J26" s="441"/>
      <c r="K26" s="441"/>
      <c r="L26" s="910"/>
      <c r="M26" s="441"/>
    </row>
    <row r="27" spans="3:13" x14ac:dyDescent="0.3">
      <c r="C27" s="903" t="s">
        <v>1866</v>
      </c>
      <c r="D27" s="911"/>
      <c r="E27" s="900" t="s">
        <v>342</v>
      </c>
    </row>
    <row r="28" spans="3:13" x14ac:dyDescent="0.3">
      <c r="C28" s="905" t="s">
        <v>5</v>
      </c>
      <c r="D28" s="912"/>
      <c r="E28" s="99" t="s">
        <v>343</v>
      </c>
    </row>
    <row r="29" spans="3:13" x14ac:dyDescent="0.3">
      <c r="C29" s="905" t="s">
        <v>4</v>
      </c>
      <c r="D29" s="912"/>
      <c r="E29" s="913" t="s">
        <v>355</v>
      </c>
    </row>
    <row r="30" spans="3:13" x14ac:dyDescent="0.3">
      <c r="C30" s="905" t="s">
        <v>6</v>
      </c>
      <c r="D30" s="912"/>
      <c r="E30" s="99" t="s">
        <v>353</v>
      </c>
    </row>
    <row r="31" spans="3:13" x14ac:dyDescent="0.3">
      <c r="C31" s="905" t="s">
        <v>1867</v>
      </c>
      <c r="D31" s="912"/>
      <c r="E31" s="99">
        <v>500</v>
      </c>
    </row>
    <row r="32" spans="3:13" x14ac:dyDescent="0.3">
      <c r="C32" s="905" t="s">
        <v>1868</v>
      </c>
      <c r="D32" s="912"/>
      <c r="E32" s="840" t="s">
        <v>354</v>
      </c>
    </row>
    <row r="33" spans="3:6" x14ac:dyDescent="0.3">
      <c r="C33" s="905" t="s">
        <v>1869</v>
      </c>
      <c r="D33" s="912"/>
      <c r="E33" s="899" t="s">
        <v>157</v>
      </c>
    </row>
    <row r="34" spans="3:6" x14ac:dyDescent="0.3">
      <c r="C34" s="905" t="s">
        <v>1870</v>
      </c>
      <c r="D34" s="912"/>
      <c r="E34" s="899">
        <v>2</v>
      </c>
    </row>
    <row r="35" spans="3:6" x14ac:dyDescent="0.3">
      <c r="C35" s="906" t="s">
        <v>1871</v>
      </c>
      <c r="D35" s="914"/>
      <c r="E35" s="99"/>
    </row>
    <row r="36" spans="3:6" hidden="1" x14ac:dyDescent="0.3"/>
    <row r="44" spans="3:6" x14ac:dyDescent="0.3">
      <c r="E44" s="441"/>
    </row>
    <row r="45" spans="3:6" ht="24" customHeight="1" x14ac:dyDescent="0.3">
      <c r="C45" s="1070" t="s">
        <v>1768</v>
      </c>
      <c r="D45" s="1071"/>
      <c r="E45" s="900" t="str">
        <f>E27</f>
        <v xml:space="preserve">CORNUBERT </v>
      </c>
      <c r="F45" s="441"/>
    </row>
    <row r="46" spans="3:6" ht="24" customHeight="1" x14ac:dyDescent="0.3">
      <c r="C46" s="903" t="s">
        <v>1872</v>
      </c>
      <c r="D46" s="911"/>
      <c r="E46" s="915">
        <v>45292</v>
      </c>
      <c r="F46" s="916"/>
    </row>
    <row r="47" spans="3:6" ht="24" customHeight="1" x14ac:dyDescent="0.3">
      <c r="C47" s="905" t="s">
        <v>1873</v>
      </c>
      <c r="D47" s="912"/>
      <c r="E47" s="915">
        <v>45322</v>
      </c>
      <c r="F47" s="916"/>
    </row>
    <row r="48" spans="3:6" ht="24" customHeight="1" x14ac:dyDescent="0.3">
      <c r="C48" s="905" t="s">
        <v>1874</v>
      </c>
      <c r="D48" s="912"/>
      <c r="E48" s="915">
        <v>45322</v>
      </c>
      <c r="F48" s="916"/>
    </row>
    <row r="49" spans="2:6" ht="24" customHeight="1" x14ac:dyDescent="0.3">
      <c r="C49" s="905" t="s">
        <v>172</v>
      </c>
      <c r="D49" s="912"/>
      <c r="E49" s="917">
        <f>'EX 3 ENONCE ET CORRECTION'!E17</f>
        <v>7200</v>
      </c>
      <c r="F49" s="720"/>
    </row>
    <row r="50" spans="2:6" ht="24" customHeight="1" x14ac:dyDescent="0.3">
      <c r="C50" s="905" t="s">
        <v>718</v>
      </c>
      <c r="D50" s="912"/>
      <c r="E50" s="918">
        <v>151.66999999999999</v>
      </c>
      <c r="F50" s="720"/>
    </row>
    <row r="51" spans="2:6" ht="24" customHeight="1" x14ac:dyDescent="0.3">
      <c r="C51" s="905" t="s">
        <v>1875</v>
      </c>
      <c r="D51" s="912"/>
      <c r="E51" s="918">
        <v>11.65</v>
      </c>
      <c r="F51" s="720"/>
    </row>
    <row r="52" spans="2:6" ht="24" customHeight="1" x14ac:dyDescent="0.3">
      <c r="C52" s="905" t="s">
        <v>1876</v>
      </c>
      <c r="D52" s="912"/>
      <c r="E52" s="918">
        <v>3864</v>
      </c>
      <c r="F52" s="720"/>
    </row>
    <row r="53" spans="2:6" ht="19.5" customHeight="1" x14ac:dyDescent="0.3">
      <c r="C53" s="905" t="s">
        <v>1877</v>
      </c>
      <c r="D53" s="912"/>
      <c r="E53" s="918"/>
      <c r="F53" s="720"/>
    </row>
    <row r="54" spans="2:6" ht="19.5" customHeight="1" x14ac:dyDescent="0.3">
      <c r="C54" s="905" t="s">
        <v>14</v>
      </c>
      <c r="D54" s="912"/>
      <c r="E54" s="918">
        <v>151.66999999999999</v>
      </c>
      <c r="F54" s="919"/>
    </row>
    <row r="55" spans="2:6" ht="19.5" customHeight="1" x14ac:dyDescent="0.3">
      <c r="C55" s="905" t="s">
        <v>879</v>
      </c>
      <c r="D55" s="912"/>
      <c r="E55" s="918">
        <v>22</v>
      </c>
      <c r="F55" s="919"/>
    </row>
    <row r="56" spans="2:6" ht="19.5" customHeight="1" x14ac:dyDescent="0.3">
      <c r="C56" s="905" t="s">
        <v>202</v>
      </c>
      <c r="D56" s="912"/>
      <c r="E56" s="918">
        <v>6</v>
      </c>
      <c r="F56" s="920"/>
    </row>
    <row r="57" spans="2:6" ht="19.5" customHeight="1" x14ac:dyDescent="0.3">
      <c r="C57" s="905" t="s">
        <v>1878</v>
      </c>
      <c r="D57" s="912"/>
      <c r="E57" s="918">
        <v>6</v>
      </c>
      <c r="F57" s="920"/>
    </row>
    <row r="58" spans="2:6" ht="19.5" customHeight="1" x14ac:dyDescent="0.3">
      <c r="C58" s="905" t="s">
        <v>297</v>
      </c>
      <c r="D58" s="912"/>
      <c r="E58" s="918">
        <f>+'EX 3 ENONCE ET CORRECTION'!E23</f>
        <v>43.2</v>
      </c>
      <c r="F58" s="920"/>
    </row>
    <row r="59" spans="2:6" ht="19.5" customHeight="1" x14ac:dyDescent="0.3">
      <c r="C59" s="906" t="s">
        <v>1879</v>
      </c>
      <c r="D59" s="914"/>
      <c r="E59" s="918" t="str">
        <f>+'EX 3 ENONCE ET CORRECTION'!E21</f>
        <v xml:space="preserve">Forfait 218 jours </v>
      </c>
      <c r="F59" s="920"/>
    </row>
    <row r="60" spans="2:6" ht="19.5" hidden="1" customHeight="1" x14ac:dyDescent="0.3">
      <c r="B60" s="902" t="s">
        <v>1880</v>
      </c>
      <c r="E60" s="922">
        <v>211</v>
      </c>
    </row>
    <row r="61" spans="2:6" ht="24" hidden="1" customHeight="1" x14ac:dyDescent="0.3"/>
    <row r="62" spans="2:6" ht="24" hidden="1" customHeight="1" x14ac:dyDescent="0.3">
      <c r="C62" s="97" t="s">
        <v>1881</v>
      </c>
    </row>
    <row r="63" spans="2:6" ht="24" hidden="1" customHeight="1" x14ac:dyDescent="0.3"/>
    <row r="64" spans="2:6" ht="24" hidden="1" customHeight="1" x14ac:dyDescent="0.3">
      <c r="D64" s="97" t="s">
        <v>1882</v>
      </c>
    </row>
    <row r="65" spans="3:4" ht="24" hidden="1" customHeight="1" x14ac:dyDescent="0.3"/>
    <row r="66" spans="3:4" ht="24" hidden="1" customHeight="1" x14ac:dyDescent="0.3">
      <c r="D66" s="97" t="s">
        <v>1883</v>
      </c>
    </row>
    <row r="67" spans="3:4" ht="24" hidden="1" customHeight="1" x14ac:dyDescent="0.3"/>
    <row r="68" spans="3:4" ht="24" hidden="1" customHeight="1" x14ac:dyDescent="0.3">
      <c r="C68" s="97" t="s">
        <v>1884</v>
      </c>
    </row>
    <row r="69" spans="3:4" ht="24" hidden="1" customHeight="1" x14ac:dyDescent="0.3"/>
    <row r="70" spans="3:4" ht="24" hidden="1" customHeight="1" x14ac:dyDescent="0.3">
      <c r="D70" s="97" t="s">
        <v>1885</v>
      </c>
    </row>
    <row r="71" spans="3:4" ht="24" hidden="1" customHeight="1" x14ac:dyDescent="0.3">
      <c r="D71" s="97" t="s">
        <v>1886</v>
      </c>
    </row>
    <row r="72" spans="3:4" ht="24" hidden="1" customHeight="1" x14ac:dyDescent="0.3">
      <c r="D72" s="97" t="s">
        <v>1887</v>
      </c>
    </row>
    <row r="73" spans="3:4" ht="24" hidden="1" customHeight="1" x14ac:dyDescent="0.3">
      <c r="D73" s="97" t="s">
        <v>1888</v>
      </c>
    </row>
    <row r="74" spans="3:4" ht="24" hidden="1" customHeight="1" x14ac:dyDescent="0.3">
      <c r="D74" s="97" t="s">
        <v>1889</v>
      </c>
    </row>
    <row r="75" spans="3:4" ht="24" hidden="1" customHeight="1" x14ac:dyDescent="0.3"/>
    <row r="76" spans="3:4" ht="24" hidden="1" customHeight="1" x14ac:dyDescent="0.3">
      <c r="C76" s="97" t="s">
        <v>1890</v>
      </c>
    </row>
    <row r="77" spans="3:4" ht="24" hidden="1" customHeight="1" x14ac:dyDescent="0.3">
      <c r="C77" s="97" t="s">
        <v>1891</v>
      </c>
    </row>
    <row r="78" spans="3:4" ht="24" hidden="1" customHeight="1" x14ac:dyDescent="0.3"/>
    <row r="79" spans="3:4" ht="24" hidden="1" customHeight="1" x14ac:dyDescent="0.3">
      <c r="D79" s="97" t="s">
        <v>1892</v>
      </c>
    </row>
    <row r="80" spans="3:4" ht="24" hidden="1" customHeight="1" x14ac:dyDescent="0.3"/>
    <row r="81" spans="1:11" ht="24" hidden="1" customHeight="1" x14ac:dyDescent="0.3">
      <c r="C81" s="97" t="s">
        <v>1893</v>
      </c>
    </row>
    <row r="82" spans="1:11" ht="24" hidden="1" customHeight="1" x14ac:dyDescent="0.3"/>
    <row r="83" spans="1:11" ht="24" hidden="1" customHeight="1" x14ac:dyDescent="0.3">
      <c r="E83" s="840" t="s">
        <v>83</v>
      </c>
      <c r="F83" s="840" t="s">
        <v>1894</v>
      </c>
      <c r="G83" s="840" t="s">
        <v>105</v>
      </c>
      <c r="H83" s="840" t="s">
        <v>1895</v>
      </c>
      <c r="I83" s="840" t="s">
        <v>1896</v>
      </c>
    </row>
    <row r="84" spans="1:11" ht="24" hidden="1" customHeight="1" x14ac:dyDescent="0.3">
      <c r="B84" s="840" t="s">
        <v>1897</v>
      </c>
      <c r="C84" s="1066" t="s">
        <v>72</v>
      </c>
      <c r="D84" s="1066"/>
      <c r="E84" s="923"/>
      <c r="F84" s="924">
        <v>6.8000000000000005E-2</v>
      </c>
      <c r="G84" s="923"/>
      <c r="H84" s="923"/>
      <c r="I84" s="923"/>
      <c r="J84" s="925"/>
      <c r="K84" s="925"/>
    </row>
    <row r="85" spans="1:11" ht="24" hidden="1" customHeight="1" x14ac:dyDescent="0.3">
      <c r="B85" s="840" t="s">
        <v>1898</v>
      </c>
      <c r="C85" s="1066" t="s">
        <v>73</v>
      </c>
      <c r="D85" s="1066"/>
      <c r="E85" s="923"/>
      <c r="F85" s="924">
        <v>6.8000000000000005E-2</v>
      </c>
      <c r="G85" s="923"/>
      <c r="H85" s="923"/>
      <c r="I85" s="923"/>
      <c r="J85" s="925"/>
      <c r="K85" s="925"/>
    </row>
    <row r="86" spans="1:11" ht="24" hidden="1" customHeight="1" x14ac:dyDescent="0.3">
      <c r="B86" s="840" t="s">
        <v>1899</v>
      </c>
      <c r="C86" s="1066" t="s">
        <v>74</v>
      </c>
      <c r="D86" s="1066"/>
      <c r="E86" s="923"/>
      <c r="F86" s="924">
        <v>2.9000000000000001E-2</v>
      </c>
      <c r="G86" s="923"/>
      <c r="H86" s="923"/>
      <c r="I86" s="923"/>
      <c r="J86" s="925"/>
      <c r="K86" s="925"/>
    </row>
    <row r="87" spans="1:11" ht="24" hidden="1" customHeight="1" x14ac:dyDescent="0.3">
      <c r="A87" s="1067"/>
      <c r="B87" s="1067"/>
      <c r="E87" s="923"/>
      <c r="F87" s="923"/>
      <c r="G87" s="923"/>
      <c r="H87" s="923"/>
      <c r="I87" s="926"/>
      <c r="J87" s="925"/>
      <c r="K87" s="925"/>
    </row>
    <row r="88" spans="1:11" ht="24" hidden="1" customHeight="1" x14ac:dyDescent="0.3">
      <c r="B88" s="840" t="s">
        <v>1889</v>
      </c>
      <c r="C88" s="1066" t="s">
        <v>76</v>
      </c>
      <c r="D88" s="1066"/>
      <c r="E88" s="923"/>
      <c r="F88" s="927"/>
      <c r="G88" s="928"/>
      <c r="H88" s="929"/>
      <c r="I88" s="926"/>
      <c r="J88" s="925"/>
      <c r="K88" s="925"/>
    </row>
    <row r="89" spans="1:11" ht="24" hidden="1" customHeight="1" x14ac:dyDescent="0.3">
      <c r="B89" s="442"/>
      <c r="C89" s="930"/>
      <c r="D89" s="930"/>
      <c r="E89" s="931"/>
      <c r="F89" s="932"/>
      <c r="G89" s="933"/>
      <c r="H89" s="934"/>
      <c r="I89" s="935"/>
      <c r="J89" s="925"/>
      <c r="K89" s="925"/>
    </row>
    <row r="90" spans="1:11" ht="24" hidden="1" customHeight="1" x14ac:dyDescent="0.3">
      <c r="C90" s="97" t="s">
        <v>1900</v>
      </c>
    </row>
    <row r="91" spans="1:11" ht="24" hidden="1" customHeight="1" x14ac:dyDescent="0.3"/>
    <row r="92" spans="1:11" ht="24" hidden="1" customHeight="1" x14ac:dyDescent="0.3">
      <c r="D92" s="97" t="s">
        <v>1901</v>
      </c>
    </row>
    <row r="93" spans="1:11" ht="24" hidden="1" customHeight="1" x14ac:dyDescent="0.3"/>
    <row r="94" spans="1:11" ht="24" hidden="1" customHeight="1" x14ac:dyDescent="0.3">
      <c r="B94" s="97" t="s">
        <v>1902</v>
      </c>
    </row>
    <row r="95" spans="1:11" ht="24" hidden="1" customHeight="1" x14ac:dyDescent="0.3"/>
    <row r="96" spans="1:11" ht="24" hidden="1" customHeight="1" x14ac:dyDescent="0.3">
      <c r="C96" s="97" t="s">
        <v>1903</v>
      </c>
    </row>
    <row r="97" spans="2:4" ht="24" hidden="1" customHeight="1" x14ac:dyDescent="0.3"/>
    <row r="98" spans="2:4" ht="24" hidden="1" customHeight="1" x14ac:dyDescent="0.3">
      <c r="D98" s="97" t="s">
        <v>1904</v>
      </c>
    </row>
    <row r="99" spans="2:4" ht="24" hidden="1" customHeight="1" x14ac:dyDescent="0.3">
      <c r="D99" s="97" t="s">
        <v>1882</v>
      </c>
    </row>
    <row r="100" spans="2:4" ht="24" hidden="1" customHeight="1" x14ac:dyDescent="0.3">
      <c r="D100" s="97" t="s">
        <v>1905</v>
      </c>
    </row>
    <row r="101" spans="2:4" ht="24" hidden="1" customHeight="1" x14ac:dyDescent="0.3">
      <c r="D101" s="97" t="s">
        <v>1906</v>
      </c>
    </row>
    <row r="102" spans="2:4" ht="24" hidden="1" customHeight="1" x14ac:dyDescent="0.3">
      <c r="D102" s="97" t="s">
        <v>1907</v>
      </c>
    </row>
    <row r="103" spans="2:4" ht="24" hidden="1" customHeight="1" x14ac:dyDescent="0.3"/>
    <row r="104" spans="2:4" ht="24" hidden="1" customHeight="1" x14ac:dyDescent="0.3">
      <c r="C104" s="97" t="s">
        <v>1908</v>
      </c>
    </row>
    <row r="105" spans="2:4" ht="24" hidden="1" customHeight="1" x14ac:dyDescent="0.3"/>
    <row r="106" spans="2:4" ht="24" hidden="1" customHeight="1" x14ac:dyDescent="0.3">
      <c r="B106" s="902" t="s">
        <v>1909</v>
      </c>
      <c r="C106" s="902"/>
    </row>
    <row r="107" spans="2:4" ht="24" hidden="1" customHeight="1" x14ac:dyDescent="0.3"/>
    <row r="108" spans="2:4" ht="24" hidden="1" customHeight="1" x14ac:dyDescent="0.3">
      <c r="C108" s="936" t="s">
        <v>1910</v>
      </c>
    </row>
    <row r="109" spans="2:4" ht="24" hidden="1" customHeight="1" x14ac:dyDescent="0.3"/>
    <row r="110" spans="2:4" ht="24" hidden="1" customHeight="1" x14ac:dyDescent="0.3">
      <c r="C110" s="97" t="s">
        <v>1911</v>
      </c>
    </row>
    <row r="111" spans="2:4" ht="24" hidden="1" customHeight="1" x14ac:dyDescent="0.3">
      <c r="C111" s="97" t="s">
        <v>1912</v>
      </c>
    </row>
    <row r="112" spans="2:4" ht="24" hidden="1" customHeight="1" x14ac:dyDescent="0.3">
      <c r="C112" s="97" t="s">
        <v>1913</v>
      </c>
    </row>
    <row r="113" spans="2:6" ht="24" hidden="1" customHeight="1" x14ac:dyDescent="0.3">
      <c r="C113" s="97" t="s">
        <v>1914</v>
      </c>
    </row>
    <row r="114" spans="2:6" ht="24" hidden="1" customHeight="1" x14ac:dyDescent="0.3">
      <c r="C114" s="97" t="s">
        <v>1915</v>
      </c>
    </row>
    <row r="115" spans="2:6" ht="24" hidden="1" customHeight="1" x14ac:dyDescent="0.3"/>
    <row r="116" spans="2:6" ht="24" hidden="1" customHeight="1" x14ac:dyDescent="0.3"/>
    <row r="117" spans="2:6" ht="24" hidden="1" customHeight="1" x14ac:dyDescent="0.3">
      <c r="B117" s="902" t="s">
        <v>1916</v>
      </c>
    </row>
    <row r="118" spans="2:6" ht="24" hidden="1" customHeight="1" x14ac:dyDescent="0.3"/>
    <row r="119" spans="2:6" ht="24" hidden="1" customHeight="1" x14ac:dyDescent="0.3">
      <c r="C119" s="97" t="s">
        <v>1917</v>
      </c>
    </row>
    <row r="120" spans="2:6" ht="24" hidden="1" customHeight="1" x14ac:dyDescent="0.3">
      <c r="D120" s="97" t="s">
        <v>1918</v>
      </c>
      <c r="E120" s="937">
        <v>2332</v>
      </c>
    </row>
    <row r="121" spans="2:6" ht="24" hidden="1" customHeight="1" x14ac:dyDescent="0.3">
      <c r="D121" s="97" t="s">
        <v>1919</v>
      </c>
      <c r="E121" s="937">
        <v>3062</v>
      </c>
    </row>
    <row r="122" spans="2:6" ht="24" hidden="1" customHeight="1" x14ac:dyDescent="0.3"/>
    <row r="123" spans="2:6" ht="24" hidden="1" customHeight="1" x14ac:dyDescent="0.3">
      <c r="C123" s="97" t="s">
        <v>1920</v>
      </c>
      <c r="D123" s="97">
        <v>8.3000000000000007</v>
      </c>
    </row>
    <row r="124" spans="2:6" ht="24" hidden="1" customHeight="1" x14ac:dyDescent="0.3">
      <c r="D124" s="97" t="s">
        <v>1921</v>
      </c>
    </row>
    <row r="125" spans="2:6" ht="24" hidden="1" customHeight="1" x14ac:dyDescent="0.3">
      <c r="D125" s="97" t="s">
        <v>1922</v>
      </c>
      <c r="E125" s="937">
        <f>E31</f>
        <v>500</v>
      </c>
      <c r="F125" s="97">
        <f>E125*D123</f>
        <v>4150</v>
      </c>
    </row>
    <row r="126" spans="2:6" ht="24" hidden="1" customHeight="1" x14ac:dyDescent="0.3">
      <c r="D126" s="97" t="s">
        <v>1923</v>
      </c>
      <c r="E126" s="937" t="e">
        <f>#REF!</f>
        <v>#REF!</v>
      </c>
      <c r="F126" s="97" t="e">
        <f>D123*E126</f>
        <v>#REF!</v>
      </c>
    </row>
    <row r="127" spans="2:6" ht="24" hidden="1" customHeight="1" x14ac:dyDescent="0.3"/>
    <row r="128" spans="2:6" ht="24" hidden="1" customHeight="1" x14ac:dyDescent="0.3">
      <c r="E128" s="97" t="s">
        <v>1924</v>
      </c>
    </row>
    <row r="129" ht="24" hidden="1" customHeight="1" x14ac:dyDescent="0.3"/>
    <row r="130" ht="15.75" hidden="1" customHeight="1" x14ac:dyDescent="0.3"/>
  </sheetData>
  <mergeCells count="41">
    <mergeCell ref="G9:H9"/>
    <mergeCell ref="G4:H4"/>
    <mergeCell ref="G5:H5"/>
    <mergeCell ref="G6:H6"/>
    <mergeCell ref="G7:H7"/>
    <mergeCell ref="G8:H8"/>
    <mergeCell ref="C10:H10"/>
    <mergeCell ref="E11:F11"/>
    <mergeCell ref="C12:D12"/>
    <mergeCell ref="E12:F12"/>
    <mergeCell ref="C13:D13"/>
    <mergeCell ref="E13:F13"/>
    <mergeCell ref="C14:D14"/>
    <mergeCell ref="E14:F14"/>
    <mergeCell ref="C15:D15"/>
    <mergeCell ref="E15:F15"/>
    <mergeCell ref="C16:D16"/>
    <mergeCell ref="E16:F16"/>
    <mergeCell ref="E22:F22"/>
    <mergeCell ref="C17:D17"/>
    <mergeCell ref="E17:F17"/>
    <mergeCell ref="C18:D18"/>
    <mergeCell ref="E18:F18"/>
    <mergeCell ref="C19:D19"/>
    <mergeCell ref="E19:F19"/>
    <mergeCell ref="C85:D85"/>
    <mergeCell ref="C86:D86"/>
    <mergeCell ref="A87:B87"/>
    <mergeCell ref="C88:D88"/>
    <mergeCell ref="C2:H2"/>
    <mergeCell ref="C23:D23"/>
    <mergeCell ref="E23:F23"/>
    <mergeCell ref="C24:D24"/>
    <mergeCell ref="E24:F24"/>
    <mergeCell ref="C45:D45"/>
    <mergeCell ref="C84:D84"/>
    <mergeCell ref="C20:D20"/>
    <mergeCell ref="E20:F20"/>
    <mergeCell ref="C21:D21"/>
    <mergeCell ref="E21:F21"/>
    <mergeCell ref="C22:D22"/>
  </mergeCells>
  <printOptions horizontalCentered="1" verticalCentered="1"/>
  <pageMargins left="0.70866141732283472" right="0.70866141732283472" top="0.55118110236220474" bottom="0.55118110236220474" header="0.31496062992125984" footer="0.31496062992125984"/>
  <pageSetup paperSize="9" scale="80" orientation="landscape" horizontalDpi="4294967293" verticalDpi="0"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93C64-6E28-4B6B-97FF-4A25CD1D3FD5}">
  <dimension ref="A1:L224"/>
  <sheetViews>
    <sheetView topLeftCell="A10" workbookViewId="0">
      <selection activeCell="A12" sqref="A12:J12"/>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s>
  <sheetData>
    <row r="1" spans="1:10" s="1" customFormat="1" ht="15.75" customHeight="1" x14ac:dyDescent="0.3">
      <c r="A1" s="1257" t="s">
        <v>0</v>
      </c>
      <c r="B1" s="1257"/>
      <c r="C1" s="1257"/>
      <c r="D1" s="1257"/>
      <c r="E1" s="1257"/>
      <c r="F1" s="1257"/>
      <c r="G1" s="1257"/>
      <c r="H1" s="1257"/>
      <c r="I1" s="1257"/>
      <c r="J1" s="1257"/>
    </row>
    <row r="2" spans="1:10" s="1" customFormat="1" ht="15.75" customHeight="1" x14ac:dyDescent="0.3">
      <c r="A2" s="1258" t="s">
        <v>1</v>
      </c>
      <c r="B2" s="1259"/>
      <c r="C2" s="1259"/>
      <c r="D2" s="1260"/>
      <c r="E2" s="243"/>
      <c r="F2" s="1261" t="s">
        <v>2</v>
      </c>
      <c r="G2" s="1262"/>
      <c r="H2" s="1262"/>
      <c r="I2" s="1262"/>
      <c r="J2" s="1263"/>
    </row>
    <row r="3" spans="1:10" s="1" customFormat="1" ht="15.75" customHeight="1" x14ac:dyDescent="0.25">
      <c r="A3" s="244" t="s">
        <v>3</v>
      </c>
      <c r="B3" s="1264" t="s">
        <v>344</v>
      </c>
      <c r="C3" s="1265"/>
      <c r="D3" s="1266"/>
      <c r="E3" s="245"/>
      <c r="F3" s="246" t="s">
        <v>3</v>
      </c>
      <c r="G3" s="1252" t="s">
        <v>342</v>
      </c>
      <c r="H3" s="1252"/>
      <c r="I3" s="1252"/>
      <c r="J3" s="1252"/>
    </row>
    <row r="4" spans="1:10" s="1" customFormat="1" ht="15.75" customHeight="1" x14ac:dyDescent="0.25">
      <c r="A4" s="244" t="s">
        <v>4</v>
      </c>
      <c r="B4" s="1264" t="s">
        <v>346</v>
      </c>
      <c r="C4" s="1265"/>
      <c r="D4" s="1266"/>
      <c r="E4" s="245"/>
      <c r="F4" s="246" t="s">
        <v>5</v>
      </c>
      <c r="G4" s="1252" t="s">
        <v>343</v>
      </c>
      <c r="H4" s="1252"/>
      <c r="I4" s="1252"/>
      <c r="J4" s="1252"/>
    </row>
    <row r="5" spans="1:10" s="1" customFormat="1" ht="15.75" customHeight="1" x14ac:dyDescent="0.25">
      <c r="A5" s="244"/>
      <c r="B5" s="1253"/>
      <c r="C5" s="1254"/>
      <c r="D5" s="1255"/>
      <c r="E5" s="245"/>
      <c r="F5" s="246" t="s">
        <v>6</v>
      </c>
      <c r="G5" s="1252" t="s">
        <v>353</v>
      </c>
      <c r="H5" s="1252"/>
      <c r="I5" s="1252"/>
      <c r="J5" s="1252"/>
    </row>
    <row r="6" spans="1:10" s="1" customFormat="1" ht="15.75" customHeight="1" x14ac:dyDescent="0.25">
      <c r="A6" s="244" t="s">
        <v>7</v>
      </c>
      <c r="B6" s="1249">
        <v>34464426500029</v>
      </c>
      <c r="C6" s="1250"/>
      <c r="D6" s="1251"/>
      <c r="E6" s="247"/>
      <c r="F6" s="246" t="s">
        <v>8</v>
      </c>
      <c r="G6" s="1252">
        <v>500</v>
      </c>
      <c r="H6" s="1252"/>
      <c r="I6" s="1252"/>
      <c r="J6" s="1252"/>
    </row>
    <row r="7" spans="1:10" s="1" customFormat="1" ht="15.75" customHeight="1" x14ac:dyDescent="0.25">
      <c r="A7" s="244" t="s">
        <v>9</v>
      </c>
      <c r="B7" s="1253" t="s">
        <v>349</v>
      </c>
      <c r="C7" s="1254"/>
      <c r="D7" s="1255"/>
      <c r="E7" s="245"/>
      <c r="F7" s="246" t="s">
        <v>10</v>
      </c>
      <c r="G7" s="1256" t="s">
        <v>354</v>
      </c>
      <c r="H7" s="1256"/>
      <c r="I7" s="1256"/>
      <c r="J7" s="1256"/>
    </row>
    <row r="8" spans="1:10" s="1" customFormat="1" ht="15.75" customHeight="1" x14ac:dyDescent="0.25">
      <c r="A8" s="244" t="s">
        <v>11</v>
      </c>
      <c r="B8" s="1249"/>
      <c r="C8" s="1250"/>
      <c r="D8" s="1251"/>
      <c r="E8" s="247"/>
      <c r="F8" s="248" t="s">
        <v>4</v>
      </c>
      <c r="G8" s="1252" t="s">
        <v>355</v>
      </c>
      <c r="H8" s="1252"/>
      <c r="I8" s="1252"/>
      <c r="J8" s="1252"/>
    </row>
    <row r="9" spans="1:10" s="1" customFormat="1" ht="15.75" customHeight="1" x14ac:dyDescent="0.25">
      <c r="A9" s="244" t="s">
        <v>12</v>
      </c>
      <c r="B9" s="249">
        <f>'EX 3 MASQUE DE SAISIE '!G9</f>
        <v>270</v>
      </c>
      <c r="C9" s="1272" t="s">
        <v>311</v>
      </c>
      <c r="D9" s="1273"/>
      <c r="E9" s="245"/>
      <c r="F9" s="1274" t="s">
        <v>13</v>
      </c>
      <c r="G9" s="1275"/>
      <c r="H9" s="250"/>
      <c r="I9" s="251">
        <v>2</v>
      </c>
      <c r="J9" s="251" t="s">
        <v>157</v>
      </c>
    </row>
    <row r="10" spans="1:10" s="1" customFormat="1" ht="15.75" customHeight="1" x14ac:dyDescent="0.25">
      <c r="A10" s="252" t="s">
        <v>14</v>
      </c>
      <c r="B10" s="253">
        <f>'EX 3 MASQUE DE SAISIE '!E54</f>
        <v>151.66999999999999</v>
      </c>
      <c r="C10" s="251" t="s">
        <v>15</v>
      </c>
      <c r="D10" s="254">
        <f>'EX 3 MASQUE DE SAISIE '!E51</f>
        <v>11.65</v>
      </c>
      <c r="E10" s="245"/>
      <c r="F10" s="1253" t="s">
        <v>122</v>
      </c>
      <c r="G10" s="1255"/>
      <c r="H10" s="255">
        <f>'EX 3 MASQUE DE SAISIE '!E46</f>
        <v>45292</v>
      </c>
      <c r="I10" s="256" t="s">
        <v>123</v>
      </c>
      <c r="J10" s="255">
        <f>'EX 3 MASQUE DE SAISIE '!E47</f>
        <v>45322</v>
      </c>
    </row>
    <row r="11" spans="1:10" s="1" customFormat="1" ht="33.75" customHeight="1" x14ac:dyDescent="0.25">
      <c r="A11" s="257"/>
      <c r="B11" s="1276" t="s">
        <v>326</v>
      </c>
      <c r="C11" s="1277"/>
      <c r="D11" s="1278"/>
      <c r="E11" s="258"/>
      <c r="F11" s="257" t="s">
        <v>18</v>
      </c>
      <c r="G11" s="259">
        <f>'EX 3 MASQUE DE SAISIE '!E48</f>
        <v>45322</v>
      </c>
      <c r="H11" s="260"/>
      <c r="I11" s="260"/>
      <c r="J11" s="261"/>
    </row>
    <row r="12" spans="1:10" s="1" customFormat="1" ht="10.5" customHeight="1" x14ac:dyDescent="0.25">
      <c r="A12" s="1267"/>
      <c r="B12" s="1268"/>
      <c r="C12" s="1268"/>
      <c r="D12" s="1268"/>
      <c r="E12" s="1268"/>
      <c r="F12" s="1268"/>
      <c r="G12" s="1268"/>
      <c r="H12" s="1268"/>
      <c r="I12" s="1268"/>
      <c r="J12" s="1268"/>
    </row>
    <row r="13" spans="1:10" s="1" customFormat="1" ht="16.5" customHeight="1" x14ac:dyDescent="0.25">
      <c r="A13" s="1269" t="s">
        <v>19</v>
      </c>
      <c r="B13" s="1270"/>
      <c r="C13" s="1270"/>
      <c r="D13" s="1270"/>
      <c r="E13" s="1270"/>
      <c r="F13" s="1271"/>
      <c r="G13" s="12">
        <f>'EX 3 MASQUE DE SAISIE '!E50</f>
        <v>151.66999999999999</v>
      </c>
      <c r="H13" s="16" t="s">
        <v>20</v>
      </c>
      <c r="I13" s="21">
        <f>J13/G13</f>
        <v>47.47148414320565</v>
      </c>
      <c r="J13" s="22">
        <f>'EX 3 MASQUE DE SAISIE '!E49</f>
        <v>7200</v>
      </c>
    </row>
    <row r="14" spans="1:10" s="1" customFormat="1" ht="49.5" hidden="1" customHeight="1" x14ac:dyDescent="0.25">
      <c r="A14" s="1269" t="s">
        <v>21</v>
      </c>
      <c r="B14" s="1270"/>
      <c r="C14" s="1270"/>
      <c r="D14" s="1270"/>
      <c r="E14" s="1270"/>
      <c r="F14" s="1271"/>
      <c r="G14" s="16"/>
      <c r="H14" s="16"/>
      <c r="I14" s="21"/>
      <c r="J14" s="22"/>
    </row>
    <row r="15" spans="1:10" s="1" customFormat="1" ht="10.5" hidden="1" customHeight="1" x14ac:dyDescent="0.25">
      <c r="A15" s="1269"/>
      <c r="B15" s="1270"/>
      <c r="C15" s="1270"/>
      <c r="D15" s="1270"/>
      <c r="E15" s="1270"/>
      <c r="F15" s="1271"/>
      <c r="G15" s="23"/>
      <c r="H15" s="24"/>
      <c r="I15" s="21"/>
      <c r="J15" s="22"/>
    </row>
    <row r="16" spans="1:10" s="1" customFormat="1" ht="10.5" hidden="1" customHeight="1" x14ac:dyDescent="0.25">
      <c r="A16" s="1269" t="s">
        <v>23</v>
      </c>
      <c r="B16" s="1270"/>
      <c r="C16" s="1270"/>
      <c r="D16" s="1270"/>
      <c r="E16" s="1270"/>
      <c r="F16" s="1271"/>
      <c r="G16" s="23"/>
      <c r="H16" s="24"/>
      <c r="I16" s="21"/>
      <c r="J16" s="22"/>
    </row>
    <row r="17" spans="1:10" s="1" customFormat="1" ht="10.5" hidden="1" customHeight="1" x14ac:dyDescent="0.25">
      <c r="A17" s="1269" t="s">
        <v>24</v>
      </c>
      <c r="B17" s="1270"/>
      <c r="C17" s="1270"/>
      <c r="D17" s="1270"/>
      <c r="E17" s="1270"/>
      <c r="F17" s="1271"/>
      <c r="G17" s="23"/>
      <c r="H17" s="24" t="s">
        <v>20</v>
      </c>
      <c r="I17" s="21"/>
      <c r="J17" s="22"/>
    </row>
    <row r="18" spans="1:10" s="1" customFormat="1" ht="10.5" hidden="1" customHeight="1" x14ac:dyDescent="0.25">
      <c r="A18" s="1269" t="s">
        <v>25</v>
      </c>
      <c r="B18" s="1270"/>
      <c r="C18" s="1270"/>
      <c r="D18" s="1270"/>
      <c r="E18" s="1270"/>
      <c r="F18" s="1271"/>
      <c r="G18" s="23"/>
      <c r="H18" s="24" t="s">
        <v>20</v>
      </c>
      <c r="I18" s="21"/>
      <c r="J18" s="22">
        <f t="shared" ref="J18:J21" si="0">ROUND(G18*I18,2)</f>
        <v>0</v>
      </c>
    </row>
    <row r="19" spans="1:10" s="1" customFormat="1" ht="10.5" hidden="1" customHeight="1" x14ac:dyDescent="0.25">
      <c r="A19" s="1269" t="s">
        <v>26</v>
      </c>
      <c r="B19" s="1270"/>
      <c r="C19" s="1270"/>
      <c r="D19" s="1270"/>
      <c r="E19" s="1270"/>
      <c r="F19" s="1271"/>
      <c r="H19" s="24" t="s">
        <v>20</v>
      </c>
      <c r="I19" s="21"/>
      <c r="J19" s="22">
        <f>ROUND(G21*I19,2)</f>
        <v>0</v>
      </c>
    </row>
    <row r="20" spans="1:10" s="1" customFormat="1" ht="10.5" hidden="1" customHeight="1" x14ac:dyDescent="0.25">
      <c r="A20" s="1269" t="s">
        <v>27</v>
      </c>
      <c r="B20" s="1270"/>
      <c r="C20" s="1270"/>
      <c r="D20" s="1270"/>
      <c r="E20" s="1270"/>
      <c r="F20" s="1271"/>
      <c r="G20" s="23"/>
      <c r="H20" s="24" t="s">
        <v>20</v>
      </c>
      <c r="I20" s="21"/>
      <c r="J20" s="22">
        <f t="shared" si="0"/>
        <v>0</v>
      </c>
    </row>
    <row r="21" spans="1:10" s="1" customFormat="1" ht="10.5" hidden="1" customHeight="1" x14ac:dyDescent="0.25">
      <c r="A21" s="1269" t="s">
        <v>125</v>
      </c>
      <c r="B21" s="1270"/>
      <c r="C21" s="1270"/>
      <c r="D21" s="1270"/>
      <c r="E21" s="1270"/>
      <c r="F21" s="1271"/>
      <c r="G21" s="25">
        <f>'[5]Masque de Saisie'!E47</f>
        <v>0</v>
      </c>
      <c r="H21" s="24" t="s">
        <v>20</v>
      </c>
      <c r="I21" s="22">
        <f>ROUND((J13+J14+J16+J17)*1.25/G13,6)</f>
        <v>59.339354999999998</v>
      </c>
      <c r="J21" s="22">
        <f t="shared" si="0"/>
        <v>0</v>
      </c>
    </row>
    <row r="22" spans="1:10" s="1" customFormat="1" ht="10.5" hidden="1" customHeight="1" x14ac:dyDescent="0.25">
      <c r="A22" s="1269" t="s">
        <v>28</v>
      </c>
      <c r="B22" s="1270"/>
      <c r="C22" s="1270"/>
      <c r="D22" s="1270"/>
      <c r="E22" s="1270"/>
      <c r="F22" s="1271"/>
      <c r="G22" s="23"/>
      <c r="H22" s="24" t="s">
        <v>29</v>
      </c>
      <c r="I22" s="16"/>
      <c r="J22" s="22"/>
    </row>
    <row r="23" spans="1:10" s="1" customFormat="1" ht="10.5" hidden="1" customHeight="1" x14ac:dyDescent="0.25">
      <c r="A23" s="1269" t="s">
        <v>30</v>
      </c>
      <c r="B23" s="1270"/>
      <c r="C23" s="1270"/>
      <c r="D23" s="1270"/>
      <c r="E23" s="1270"/>
      <c r="F23" s="1271"/>
      <c r="G23" s="26"/>
      <c r="H23" s="27"/>
      <c r="I23" s="28"/>
      <c r="J23" s="29"/>
    </row>
    <row r="24" spans="1:10" s="1" customFormat="1" ht="10.5" hidden="1" customHeight="1" x14ac:dyDescent="0.25">
      <c r="A24" s="1269" t="s">
        <v>31</v>
      </c>
      <c r="B24" s="1270"/>
      <c r="C24" s="1270"/>
      <c r="D24" s="1270"/>
      <c r="E24" s="1270"/>
      <c r="F24" s="1271"/>
      <c r="G24" s="26"/>
      <c r="H24" s="27"/>
      <c r="I24" s="28"/>
      <c r="J24" s="29"/>
    </row>
    <row r="25" spans="1:10" s="1" customFormat="1" ht="10.5" hidden="1" customHeight="1" x14ac:dyDescent="0.25">
      <c r="A25" s="1269" t="s">
        <v>32</v>
      </c>
      <c r="B25" s="1270"/>
      <c r="C25" s="1270"/>
      <c r="D25" s="1270"/>
      <c r="E25" s="1270"/>
      <c r="F25" s="1271"/>
      <c r="G25" s="26"/>
      <c r="H25" s="27"/>
      <c r="I25" s="28"/>
      <c r="J25" s="29"/>
    </row>
    <row r="26" spans="1:10" s="1" customFormat="1" ht="10.5" hidden="1" customHeight="1" x14ac:dyDescent="0.25">
      <c r="A26" s="1269" t="s">
        <v>33</v>
      </c>
      <c r="B26" s="1270"/>
      <c r="C26" s="1270"/>
      <c r="D26" s="1270"/>
      <c r="E26" s="1270"/>
      <c r="F26" s="1271"/>
      <c r="G26" s="26"/>
      <c r="H26" s="27"/>
      <c r="I26" s="28"/>
      <c r="J26" s="29"/>
    </row>
    <row r="27" spans="1:10" s="1" customFormat="1" ht="10.5" hidden="1" customHeight="1" x14ac:dyDescent="0.25">
      <c r="A27" s="1269" t="s">
        <v>34</v>
      </c>
      <c r="B27" s="1270"/>
      <c r="C27" s="1270"/>
      <c r="D27" s="1270"/>
      <c r="E27" s="1270"/>
      <c r="F27" s="1271"/>
      <c r="G27" s="26"/>
      <c r="H27" s="27"/>
      <c r="I27" s="28"/>
      <c r="J27" s="29"/>
    </row>
    <row r="28" spans="1:10" s="1" customFormat="1" ht="10.5" hidden="1" customHeight="1" x14ac:dyDescent="0.25">
      <c r="A28" s="1269" t="s">
        <v>35</v>
      </c>
      <c r="B28" s="1270"/>
      <c r="C28" s="1270"/>
      <c r="D28" s="1270"/>
      <c r="E28" s="1270"/>
      <c r="F28" s="1271"/>
      <c r="G28" s="26"/>
      <c r="H28" s="27"/>
      <c r="I28" s="28"/>
      <c r="J28" s="29"/>
    </row>
    <row r="29" spans="1:10" s="1" customFormat="1" ht="10.5" hidden="1" customHeight="1" x14ac:dyDescent="0.25">
      <c r="A29" s="1269" t="s">
        <v>36</v>
      </c>
      <c r="B29" s="1270"/>
      <c r="C29" s="1270"/>
      <c r="D29" s="1270"/>
      <c r="E29" s="1270"/>
      <c r="F29" s="1271"/>
      <c r="G29" s="26"/>
      <c r="H29" s="27"/>
      <c r="I29" s="28"/>
      <c r="J29" s="29"/>
    </row>
    <row r="30" spans="1:10" s="1" customFormat="1" ht="10.5" hidden="1" customHeight="1" x14ac:dyDescent="0.25">
      <c r="A30" s="1269" t="s">
        <v>37</v>
      </c>
      <c r="B30" s="1270"/>
      <c r="C30" s="1270"/>
      <c r="D30" s="1270"/>
      <c r="E30" s="1270"/>
      <c r="F30" s="1271"/>
      <c r="G30" s="26"/>
      <c r="H30" s="27"/>
      <c r="I30" s="28"/>
      <c r="J30" s="29"/>
    </row>
    <row r="31" spans="1:10" s="1" customFormat="1" ht="13.5" customHeight="1" x14ac:dyDescent="0.25">
      <c r="A31" s="1269" t="s">
        <v>325</v>
      </c>
      <c r="B31" s="1270"/>
      <c r="C31" s="1270"/>
      <c r="D31" s="1270"/>
      <c r="E31" s="1270"/>
      <c r="F31" s="1271"/>
      <c r="G31" s="26"/>
      <c r="H31" s="27"/>
      <c r="I31" s="28"/>
      <c r="J31" s="29">
        <f>+'EX 3 ENONCE ET CORRECTION'!E19</f>
        <v>7000</v>
      </c>
    </row>
    <row r="32" spans="1:10" s="1" customFormat="1" ht="10.5" hidden="1" customHeight="1" x14ac:dyDescent="0.25">
      <c r="A32" s="1104"/>
      <c r="B32" s="1105"/>
      <c r="C32" s="1105"/>
      <c r="D32" s="1105"/>
      <c r="E32" s="1105"/>
      <c r="F32" s="1106"/>
      <c r="G32" s="26"/>
      <c r="H32" s="27"/>
      <c r="I32" s="28"/>
      <c r="J32" s="29"/>
    </row>
    <row r="33" spans="1:12" s="1" customFormat="1" ht="17.25" customHeight="1" x14ac:dyDescent="0.3">
      <c r="A33" s="1116" t="s">
        <v>39</v>
      </c>
      <c r="B33" s="1117"/>
      <c r="C33" s="30">
        <f>'EX 3 MASQUE DE SAISIE '!E52</f>
        <v>3864</v>
      </c>
      <c r="D33" s="1118" t="s">
        <v>40</v>
      </c>
      <c r="E33" s="1118"/>
      <c r="F33" s="1118"/>
      <c r="G33" s="1118"/>
      <c r="H33" s="1118"/>
      <c r="I33" s="1118"/>
      <c r="J33" s="31">
        <f>SUM(J13:J32)</f>
        <v>14200</v>
      </c>
    </row>
    <row r="34" spans="1:12" s="35" customFormat="1" ht="15.75"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15.75" customHeight="1" x14ac:dyDescent="0.3">
      <c r="A36" s="1020" t="s">
        <v>48</v>
      </c>
      <c r="B36" s="1020"/>
      <c r="C36" s="40">
        <f>J33</f>
        <v>14200</v>
      </c>
      <c r="D36" s="41"/>
      <c r="E36" s="42">
        <f t="shared" ref="E36:E37" si="1" xml:space="preserve"> VLOOKUP(A36,TAUX2023,4,FALSE)</f>
        <v>7.0000000000000007E-2</v>
      </c>
      <c r="F36" s="43">
        <f>ROUND(C36*D36,2)</f>
        <v>0</v>
      </c>
      <c r="G36" s="43">
        <f>ROUND(C36*E36,2)</f>
        <v>994</v>
      </c>
      <c r="I36" s="44"/>
      <c r="J36" s="44"/>
    </row>
    <row r="37" spans="1:12" ht="15.75" customHeight="1" x14ac:dyDescent="0.3">
      <c r="A37" s="1020" t="s">
        <v>49</v>
      </c>
      <c r="B37" s="1020"/>
      <c r="C37" s="46">
        <f>IF(J33&gt;2.5*B10*'[5]Table des Taux 2024'!D53,J33,0)</f>
        <v>14200</v>
      </c>
      <c r="D37" s="47"/>
      <c r="E37" s="42">
        <f t="shared" si="1"/>
        <v>0.06</v>
      </c>
      <c r="F37" s="43">
        <f t="shared" ref="F37:F67" si="2">ROUND(C37*D37,2)</f>
        <v>0</v>
      </c>
      <c r="G37" s="40">
        <f t="shared" ref="G37:G70" si="3">ROUND(C37*E37,2)</f>
        <v>852</v>
      </c>
    </row>
    <row r="38" spans="1:12" ht="15.75" customHeight="1" x14ac:dyDescent="0.3">
      <c r="A38" s="1113" t="s">
        <v>50</v>
      </c>
      <c r="B38" s="1114"/>
      <c r="C38" s="40">
        <f>IF(I9=2,J33,0)</f>
        <v>14200</v>
      </c>
      <c r="D38" s="41">
        <f>+'EX 3 ENONCE ET CORRECTION'!F11</f>
        <v>0.01</v>
      </c>
      <c r="E38" s="41">
        <f>+'EX 3 ENONCE ET CORRECTION'!G11</f>
        <v>0.02</v>
      </c>
      <c r="F38" s="43">
        <f t="shared" si="2"/>
        <v>142</v>
      </c>
      <c r="G38" s="40">
        <f t="shared" si="3"/>
        <v>284</v>
      </c>
      <c r="I38" s="44"/>
    </row>
    <row r="39" spans="1:12" ht="13.8" hidden="1" customHeight="1" x14ac:dyDescent="0.3">
      <c r="A39" s="1113" t="s">
        <v>51</v>
      </c>
      <c r="B39" s="1114"/>
      <c r="C39" s="43">
        <f>IF(I9=2,0,J33)</f>
        <v>0</v>
      </c>
      <c r="D39" s="41">
        <f>'[5]Masque de Saisie'!G12</f>
        <v>0</v>
      </c>
      <c r="E39" s="41">
        <f>'[5]Masque de Saisie'!H12</f>
        <v>0</v>
      </c>
      <c r="F39" s="43">
        <f t="shared" si="2"/>
        <v>0</v>
      </c>
      <c r="G39" s="40">
        <f t="shared" si="3"/>
        <v>0</v>
      </c>
      <c r="I39" s="44"/>
    </row>
    <row r="40" spans="1:12" ht="13.8" hidden="1" customHeight="1" x14ac:dyDescent="0.3">
      <c r="A40" s="1113" t="s">
        <v>52</v>
      </c>
      <c r="B40" s="1114"/>
      <c r="C40" s="43">
        <f>C39</f>
        <v>0</v>
      </c>
      <c r="D40" s="41">
        <f>'[5]Masque de Saisie'!G13</f>
        <v>0</v>
      </c>
      <c r="E40" s="41">
        <f>'[5]Masque de Saisie'!H13</f>
        <v>0</v>
      </c>
      <c r="F40" s="43">
        <f t="shared" si="2"/>
        <v>0</v>
      </c>
      <c r="G40" s="40">
        <f t="shared" si="3"/>
        <v>0</v>
      </c>
      <c r="I40" s="44"/>
    </row>
    <row r="41" spans="1:12" ht="15" customHeight="1" x14ac:dyDescent="0.3">
      <c r="A41" s="1113" t="s">
        <v>53</v>
      </c>
      <c r="B41" s="1114"/>
      <c r="C41" s="40">
        <f>C38</f>
        <v>14200</v>
      </c>
      <c r="D41" s="41">
        <f>+'EX 3 ENONCE ET CORRECTION'!F15</f>
        <v>0</v>
      </c>
      <c r="E41" s="41">
        <f>+'EX 3 ENONCE ET CORRECTION'!G15</f>
        <v>2.5000000000000001E-2</v>
      </c>
      <c r="F41" s="43">
        <f t="shared" si="2"/>
        <v>0</v>
      </c>
      <c r="G41" s="40">
        <f t="shared" si="3"/>
        <v>355</v>
      </c>
      <c r="I41" s="1"/>
      <c r="J41" s="48"/>
    </row>
    <row r="42" spans="1:12" ht="0.75" customHeight="1" x14ac:dyDescent="0.3">
      <c r="A42" s="1020" t="s">
        <v>54</v>
      </c>
      <c r="B42" s="1020"/>
      <c r="C42" s="43">
        <f>IF(I9=2,IF(E41=0,IF(J33&gt;C33,C33,J33),0),0)</f>
        <v>0</v>
      </c>
      <c r="D42" s="41"/>
      <c r="E42" s="42">
        <f>'[5]Masque de Saisie'!H20</f>
        <v>1.4999999999999999E-2</v>
      </c>
      <c r="F42" s="43">
        <f>ROUND(C42*D42,2)</f>
        <v>0</v>
      </c>
      <c r="G42" s="40">
        <f>ROUND(C42*E42,2)</f>
        <v>0</v>
      </c>
      <c r="I42" s="1"/>
      <c r="J42" s="48"/>
    </row>
    <row r="43" spans="1:12" ht="13.8" hidden="1" customHeight="1" x14ac:dyDescent="0.3">
      <c r="A43" s="1123" t="s">
        <v>55</v>
      </c>
      <c r="B43" s="1123"/>
      <c r="C43" s="49">
        <f>J33</f>
        <v>14200</v>
      </c>
      <c r="D43" s="41">
        <f>'[5]Masque de Saisie'!G19</f>
        <v>0</v>
      </c>
      <c r="E43" s="42">
        <f>'[5]Masque de Saisie'!H19</f>
        <v>0</v>
      </c>
      <c r="F43" s="43">
        <f>ROUND(C43*D43,2)</f>
        <v>0</v>
      </c>
      <c r="G43" s="40">
        <f>ROUND(C43*E43,2)</f>
        <v>0</v>
      </c>
      <c r="I43" s="1"/>
      <c r="J43" s="48"/>
    </row>
    <row r="44" spans="1:12" ht="13.8" hidden="1" customHeight="1" x14ac:dyDescent="0.3">
      <c r="A44" s="1125"/>
      <c r="B44" s="1126"/>
      <c r="C44" s="50"/>
      <c r="D44" s="50"/>
      <c r="E44" s="50"/>
      <c r="F44" s="50"/>
      <c r="G44" s="50"/>
      <c r="I44" s="1"/>
      <c r="J44" s="1"/>
    </row>
    <row r="45" spans="1:12" ht="13.8" hidden="1" customHeight="1" x14ac:dyDescent="0.3">
      <c r="A45" s="1120"/>
      <c r="B45" s="1120"/>
      <c r="C45" s="40"/>
      <c r="D45" s="41"/>
      <c r="E45" s="42"/>
      <c r="F45" s="43"/>
      <c r="G45" s="40"/>
      <c r="I45" s="1"/>
      <c r="J45" s="1"/>
    </row>
    <row r="46" spans="1:12" ht="13.8" hidden="1" customHeight="1" x14ac:dyDescent="0.3">
      <c r="A46" s="1120"/>
      <c r="B46" s="1120"/>
      <c r="C46" s="40"/>
      <c r="D46" s="41"/>
      <c r="E46" s="42"/>
      <c r="F46" s="43"/>
      <c r="G46" s="40"/>
      <c r="I46" s="1"/>
      <c r="J46" s="1"/>
    </row>
    <row r="47" spans="1:12" ht="15" customHeight="1" x14ac:dyDescent="0.3">
      <c r="A47" s="1121" t="s">
        <v>56</v>
      </c>
      <c r="B47" s="1121"/>
      <c r="C47" s="51">
        <f>J33</f>
        <v>14200</v>
      </c>
      <c r="D47" s="41"/>
      <c r="E47" s="42">
        <f>+'EX 3 ENONCE ET CORRECTION'!E6</f>
        <v>1.2999999999999999E-2</v>
      </c>
      <c r="F47" s="43">
        <f t="shared" si="2"/>
        <v>0</v>
      </c>
      <c r="G47" s="40">
        <f t="shared" si="3"/>
        <v>184.6</v>
      </c>
      <c r="L47" s="1122"/>
    </row>
    <row r="48" spans="1:12" ht="16.5" customHeight="1" x14ac:dyDescent="0.3">
      <c r="A48" s="1121" t="s">
        <v>57</v>
      </c>
      <c r="B48" s="1121"/>
      <c r="C48" s="52"/>
      <c r="D48" s="41"/>
      <c r="E48" s="42"/>
      <c r="F48" s="43"/>
      <c r="G48" s="40"/>
      <c r="L48" s="1122"/>
    </row>
    <row r="49" spans="1:11" ht="18" customHeight="1" x14ac:dyDescent="0.3">
      <c r="A49" s="1123" t="s">
        <v>58</v>
      </c>
      <c r="B49" s="1123"/>
      <c r="C49" s="43">
        <f>IF(J33&gt;C33,C33,J33)</f>
        <v>3864</v>
      </c>
      <c r="D49" s="41">
        <f>VLOOKUP(A49,TAUX2023,3,FALSE)</f>
        <v>6.9000000000000006E-2</v>
      </c>
      <c r="E49" s="42">
        <f xml:space="preserve"> VLOOKUP(A49,TAUX2023,4,FALSE)</f>
        <v>8.5500000000000007E-2</v>
      </c>
      <c r="F49" s="43">
        <f t="shared" si="2"/>
        <v>266.62</v>
      </c>
      <c r="G49" s="40">
        <f t="shared" si="3"/>
        <v>330.37</v>
      </c>
      <c r="I49" s="1124"/>
      <c r="J49" s="1124"/>
    </row>
    <row r="50" spans="1:11" ht="18" customHeight="1" x14ac:dyDescent="0.3">
      <c r="A50" s="1123" t="s">
        <v>59</v>
      </c>
      <c r="B50" s="1123"/>
      <c r="C50" s="40">
        <f>J33</f>
        <v>14200</v>
      </c>
      <c r="D50" s="41">
        <f>VLOOKUP(A50,TAUX2023,3,FALSE)</f>
        <v>4.0000000000000001E-3</v>
      </c>
      <c r="E50" s="42">
        <f xml:space="preserve"> VLOOKUP(A50,TAUX2023,4,FALSE)</f>
        <v>2.0199999999999999E-2</v>
      </c>
      <c r="F50" s="43">
        <f t="shared" si="2"/>
        <v>56.8</v>
      </c>
      <c r="G50" s="40">
        <f t="shared" si="3"/>
        <v>286.83999999999997</v>
      </c>
      <c r="I50" s="1"/>
      <c r="J50" s="48"/>
    </row>
    <row r="51" spans="1:11" ht="18.75" customHeight="1" x14ac:dyDescent="0.3">
      <c r="A51" s="1123" t="s">
        <v>60</v>
      </c>
      <c r="B51" s="1123"/>
      <c r="C51" s="40">
        <f>IF(J33&gt;C33,C33,J33)</f>
        <v>3864</v>
      </c>
      <c r="D51" s="47">
        <f>+'TABLE DES TAUX 2024 '!$E$73</f>
        <v>4.1499999999999995E-2</v>
      </c>
      <c r="E51" s="53">
        <f>+'TABLE DES TAUX 2024 '!$F$73</f>
        <v>6.2199999999999998E-2</v>
      </c>
      <c r="F51" s="43">
        <f t="shared" si="2"/>
        <v>160.36000000000001</v>
      </c>
      <c r="G51" s="40">
        <f t="shared" si="3"/>
        <v>240.34</v>
      </c>
      <c r="H51" s="54"/>
      <c r="I51" s="1"/>
      <c r="J51" s="48"/>
      <c r="K51" s="55"/>
    </row>
    <row r="52" spans="1:11" ht="18.75" customHeight="1" x14ac:dyDescent="0.3">
      <c r="A52" s="1123" t="s">
        <v>61</v>
      </c>
      <c r="B52" s="1123"/>
      <c r="C52" s="40">
        <f>IF(J33&gt;8*C33,7*C33,IF(J33&gt;C33,J33-C33,0))</f>
        <v>10336</v>
      </c>
      <c r="D52" s="47">
        <f>+'TABLE DES TAUX 2024 '!$E$79</f>
        <v>9.8600000000000007E-2</v>
      </c>
      <c r="E52" s="53">
        <f>+'TABLE DES TAUX 2024 '!$F$79</f>
        <v>0.14779999999999999</v>
      </c>
      <c r="F52" s="43">
        <f t="shared" si="2"/>
        <v>1019.13</v>
      </c>
      <c r="G52" s="40">
        <f t="shared" si="3"/>
        <v>1527.66</v>
      </c>
      <c r="H52" s="54"/>
      <c r="I52" s="1"/>
      <c r="J52" s="48"/>
      <c r="K52" s="55"/>
    </row>
    <row r="53" spans="1:11" ht="18.75" hidden="1" customHeight="1" x14ac:dyDescent="0.3">
      <c r="A53" s="1120"/>
      <c r="B53" s="1120"/>
      <c r="C53" s="40"/>
      <c r="D53" s="47"/>
      <c r="E53" s="53"/>
      <c r="F53" s="43"/>
      <c r="G53" s="40"/>
      <c r="H53" s="54"/>
      <c r="I53" s="59"/>
      <c r="J53" s="55"/>
      <c r="K53" s="55"/>
    </row>
    <row r="54" spans="1:11" ht="18.75" hidden="1" customHeight="1" x14ac:dyDescent="0.3">
      <c r="A54" s="1120"/>
      <c r="B54" s="1120"/>
      <c r="C54" s="40"/>
      <c r="D54" s="47"/>
      <c r="E54" s="53"/>
      <c r="F54" s="43"/>
      <c r="G54" s="40"/>
      <c r="H54" s="54"/>
      <c r="I54" s="1124"/>
      <c r="J54" s="1124"/>
      <c r="K54" s="55"/>
    </row>
    <row r="55" spans="1:11" ht="18.75" hidden="1" customHeight="1" x14ac:dyDescent="0.3">
      <c r="A55" s="1120"/>
      <c r="B55" s="1120"/>
      <c r="C55" s="60"/>
      <c r="D55" s="47"/>
      <c r="E55" s="53"/>
      <c r="F55" s="43"/>
      <c r="G55" s="40"/>
      <c r="H55" s="54"/>
      <c r="I55" s="1"/>
      <c r="J55" s="48"/>
      <c r="K55" s="55"/>
    </row>
    <row r="56" spans="1:11" ht="18.75" hidden="1" customHeight="1" x14ac:dyDescent="0.3">
      <c r="A56" s="1120"/>
      <c r="B56" s="1120"/>
      <c r="C56" s="40"/>
      <c r="D56" s="47"/>
      <c r="E56" s="53"/>
      <c r="F56" s="43"/>
      <c r="G56" s="40"/>
      <c r="H56" s="54"/>
      <c r="I56" s="1"/>
      <c r="J56" s="48"/>
      <c r="K56" s="55"/>
    </row>
    <row r="57" spans="1:11" ht="18.75" customHeight="1" x14ac:dyDescent="0.3">
      <c r="A57" s="1127" t="s">
        <v>62</v>
      </c>
      <c r="B57" s="1127"/>
      <c r="D57" s="41"/>
      <c r="E57" s="42"/>
      <c r="F57" s="43"/>
      <c r="G57" s="40"/>
      <c r="H57" s="54"/>
      <c r="I57" s="1"/>
      <c r="J57" s="48"/>
    </row>
    <row r="58" spans="1:11" ht="20.25" customHeight="1" x14ac:dyDescent="0.3">
      <c r="A58" s="1123" t="s">
        <v>63</v>
      </c>
      <c r="B58" s="1123"/>
      <c r="C58" s="40">
        <f>J33</f>
        <v>14200</v>
      </c>
      <c r="D58" s="47"/>
      <c r="E58" s="53">
        <f xml:space="preserve"> VLOOKUP(A58,TAUX2023,4,FALSE)</f>
        <v>3.4500000000000003E-2</v>
      </c>
      <c r="F58" s="43">
        <f t="shared" si="2"/>
        <v>0</v>
      </c>
      <c r="G58" s="40">
        <f>ROUND(C58*E58,2)</f>
        <v>489.9</v>
      </c>
      <c r="H58" s="54"/>
      <c r="I58" s="1"/>
      <c r="J58" s="48"/>
    </row>
    <row r="59" spans="1:11" ht="20.25" customHeight="1" x14ac:dyDescent="0.3">
      <c r="A59" s="1039" t="s">
        <v>64</v>
      </c>
      <c r="B59" s="1040"/>
      <c r="C59" s="43">
        <f>IF(J33&gt;3.5*'[5]Table des Taux 2024'!D53*B10,J33,0)</f>
        <v>14200</v>
      </c>
      <c r="D59" s="47"/>
      <c r="E59" s="53">
        <f xml:space="preserve"> VLOOKUP(A59,TAUX2023,4,FALSE)</f>
        <v>1.7999999999999999E-2</v>
      </c>
      <c r="F59" s="43">
        <f t="shared" si="2"/>
        <v>0</v>
      </c>
      <c r="G59" s="40">
        <f t="shared" si="3"/>
        <v>255.6</v>
      </c>
      <c r="H59" s="54"/>
    </row>
    <row r="60" spans="1:11" ht="20.25" customHeight="1" x14ac:dyDescent="0.3">
      <c r="A60" s="1121" t="s">
        <v>65</v>
      </c>
      <c r="B60" s="1121"/>
      <c r="C60" s="63"/>
      <c r="D60" s="47"/>
      <c r="E60" s="53"/>
      <c r="F60" s="43">
        <f t="shared" si="2"/>
        <v>0</v>
      </c>
      <c r="G60" s="40"/>
      <c r="H60" s="64"/>
    </row>
    <row r="61" spans="1:11" ht="16.5" customHeight="1" x14ac:dyDescent="0.3">
      <c r="A61" s="1129" t="s">
        <v>66</v>
      </c>
      <c r="B61" s="1129"/>
      <c r="C61" s="46">
        <f>IF(J33&gt;4*C33,4*C33,J33)</f>
        <v>14200</v>
      </c>
      <c r="D61" s="47"/>
      <c r="E61" s="53">
        <f>+'TABLE DES TAUX 2024 '!$E$13+'TABLE DES TAUX 2024 '!$E$14</f>
        <v>4.2500000000000003E-2</v>
      </c>
      <c r="F61" s="43">
        <f t="shared" si="2"/>
        <v>0</v>
      </c>
      <c r="G61" s="40">
        <f t="shared" si="3"/>
        <v>603.5</v>
      </c>
      <c r="H61" s="64"/>
    </row>
    <row r="62" spans="1:11" ht="39.75" hidden="1" customHeight="1" x14ac:dyDescent="0.3">
      <c r="A62" s="1130"/>
      <c r="B62" s="1040"/>
      <c r="C62" s="46"/>
      <c r="D62" s="47"/>
      <c r="E62" s="53"/>
      <c r="F62" s="43"/>
      <c r="G62" s="40"/>
      <c r="H62" s="64"/>
    </row>
    <row r="63" spans="1:11" ht="15.75" customHeight="1" x14ac:dyDescent="0.3">
      <c r="A63" s="1037" t="s">
        <v>67</v>
      </c>
      <c r="B63" s="1038"/>
      <c r="C63" s="46">
        <f>IF(I9=2,C61,0)</f>
        <v>14200</v>
      </c>
      <c r="D63" s="66">
        <f>VLOOKUP(A63,TAUX2023,3,FALSE)</f>
        <v>2.4000000000000001E-4</v>
      </c>
      <c r="E63" s="67">
        <f xml:space="preserve"> VLOOKUP(A63,TAUX2023,4,FALSE)</f>
        <v>3.6000000000000002E-4</v>
      </c>
      <c r="F63" s="43">
        <f t="shared" si="2"/>
        <v>3.41</v>
      </c>
      <c r="G63" s="40">
        <f t="shared" si="3"/>
        <v>5.1100000000000003</v>
      </c>
      <c r="H63" s="64"/>
    </row>
    <row r="64" spans="1:11" ht="24" customHeight="1" x14ac:dyDescent="0.3">
      <c r="A64" s="1127" t="s">
        <v>68</v>
      </c>
      <c r="B64" s="1127"/>
      <c r="C64" s="40"/>
      <c r="D64" s="66"/>
      <c r="E64" s="67"/>
      <c r="F64" s="43">
        <f t="shared" si="2"/>
        <v>0</v>
      </c>
      <c r="G64" s="40">
        <f>E127</f>
        <v>888.35</v>
      </c>
    </row>
    <row r="65" spans="1:12" ht="33.75" hidden="1" customHeight="1" x14ac:dyDescent="0.3">
      <c r="A65" s="1128" t="s">
        <v>69</v>
      </c>
      <c r="B65" s="1128"/>
      <c r="C65" s="63"/>
      <c r="D65" s="41"/>
      <c r="E65" s="68"/>
      <c r="F65" s="43"/>
      <c r="G65" s="40"/>
    </row>
    <row r="66" spans="1:12" ht="20.25" customHeight="1" x14ac:dyDescent="0.3">
      <c r="A66" s="1020" t="s">
        <v>70</v>
      </c>
      <c r="B66" s="1020"/>
      <c r="C66" s="71">
        <f>'EX 3 ENONCE ET CORRECTION'!E190</f>
        <v>14590.5</v>
      </c>
      <c r="D66" s="47">
        <f>VLOOKUP(A66,TAUX2023,3,FALSE)</f>
        <v>6.8000000000000005E-2</v>
      </c>
      <c r="E66" s="69"/>
      <c r="F66" s="43">
        <f t="shared" si="2"/>
        <v>992.15</v>
      </c>
      <c r="G66" s="40"/>
      <c r="J66" s="44"/>
    </row>
    <row r="67" spans="1:12" ht="23.25" customHeight="1" x14ac:dyDescent="0.3">
      <c r="A67" s="1020" t="s">
        <v>71</v>
      </c>
      <c r="B67" s="1020"/>
      <c r="C67" s="40">
        <f>C66</f>
        <v>14590.5</v>
      </c>
      <c r="D67" s="47">
        <f>VLOOKUP(A67,TAUX2023,3,FALSE)</f>
        <v>2.9000000000000001E-2</v>
      </c>
      <c r="E67" s="69"/>
      <c r="F67" s="43">
        <f t="shared" si="2"/>
        <v>423.12</v>
      </c>
      <c r="G67" s="40"/>
      <c r="J67" s="44"/>
      <c r="K67" s="44"/>
    </row>
    <row r="68" spans="1:12" ht="28.5" hidden="1" customHeight="1" x14ac:dyDescent="0.3">
      <c r="A68" s="1020" t="s">
        <v>72</v>
      </c>
      <c r="B68" s="1020"/>
      <c r="C68" s="70">
        <f>'[5]BP Format Juillet 2023'!C68</f>
        <v>0</v>
      </c>
      <c r="D68" s="47">
        <f>+D66</f>
        <v>6.8000000000000005E-2</v>
      </c>
      <c r="E68" s="69"/>
      <c r="F68" s="43">
        <f>ROUND(C68*D68,2)</f>
        <v>0</v>
      </c>
      <c r="G68" s="40">
        <f t="shared" si="3"/>
        <v>0</v>
      </c>
      <c r="J68" s="44"/>
      <c r="K68" s="44"/>
    </row>
    <row r="69" spans="1:12" ht="28.5" hidden="1" customHeight="1" x14ac:dyDescent="0.3">
      <c r="A69" s="1020" t="s">
        <v>73</v>
      </c>
      <c r="B69" s="1020"/>
      <c r="C69" s="70">
        <f>'[5]BP Format Juillet 2023'!C69</f>
        <v>0</v>
      </c>
      <c r="D69" s="47">
        <f>+D68</f>
        <v>6.8000000000000005E-2</v>
      </c>
      <c r="E69" s="69"/>
      <c r="F69" s="43">
        <f>ROUND(C69*D69,2)</f>
        <v>0</v>
      </c>
      <c r="G69" s="40">
        <f t="shared" si="3"/>
        <v>0</v>
      </c>
      <c r="J69" s="44"/>
      <c r="K69" s="44"/>
    </row>
    <row r="70" spans="1:12" ht="28.5" hidden="1" customHeight="1" x14ac:dyDescent="0.3">
      <c r="A70" s="1020" t="s">
        <v>74</v>
      </c>
      <c r="B70" s="1020"/>
      <c r="C70" s="70">
        <f>C68+C69</f>
        <v>0</v>
      </c>
      <c r="D70" s="47">
        <f>+D67</f>
        <v>2.9000000000000001E-2</v>
      </c>
      <c r="E70" s="69"/>
      <c r="F70" s="43">
        <f>ROUND(C70*D70,2)</f>
        <v>0</v>
      </c>
      <c r="G70" s="40">
        <f t="shared" si="3"/>
        <v>0</v>
      </c>
      <c r="J70" s="44"/>
      <c r="K70" s="44"/>
    </row>
    <row r="71" spans="1:12" ht="26.25" hidden="1" customHeight="1" x14ac:dyDescent="0.3">
      <c r="A71" s="1128" t="s">
        <v>75</v>
      </c>
      <c r="B71" s="1128"/>
      <c r="C71" s="40"/>
      <c r="D71" s="41"/>
      <c r="E71" s="68"/>
      <c r="F71" s="40"/>
      <c r="G71" s="43">
        <f>IF(B9&lt;20,-(G20+G22+G21)*1.5,IF(B9&lt;=250,-(G20+G21+G22)*0.5,0))-'[5]Red. Gen. de Cot. Janv'!I12</f>
        <v>0</v>
      </c>
      <c r="J71" s="44"/>
      <c r="K71" s="44"/>
    </row>
    <row r="72" spans="1:12" ht="27" hidden="1" customHeight="1" x14ac:dyDescent="0.3">
      <c r="A72" s="1120" t="s">
        <v>76</v>
      </c>
      <c r="B72" s="1120"/>
      <c r="C72" s="40">
        <f>'[5]Heures Supplémentaires'!F143</f>
        <v>0</v>
      </c>
      <c r="D72" s="41"/>
      <c r="E72" s="72">
        <f>'[5]Heures Supplémentaires'!D57</f>
        <v>0.10580000000000001</v>
      </c>
      <c r="F72" s="73">
        <f>-ROUND(C72*E72,2)</f>
        <v>0</v>
      </c>
      <c r="G72" s="74"/>
      <c r="I72" s="44"/>
      <c r="J72" s="44"/>
      <c r="K72" s="44"/>
    </row>
    <row r="73" spans="1:12" ht="18.75" customHeight="1" x14ac:dyDescent="0.3">
      <c r="A73" s="1120" t="s">
        <v>77</v>
      </c>
      <c r="B73" s="1120"/>
      <c r="C73" s="40"/>
      <c r="D73" s="40"/>
      <c r="E73" s="40"/>
      <c r="F73" s="70">
        <f>SUM(F36:F72)</f>
        <v>3063.5899999999997</v>
      </c>
      <c r="G73" s="70">
        <f>SUM(G36:G72)</f>
        <v>7297.27</v>
      </c>
      <c r="H73" s="44"/>
      <c r="I73" s="44"/>
    </row>
    <row r="74" spans="1:12" ht="18" customHeight="1" x14ac:dyDescent="0.3">
      <c r="A74" s="1120" t="s">
        <v>78</v>
      </c>
      <c r="B74" s="1120"/>
      <c r="C74" s="40"/>
      <c r="D74" s="40"/>
      <c r="E74" s="63"/>
      <c r="F74" s="40">
        <f>'EX 3 MASQUE DE SAISIE '!E56*'EX 3 MASQUE DE SAISIE '!E55</f>
        <v>132</v>
      </c>
      <c r="G74" s="75">
        <f>'EX 3 MASQUE DE SAISIE '!E57*'EX 3 MASQUE DE SAISIE '!E55</f>
        <v>132</v>
      </c>
    </row>
    <row r="75" spans="1:12" ht="15" customHeight="1" x14ac:dyDescent="0.3">
      <c r="A75" s="1147" t="s">
        <v>79</v>
      </c>
      <c r="B75" s="1147"/>
      <c r="C75" s="76"/>
      <c r="D75" s="76"/>
      <c r="E75" s="77"/>
      <c r="F75" s="76">
        <f>'EX 3 MASQUE DE SAISIE '!E58</f>
        <v>43.2</v>
      </c>
      <c r="G75" s="77"/>
    </row>
    <row r="76" spans="1:12" ht="18.75"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11047.61</v>
      </c>
      <c r="K77" s="1132"/>
      <c r="L77" s="1132"/>
    </row>
    <row r="78" spans="1:12" ht="5.25" customHeight="1" x14ac:dyDescent="0.3">
      <c r="A78" s="1133" t="s">
        <v>81</v>
      </c>
      <c r="B78" s="1133"/>
      <c r="C78" s="1133"/>
      <c r="D78" s="1133"/>
      <c r="E78" s="1133"/>
      <c r="F78" s="1133"/>
      <c r="G78" s="1133"/>
      <c r="H78" s="1133"/>
      <c r="I78" s="1133"/>
      <c r="J78" s="1134">
        <f>F134</f>
        <v>199.26149999999998</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2" ht="20.25" customHeight="1" x14ac:dyDescent="0.3">
      <c r="A81" s="1136" t="s">
        <v>82</v>
      </c>
      <c r="B81" s="1137"/>
      <c r="C81" s="1138"/>
      <c r="D81" s="1142" t="s">
        <v>83</v>
      </c>
      <c r="E81" s="1142"/>
      <c r="F81" s="1142" t="s">
        <v>84</v>
      </c>
      <c r="G81" s="1142"/>
      <c r="H81" s="81" t="s">
        <v>85</v>
      </c>
      <c r="I81" s="82"/>
      <c r="J81" s="82"/>
      <c r="K81" s="82"/>
      <c r="L81" s="82"/>
    </row>
    <row r="82" spans="1:12" x14ac:dyDescent="0.3">
      <c r="A82" s="1139"/>
      <c r="B82" s="1140"/>
      <c r="C82" s="1141"/>
      <c r="D82" s="1143">
        <f>J86</f>
        <v>11843.53</v>
      </c>
      <c r="E82" s="1144"/>
      <c r="F82" s="1145">
        <v>0.24</v>
      </c>
      <c r="G82" s="1135"/>
      <c r="H82" s="80">
        <f>ROUND(D82*F82,2)</f>
        <v>2842.45</v>
      </c>
      <c r="I82" s="82"/>
      <c r="J82" s="82"/>
      <c r="K82" s="82"/>
      <c r="L82" s="82"/>
    </row>
    <row r="83" spans="1:12" x14ac:dyDescent="0.3">
      <c r="A83" s="1146" t="s">
        <v>86</v>
      </c>
      <c r="B83" s="1146"/>
      <c r="C83" s="1146"/>
      <c r="D83" s="1146"/>
      <c r="E83" s="1146"/>
      <c r="F83" s="1146"/>
      <c r="G83" s="1146"/>
      <c r="H83" s="1146"/>
      <c r="I83" s="1146"/>
      <c r="J83" s="1155">
        <f>G73+J33</f>
        <v>21497.27</v>
      </c>
      <c r="K83" s="1156"/>
      <c r="L83" s="1156"/>
    </row>
    <row r="84" spans="1:12" x14ac:dyDescent="0.3">
      <c r="A84" s="1146" t="s">
        <v>87</v>
      </c>
      <c r="B84" s="1146"/>
      <c r="C84" s="1146"/>
      <c r="D84" s="1146"/>
      <c r="E84" s="1146"/>
      <c r="F84" s="1146"/>
      <c r="G84" s="1146"/>
      <c r="H84" s="1146"/>
      <c r="I84" s="1146"/>
      <c r="J84" s="1157">
        <f>-G71+IF(C59=0,J33*1.8%,0) +IF(C37=0,J33*6%,0)</f>
        <v>0</v>
      </c>
      <c r="K84" s="1158"/>
      <c r="L84" s="1158"/>
    </row>
    <row r="85" spans="1:12" x14ac:dyDescent="0.3">
      <c r="A85" s="1146" t="s">
        <v>88</v>
      </c>
      <c r="B85" s="1146"/>
      <c r="C85" s="1146"/>
      <c r="D85" s="1146"/>
      <c r="E85" s="1146"/>
      <c r="F85" s="1146"/>
      <c r="G85" s="1146"/>
      <c r="H85" s="1146"/>
      <c r="I85" s="1146"/>
      <c r="J85" s="1155">
        <f>J77-H82</f>
        <v>8205.16</v>
      </c>
      <c r="K85" s="1156"/>
      <c r="L85" s="1156"/>
    </row>
    <row r="86" spans="1:12" x14ac:dyDescent="0.3">
      <c r="A86" s="1146" t="s">
        <v>89</v>
      </c>
      <c r="B86" s="1146"/>
      <c r="C86" s="1146"/>
      <c r="D86" s="1146"/>
      <c r="E86" s="1146"/>
      <c r="F86" s="1146"/>
      <c r="G86" s="1146"/>
      <c r="H86" s="1146"/>
      <c r="I86" s="1146"/>
      <c r="J86" s="1159">
        <f>'EX 3 ENONCE ET CORRECTION'!E211</f>
        <v>11843.53</v>
      </c>
      <c r="K86" s="1160"/>
      <c r="L86" s="1160"/>
    </row>
    <row r="87" spans="1:12" x14ac:dyDescent="0.3">
      <c r="A87" s="83"/>
      <c r="B87" s="84" t="s">
        <v>90</v>
      </c>
      <c r="C87" s="84" t="s">
        <v>91</v>
      </c>
      <c r="D87" s="1149" t="s">
        <v>92</v>
      </c>
      <c r="E87" s="1150"/>
      <c r="F87" s="1151" t="s">
        <v>93</v>
      </c>
      <c r="G87" s="1151"/>
      <c r="H87" s="85"/>
      <c r="I87" s="85"/>
      <c r="J87" s="86"/>
      <c r="K87" s="87"/>
      <c r="L87" s="87"/>
    </row>
    <row r="88" spans="1:12" ht="21" customHeight="1" x14ac:dyDescent="0.3">
      <c r="A88" s="88" t="s">
        <v>94</v>
      </c>
      <c r="B88" s="89">
        <f>H82</f>
        <v>2842.45</v>
      </c>
      <c r="C88" s="89">
        <f>+B88</f>
        <v>2842.45</v>
      </c>
      <c r="D88" s="90" t="s">
        <v>95</v>
      </c>
      <c r="E88" s="89">
        <v>30</v>
      </c>
      <c r="F88" s="90" t="s">
        <v>96</v>
      </c>
      <c r="G88" s="89">
        <v>17.5</v>
      </c>
      <c r="H88" s="91"/>
      <c r="I88" s="85"/>
      <c r="J88" s="86"/>
      <c r="K88" s="87"/>
      <c r="L88" s="87"/>
    </row>
    <row r="89" spans="1:12" ht="21" customHeight="1" x14ac:dyDescent="0.3">
      <c r="A89" s="92" t="s">
        <v>97</v>
      </c>
      <c r="B89" s="93">
        <f>C72</f>
        <v>0</v>
      </c>
      <c r="C89" s="89">
        <f t="shared" ref="C89:C91" si="4">+B89</f>
        <v>0</v>
      </c>
      <c r="D89" s="90" t="s">
        <v>98</v>
      </c>
      <c r="E89" s="89">
        <v>28</v>
      </c>
      <c r="F89" s="90" t="s">
        <v>99</v>
      </c>
      <c r="G89" s="89">
        <v>2.5</v>
      </c>
      <c r="H89" s="85"/>
      <c r="I89" s="85"/>
      <c r="J89" s="86"/>
      <c r="K89" s="87"/>
      <c r="L89" s="87"/>
    </row>
    <row r="90" spans="1:12" ht="17.25" customHeight="1" x14ac:dyDescent="0.3">
      <c r="A90" s="94" t="s">
        <v>100</v>
      </c>
      <c r="B90" s="93">
        <f>J33</f>
        <v>14200</v>
      </c>
      <c r="C90" s="89">
        <f t="shared" si="4"/>
        <v>14200</v>
      </c>
      <c r="D90" s="90" t="s">
        <v>101</v>
      </c>
      <c r="E90" s="89">
        <v>2</v>
      </c>
      <c r="F90" s="90" t="s">
        <v>101</v>
      </c>
      <c r="G90" s="89">
        <v>20</v>
      </c>
      <c r="H90" s="85"/>
      <c r="I90" s="85"/>
      <c r="J90" s="86"/>
      <c r="K90" s="87"/>
      <c r="L90" s="87"/>
    </row>
    <row r="91" spans="1:12" ht="17.25" customHeight="1" x14ac:dyDescent="0.3">
      <c r="A91" s="94" t="s">
        <v>89</v>
      </c>
      <c r="B91" s="93">
        <f>J86</f>
        <v>11843.53</v>
      </c>
      <c r="C91" s="89">
        <f t="shared" si="4"/>
        <v>11843.53</v>
      </c>
      <c r="D91" s="95"/>
      <c r="E91" s="95"/>
      <c r="F91" s="95"/>
      <c r="G91" s="95"/>
      <c r="H91" s="85"/>
      <c r="I91" s="85"/>
      <c r="J91" s="86"/>
      <c r="K91" s="87"/>
      <c r="L91" s="87"/>
    </row>
    <row r="92" spans="1:12" ht="15" customHeight="1" x14ac:dyDescent="0.3">
      <c r="A92" s="1152" t="s">
        <v>102</v>
      </c>
      <c r="B92" s="1152"/>
      <c r="C92" s="1152"/>
      <c r="D92" s="1152"/>
      <c r="E92" s="1152"/>
      <c r="F92" s="82"/>
      <c r="G92" s="82"/>
      <c r="H92" s="82"/>
      <c r="I92" s="82"/>
      <c r="J92" s="82"/>
      <c r="K92" s="82"/>
      <c r="L92" s="82"/>
    </row>
    <row r="93" spans="1:12" s="82" customFormat="1" ht="12" customHeight="1" x14ac:dyDescent="0.2">
      <c r="A93" s="96" t="s">
        <v>103</v>
      </c>
    </row>
    <row r="94" spans="1:12" x14ac:dyDescent="0.3">
      <c r="A94" s="82"/>
      <c r="B94" s="82"/>
      <c r="C94" s="82"/>
      <c r="D94" s="82"/>
      <c r="E94" s="82"/>
      <c r="F94" s="82"/>
      <c r="G94" s="82"/>
      <c r="H94" s="82"/>
      <c r="I94" s="82"/>
      <c r="J94" s="82"/>
      <c r="K94" s="82"/>
      <c r="L94" s="82"/>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x14ac:dyDescent="0.3">
      <c r="A104" s="82"/>
      <c r="B104" s="82"/>
      <c r="C104" s="82"/>
      <c r="D104" s="82"/>
      <c r="E104" s="82"/>
      <c r="F104" s="82"/>
      <c r="G104" s="82"/>
      <c r="H104" s="82"/>
      <c r="I104" s="82"/>
      <c r="J104" s="82"/>
      <c r="K104" s="82"/>
      <c r="L104" s="82"/>
    </row>
    <row r="105" spans="1:12" x14ac:dyDescent="0.3">
      <c r="A105" s="82"/>
      <c r="B105" s="82"/>
      <c r="C105" s="82"/>
      <c r="D105" s="82"/>
      <c r="E105" s="82"/>
      <c r="F105" s="82"/>
      <c r="G105" s="82"/>
      <c r="H105" s="82"/>
      <c r="I105" s="82"/>
      <c r="J105" s="82"/>
      <c r="K105" s="82"/>
      <c r="L105" s="82"/>
    </row>
    <row r="106" spans="1:12" x14ac:dyDescent="0.3">
      <c r="A106" s="82"/>
      <c r="B106" s="82"/>
      <c r="C106" s="82"/>
      <c r="D106" s="82"/>
      <c r="E106" s="82"/>
      <c r="F106" s="82"/>
      <c r="G106" s="82"/>
      <c r="H106" s="82"/>
      <c r="I106" s="82"/>
      <c r="J106" s="82"/>
      <c r="K106" s="82"/>
      <c r="L106" s="82"/>
    </row>
    <row r="107" spans="1:12" x14ac:dyDescent="0.3">
      <c r="A107" s="82"/>
      <c r="B107" s="82"/>
      <c r="C107" s="82"/>
      <c r="D107" s="82"/>
      <c r="E107" s="82"/>
      <c r="F107" s="82"/>
      <c r="G107" s="82"/>
      <c r="H107" s="82"/>
      <c r="I107" s="82"/>
      <c r="J107" s="82"/>
      <c r="K107" s="82"/>
      <c r="L107" s="82"/>
    </row>
    <row r="108" spans="1:12" x14ac:dyDescent="0.3">
      <c r="A108" s="82"/>
      <c r="B108" s="82"/>
      <c r="C108" s="82"/>
      <c r="D108" s="82"/>
      <c r="E108" s="82"/>
      <c r="F108" s="82"/>
      <c r="G108" s="82"/>
      <c r="H108" s="82"/>
      <c r="I108" s="82"/>
      <c r="J108" s="82"/>
      <c r="K108" s="82"/>
      <c r="L108" s="82"/>
    </row>
    <row r="109" spans="1:12" x14ac:dyDescent="0.3">
      <c r="A109" s="82"/>
      <c r="B109" s="82"/>
      <c r="C109" s="82"/>
      <c r="D109" s="82"/>
      <c r="E109" s="82"/>
      <c r="F109" s="82"/>
      <c r="G109" s="82"/>
      <c r="H109" s="82"/>
      <c r="I109" s="82"/>
      <c r="J109" s="82"/>
      <c r="K109" s="82"/>
      <c r="L109" s="82"/>
    </row>
    <row r="110" spans="1:12" x14ac:dyDescent="0.3">
      <c r="A110" s="82"/>
      <c r="B110" s="82"/>
      <c r="C110" s="82"/>
      <c r="D110" s="82"/>
      <c r="E110" s="82"/>
      <c r="F110" s="82"/>
      <c r="G110" s="82"/>
      <c r="H110" s="82"/>
      <c r="I110" s="82"/>
      <c r="J110" s="82"/>
      <c r="K110" s="82"/>
      <c r="L110" s="82"/>
    </row>
    <row r="111" spans="1:12" x14ac:dyDescent="0.3">
      <c r="A111" s="82"/>
      <c r="B111" s="82"/>
      <c r="C111" s="82"/>
      <c r="D111" s="82"/>
      <c r="E111" s="82"/>
      <c r="F111" s="82"/>
      <c r="G111" s="82"/>
      <c r="H111" s="82"/>
      <c r="I111" s="82"/>
      <c r="J111" s="82"/>
      <c r="K111" s="82"/>
      <c r="L111" s="82"/>
    </row>
    <row r="112" spans="1:12" ht="31.8" customHeight="1" x14ac:dyDescent="0.3">
      <c r="A112" s="1161" t="s">
        <v>104</v>
      </c>
      <c r="B112" s="1161"/>
      <c r="C112" s="1161"/>
      <c r="D112" s="1161"/>
      <c r="E112" s="1161"/>
      <c r="F112" s="82"/>
      <c r="G112" s="82"/>
      <c r="H112" s="82"/>
      <c r="I112" s="82"/>
      <c r="J112" s="82"/>
      <c r="K112" s="82"/>
      <c r="L112" s="82"/>
    </row>
    <row r="113" spans="1:12" ht="15.6" x14ac:dyDescent="0.3">
      <c r="A113" s="97"/>
      <c r="B113" s="97"/>
      <c r="C113" s="97"/>
      <c r="D113" s="97"/>
      <c r="E113" s="97"/>
      <c r="F113" s="97"/>
      <c r="G113" s="97"/>
      <c r="H113" s="97"/>
      <c r="I113" s="97"/>
      <c r="J113" s="97"/>
      <c r="K113" s="97"/>
      <c r="L113" s="97"/>
    </row>
    <row r="114" spans="1:12" ht="15.6" x14ac:dyDescent="0.3">
      <c r="B114" s="97"/>
      <c r="C114" s="97"/>
      <c r="D114" s="97"/>
      <c r="E114" s="97"/>
      <c r="F114" s="97"/>
      <c r="G114" s="97"/>
      <c r="H114" s="97"/>
      <c r="I114" s="97"/>
      <c r="J114" s="97"/>
      <c r="K114" s="97"/>
      <c r="L114" s="97"/>
    </row>
    <row r="115" spans="1:12" ht="15.6" x14ac:dyDescent="0.3">
      <c r="A115" s="97"/>
      <c r="C115" s="99" t="s">
        <v>42</v>
      </c>
      <c r="D115" s="99" t="s">
        <v>105</v>
      </c>
      <c r="E115" s="99" t="s">
        <v>106</v>
      </c>
      <c r="H115" s="97"/>
      <c r="I115" s="97"/>
      <c r="J115" s="97"/>
      <c r="K115" s="97"/>
      <c r="L115" s="97"/>
    </row>
    <row r="116" spans="1:12" ht="15.6" x14ac:dyDescent="0.3">
      <c r="A116" s="1153" t="s">
        <v>107</v>
      </c>
      <c r="B116" s="1154"/>
      <c r="C116" s="100">
        <f>IF(B9&lt;50,IF(J33&gt;C33,C33,J33),0)</f>
        <v>0</v>
      </c>
      <c r="D116" s="101">
        <v>1E-3</v>
      </c>
      <c r="E116" s="100">
        <f>ROUND(C116*D116,2)</f>
        <v>0</v>
      </c>
      <c r="H116" s="97"/>
      <c r="I116" s="97"/>
      <c r="J116" s="97"/>
      <c r="K116" s="97"/>
      <c r="L116" s="97"/>
    </row>
    <row r="117" spans="1:12" ht="15.6" x14ac:dyDescent="0.3">
      <c r="A117" s="1153" t="s">
        <v>108</v>
      </c>
      <c r="B117" s="1154"/>
      <c r="C117" s="100">
        <f>IF(B9&gt;=50,J33,0)</f>
        <v>14200</v>
      </c>
      <c r="D117" s="101">
        <v>5.0000000000000001E-3</v>
      </c>
      <c r="E117" s="100">
        <f>ROUND(C117*D117,2)</f>
        <v>71</v>
      </c>
      <c r="H117" s="97"/>
      <c r="I117" s="97"/>
      <c r="J117" s="97"/>
      <c r="K117" s="97"/>
      <c r="L117" s="97"/>
    </row>
    <row r="118" spans="1:12" ht="15.6" x14ac:dyDescent="0.3">
      <c r="A118" s="1153" t="s">
        <v>109</v>
      </c>
      <c r="B118" s="1154"/>
      <c r="C118" s="100">
        <f>IF(B9&gt;=11,J33,0)</f>
        <v>14200</v>
      </c>
      <c r="D118" s="101">
        <f>+'EX 3 ENONCE ET CORRECTION'!E8</f>
        <v>2.9499999999999998E-2</v>
      </c>
      <c r="E118" s="100">
        <f t="shared" ref="E118:E126" si="5">ROUND(C118*D118,2)</f>
        <v>418.9</v>
      </c>
      <c r="H118" s="97"/>
      <c r="I118" s="97"/>
      <c r="J118" s="97"/>
      <c r="K118" s="97"/>
      <c r="L118" s="97"/>
    </row>
    <row r="119" spans="1:12" ht="15.6" x14ac:dyDescent="0.3">
      <c r="A119" s="1163" t="s">
        <v>110</v>
      </c>
      <c r="B119" s="1164"/>
      <c r="C119" s="100">
        <f>J33</f>
        <v>14200</v>
      </c>
      <c r="D119" s="101">
        <v>3.0000000000000001E-3</v>
      </c>
      <c r="E119" s="100">
        <f t="shared" si="5"/>
        <v>42.6</v>
      </c>
      <c r="H119" s="97"/>
      <c r="I119" s="97"/>
      <c r="J119" s="97"/>
      <c r="K119" s="97"/>
      <c r="L119" s="97"/>
    </row>
    <row r="120" spans="1:12" ht="15.6" x14ac:dyDescent="0.3">
      <c r="A120" s="1153" t="s">
        <v>111</v>
      </c>
      <c r="B120" s="1154"/>
      <c r="C120" s="100">
        <f>IF(B9&gt;=11, IF(I9=2,G38+G41+G42,G39+G40),0)</f>
        <v>639</v>
      </c>
      <c r="D120" s="101">
        <v>0.08</v>
      </c>
      <c r="E120" s="100">
        <f t="shared" si="5"/>
        <v>51.12</v>
      </c>
      <c r="H120" s="98"/>
      <c r="I120" s="98"/>
      <c r="J120" s="98"/>
      <c r="K120" s="98"/>
      <c r="L120" s="98"/>
    </row>
    <row r="121" spans="1:12" ht="15.6" x14ac:dyDescent="0.3">
      <c r="A121" s="1164" t="s">
        <v>112</v>
      </c>
      <c r="B121" s="1168"/>
      <c r="C121" s="100">
        <f>G43</f>
        <v>0</v>
      </c>
      <c r="D121" s="101">
        <v>0.2</v>
      </c>
      <c r="E121" s="100">
        <f t="shared" si="5"/>
        <v>0</v>
      </c>
      <c r="H121" s="98"/>
      <c r="I121" s="98"/>
      <c r="J121" s="98"/>
      <c r="K121" s="98"/>
      <c r="L121" s="98"/>
    </row>
    <row r="122" spans="1:12" ht="16.5" customHeight="1" x14ac:dyDescent="0.3">
      <c r="A122" s="1163" t="s">
        <v>113</v>
      </c>
      <c r="B122" s="1164"/>
      <c r="C122" s="100">
        <f>+J33</f>
        <v>14200</v>
      </c>
      <c r="D122" s="101">
        <v>1.6000000000000001E-4</v>
      </c>
      <c r="E122" s="100">
        <f t="shared" si="5"/>
        <v>2.27</v>
      </c>
      <c r="H122" s="98"/>
      <c r="I122" s="98"/>
      <c r="J122" s="98"/>
      <c r="K122" s="98"/>
      <c r="L122" s="98"/>
    </row>
    <row r="123" spans="1:12" ht="15.6" x14ac:dyDescent="0.3">
      <c r="A123" s="1163" t="s">
        <v>114</v>
      </c>
      <c r="B123" s="1164"/>
      <c r="C123" s="100">
        <f>C122</f>
        <v>14200</v>
      </c>
      <c r="D123" s="101">
        <v>6.7999999999999996E-3</v>
      </c>
      <c r="E123" s="100">
        <f t="shared" si="5"/>
        <v>96.56</v>
      </c>
      <c r="H123" s="98"/>
      <c r="I123" s="98"/>
      <c r="J123" s="98"/>
      <c r="K123" s="98"/>
      <c r="L123" s="98"/>
    </row>
    <row r="124" spans="1:12" ht="15.6" x14ac:dyDescent="0.3">
      <c r="A124" s="1163" t="s">
        <v>115</v>
      </c>
      <c r="B124" s="1164"/>
      <c r="C124" s="100">
        <f>IF(B9&lt;11,0,J33)</f>
        <v>14200</v>
      </c>
      <c r="D124" s="101">
        <v>0.01</v>
      </c>
      <c r="E124" s="100">
        <f t="shared" si="5"/>
        <v>142</v>
      </c>
      <c r="H124" s="98"/>
      <c r="I124" s="98"/>
      <c r="J124" s="98"/>
      <c r="K124" s="98"/>
      <c r="L124" s="98"/>
    </row>
    <row r="125" spans="1:12" ht="15.6" x14ac:dyDescent="0.3">
      <c r="A125" s="1163" t="s">
        <v>115</v>
      </c>
      <c r="B125" s="1164"/>
      <c r="C125" s="100">
        <f>IF(B9&gt;=11,0,J33)</f>
        <v>0</v>
      </c>
      <c r="D125" s="101">
        <v>5.4999999999999997E-3</v>
      </c>
      <c r="E125" s="100">
        <f t="shared" si="5"/>
        <v>0</v>
      </c>
      <c r="H125" s="98"/>
      <c r="I125" s="98"/>
      <c r="J125" s="98"/>
      <c r="K125" s="98"/>
      <c r="L125" s="98"/>
    </row>
    <row r="126" spans="1:12" ht="15.6" x14ac:dyDescent="0.3">
      <c r="A126" s="1163" t="s">
        <v>116</v>
      </c>
      <c r="B126" s="1164"/>
      <c r="C126" s="100">
        <f>IF(B9&lt;50,0,J33)</f>
        <v>14200</v>
      </c>
      <c r="D126" s="101">
        <v>4.4999999999999997E-3</v>
      </c>
      <c r="E126" s="100">
        <f t="shared" si="5"/>
        <v>63.9</v>
      </c>
      <c r="H126" s="98"/>
      <c r="I126" s="98"/>
      <c r="J126" s="98"/>
      <c r="K126" s="98"/>
      <c r="L126" s="98"/>
    </row>
    <row r="127" spans="1:12" ht="15.6" x14ac:dyDescent="0.3">
      <c r="A127" s="98"/>
      <c r="B127" s="98"/>
      <c r="D127" s="98"/>
      <c r="E127" s="102">
        <f>SUM(E116:E126)</f>
        <v>888.35</v>
      </c>
      <c r="F127" s="98"/>
      <c r="G127" s="98"/>
      <c r="H127" s="98"/>
      <c r="I127" s="98"/>
      <c r="J127" s="98"/>
      <c r="K127" s="98"/>
      <c r="L127" s="98"/>
    </row>
    <row r="128" spans="1:12" ht="15.6" x14ac:dyDescent="0.3">
      <c r="A128" s="98"/>
      <c r="B128" s="98"/>
      <c r="C128" s="98"/>
      <c r="D128" s="98"/>
      <c r="E128" s="98"/>
      <c r="F128" s="98"/>
      <c r="G128" s="98"/>
      <c r="H128" s="98"/>
      <c r="I128" s="98"/>
      <c r="J128" s="98"/>
      <c r="K128" s="98"/>
      <c r="L128" s="98"/>
    </row>
    <row r="129" spans="1:12" ht="15.6" x14ac:dyDescent="0.3">
      <c r="A129" s="1"/>
      <c r="B129" s="1"/>
      <c r="C129" s="1"/>
      <c r="D129" s="1"/>
      <c r="E129" s="1"/>
      <c r="F129" s="1"/>
      <c r="G129" s="1"/>
      <c r="H129" s="98"/>
      <c r="I129" s="98"/>
      <c r="J129" s="98"/>
      <c r="K129" s="98"/>
      <c r="L129" s="98"/>
    </row>
    <row r="130" spans="1:12" ht="24.75" customHeight="1" x14ac:dyDescent="0.3">
      <c r="A130" s="1"/>
      <c r="B130" s="1"/>
      <c r="C130" s="1"/>
      <c r="D130" s="1"/>
      <c r="E130" s="1"/>
      <c r="F130" s="1"/>
      <c r="G130" s="1"/>
      <c r="H130" s="98"/>
      <c r="I130" s="98"/>
      <c r="J130" s="98"/>
      <c r="K130" s="98"/>
      <c r="L130" s="98"/>
    </row>
    <row r="131" spans="1:12" ht="36" customHeight="1" x14ac:dyDescent="0.3">
      <c r="A131" s="1165" t="s">
        <v>117</v>
      </c>
      <c r="B131" s="1165"/>
      <c r="C131" s="103">
        <v>7.4999999999999997E-3</v>
      </c>
      <c r="D131" s="104">
        <f>C36*C131</f>
        <v>106.5</v>
      </c>
      <c r="E131" s="1"/>
      <c r="F131" s="1"/>
      <c r="G131" s="1"/>
      <c r="H131" s="98"/>
      <c r="I131" s="98"/>
      <c r="J131" s="98"/>
      <c r="K131" s="98"/>
      <c r="L131" s="98"/>
    </row>
    <row r="132" spans="1:12" ht="35.25" customHeight="1" x14ac:dyDescent="0.3">
      <c r="A132" s="1166" t="s">
        <v>118</v>
      </c>
      <c r="B132" s="1166"/>
      <c r="C132" s="103">
        <v>2.4E-2</v>
      </c>
      <c r="D132" s="104">
        <f>C61*C132</f>
        <v>340.8</v>
      </c>
      <c r="E132" s="1"/>
      <c r="F132" s="1"/>
      <c r="G132" s="1"/>
      <c r="H132" s="98"/>
      <c r="I132" s="98"/>
      <c r="J132" s="98"/>
      <c r="K132" s="98"/>
      <c r="L132" s="98"/>
    </row>
    <row r="133" spans="1:12" ht="22.5" hidden="1" customHeight="1" x14ac:dyDescent="0.3">
      <c r="A133" s="1"/>
      <c r="B133" s="1"/>
      <c r="C133" s="1"/>
      <c r="D133" s="1"/>
      <c r="E133" s="1"/>
      <c r="F133" s="1"/>
      <c r="G133" s="1"/>
      <c r="H133" s="98"/>
      <c r="I133" s="98"/>
      <c r="J133" s="98"/>
      <c r="K133" s="98"/>
      <c r="L133" s="98"/>
    </row>
    <row r="134" spans="1:12" ht="22.5" customHeight="1" x14ac:dyDescent="0.3">
      <c r="A134" s="1124" t="s">
        <v>119</v>
      </c>
      <c r="B134" s="1124"/>
      <c r="C134" s="1124"/>
      <c r="D134" s="1167"/>
      <c r="E134" s="105" t="s">
        <v>120</v>
      </c>
      <c r="F134" s="106">
        <f>D131+D132-D136</f>
        <v>199.26149999999998</v>
      </c>
      <c r="G134" s="1"/>
      <c r="H134" s="98"/>
      <c r="I134" s="98"/>
      <c r="J134" s="98"/>
      <c r="K134" s="98"/>
      <c r="L134" s="98"/>
    </row>
    <row r="135" spans="1:12" ht="0.75" customHeight="1" x14ac:dyDescent="0.3">
      <c r="A135" s="1"/>
      <c r="B135" s="1"/>
      <c r="C135" s="1"/>
      <c r="D135" s="1"/>
      <c r="E135" s="1"/>
      <c r="F135" s="1"/>
      <c r="G135" s="1"/>
      <c r="H135" s="98"/>
      <c r="I135" s="98"/>
      <c r="J135" s="98"/>
      <c r="K135" s="98"/>
      <c r="L135" s="98"/>
    </row>
    <row r="136" spans="1:12" ht="36" customHeight="1" x14ac:dyDescent="0.3">
      <c r="A136" s="1166" t="s">
        <v>121</v>
      </c>
      <c r="B136" s="1166"/>
      <c r="C136" s="103">
        <v>1.7000000000000001E-2</v>
      </c>
      <c r="D136" s="104">
        <f>(C66+C70)*C136</f>
        <v>248.03850000000003</v>
      </c>
      <c r="E136" s="1"/>
      <c r="F136" s="1"/>
      <c r="G136" s="1"/>
      <c r="H136" s="98"/>
      <c r="I136" s="98"/>
      <c r="J136" s="98"/>
      <c r="K136" s="98"/>
      <c r="L136" s="98"/>
    </row>
    <row r="137" spans="1:12" ht="15.6" x14ac:dyDescent="0.3">
      <c r="A137" s="1"/>
      <c r="B137" s="1"/>
      <c r="C137" s="1"/>
      <c r="D137" s="1"/>
      <c r="E137" s="1"/>
      <c r="F137" s="1"/>
      <c r="G137" s="1"/>
      <c r="H137" s="98"/>
      <c r="I137" s="98"/>
      <c r="J137" s="98"/>
      <c r="K137" s="98"/>
      <c r="L137" s="98"/>
    </row>
    <row r="138" spans="1:12" ht="15.6" x14ac:dyDescent="0.3">
      <c r="A138" s="98"/>
      <c r="B138" s="98"/>
      <c r="C138" s="98"/>
      <c r="D138" s="98"/>
      <c r="E138" s="98"/>
      <c r="F138" s="98"/>
      <c r="G138" s="98"/>
      <c r="H138" s="98"/>
      <c r="I138" s="98"/>
      <c r="J138" s="98"/>
      <c r="K138" s="98"/>
      <c r="L138" s="98"/>
    </row>
    <row r="139" spans="1:12" ht="15.6" x14ac:dyDescent="0.3">
      <c r="A139" s="98"/>
      <c r="B139" s="98"/>
      <c r="C139" s="98"/>
      <c r="D139" s="98"/>
      <c r="E139" s="98"/>
      <c r="F139" s="98"/>
      <c r="G139" s="98"/>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2" spans="1:12" ht="15.6" x14ac:dyDescent="0.3">
      <c r="A142" s="98"/>
      <c r="B142" s="98"/>
      <c r="C142" s="98"/>
      <c r="D142" s="98"/>
      <c r="E142" s="98"/>
      <c r="F142" s="98"/>
      <c r="G142" s="98"/>
      <c r="H142" s="98"/>
      <c r="I142" s="98"/>
      <c r="J142" s="98"/>
      <c r="K142" s="98"/>
      <c r="L142" s="98"/>
    </row>
    <row r="143" spans="1:12" ht="15.6" x14ac:dyDescent="0.3">
      <c r="A143" s="98"/>
      <c r="B143" s="98"/>
      <c r="C143" s="98"/>
      <c r="D143" s="98"/>
      <c r="E143" s="98"/>
      <c r="F143" s="98"/>
      <c r="G143" s="98"/>
      <c r="H143" s="98"/>
      <c r="I143" s="98"/>
      <c r="J143" s="98"/>
      <c r="K143" s="98"/>
      <c r="L143" s="98"/>
    </row>
    <row r="144" spans="1:12" ht="15.6" x14ac:dyDescent="0.3">
      <c r="A144" s="98"/>
      <c r="B144" s="98"/>
      <c r="C144" s="98"/>
      <c r="D144" s="98"/>
      <c r="E144" s="98"/>
      <c r="F144" s="98"/>
      <c r="G144" s="98"/>
      <c r="H144" s="98"/>
      <c r="I144" s="98"/>
      <c r="J144" s="98"/>
      <c r="K144" s="98"/>
      <c r="L144" s="98"/>
    </row>
    <row r="145" spans="1:12" ht="15.6" x14ac:dyDescent="0.3">
      <c r="A145" s="98"/>
      <c r="B145" s="98"/>
      <c r="C145" s="98"/>
      <c r="D145" s="98"/>
      <c r="E145" s="98"/>
      <c r="F145" s="98"/>
      <c r="G145" s="98"/>
      <c r="H145" s="98"/>
      <c r="I145" s="98"/>
      <c r="J145" s="98"/>
      <c r="K145" s="98"/>
      <c r="L145" s="98"/>
    </row>
    <row r="146" spans="1:12" ht="15.6" x14ac:dyDescent="0.3">
      <c r="A146" s="98"/>
      <c r="B146" s="98"/>
      <c r="C146" s="98"/>
      <c r="D146" s="98"/>
      <c r="E146" s="98"/>
      <c r="F146" s="98"/>
      <c r="G146" s="98"/>
      <c r="H146" s="98"/>
      <c r="I146" s="98"/>
      <c r="J146" s="98"/>
      <c r="K146" s="98"/>
      <c r="L146" s="98"/>
    </row>
    <row r="147" spans="1:12" ht="15.6" x14ac:dyDescent="0.3">
      <c r="A147" s="98"/>
      <c r="B147" s="98"/>
      <c r="C147" s="98"/>
      <c r="D147" s="98"/>
      <c r="E147" s="98"/>
      <c r="F147" s="98"/>
      <c r="G147" s="98"/>
      <c r="H147" s="98"/>
      <c r="I147" s="98"/>
      <c r="J147" s="98"/>
      <c r="K147" s="98"/>
      <c r="L147" s="98"/>
    </row>
    <row r="148" spans="1:12" ht="15.6" x14ac:dyDescent="0.3">
      <c r="A148" s="98"/>
      <c r="B148" s="98"/>
      <c r="C148" s="98"/>
      <c r="D148" s="98"/>
      <c r="E148" s="98"/>
      <c r="F148" s="98"/>
      <c r="G148" s="98"/>
      <c r="H148" s="98"/>
      <c r="I148" s="98"/>
      <c r="J148" s="98"/>
      <c r="K148" s="98"/>
      <c r="L148" s="98"/>
    </row>
    <row r="149" spans="1:12" ht="15.6" x14ac:dyDescent="0.3">
      <c r="A149" s="98"/>
      <c r="B149" s="98"/>
      <c r="C149" s="98"/>
      <c r="D149" s="98"/>
      <c r="E149" s="98"/>
      <c r="F149" s="98"/>
      <c r="G149" s="98"/>
      <c r="H149" s="98"/>
      <c r="I149" s="98"/>
      <c r="J149" s="98"/>
      <c r="K149" s="98"/>
      <c r="L149" s="98"/>
    </row>
    <row r="151" spans="1:12" ht="28.5" customHeight="1" x14ac:dyDescent="0.3">
      <c r="A151" s="1162"/>
      <c r="B151" s="1162"/>
      <c r="C151" s="1162"/>
      <c r="D151" s="1162"/>
      <c r="E151" s="1162"/>
      <c r="F151" s="1162"/>
      <c r="G151" s="1162"/>
      <c r="H151" s="1162"/>
      <c r="I151" s="1162"/>
      <c r="J151" s="1162"/>
    </row>
    <row r="208" ht="15" customHeight="1" x14ac:dyDescent="0.3"/>
    <row r="217" ht="18.75" customHeight="1" x14ac:dyDescent="0.3"/>
    <row r="218" ht="18.75" customHeight="1" x14ac:dyDescent="0.3"/>
    <row r="219" ht="18.75" customHeight="1" x14ac:dyDescent="0.3"/>
    <row r="220" ht="18.75" customHeight="1" x14ac:dyDescent="0.3"/>
    <row r="221" ht="18.75" customHeight="1" x14ac:dyDescent="0.3"/>
    <row r="222" ht="18.75" customHeight="1" x14ac:dyDescent="0.3"/>
    <row r="223" ht="18.75" customHeight="1" x14ac:dyDescent="0.3"/>
    <row r="224" ht="18.75" customHeight="1" x14ac:dyDescent="0.3"/>
  </sheetData>
  <mergeCells count="125">
    <mergeCell ref="A151:J151"/>
    <mergeCell ref="A125:B125"/>
    <mergeCell ref="A126:B126"/>
    <mergeCell ref="A131:B131"/>
    <mergeCell ref="A132:B132"/>
    <mergeCell ref="A134:D134"/>
    <mergeCell ref="A136:B136"/>
    <mergeCell ref="A119:B119"/>
    <mergeCell ref="A120:B120"/>
    <mergeCell ref="A121:B121"/>
    <mergeCell ref="A122:B122"/>
    <mergeCell ref="A123:B123"/>
    <mergeCell ref="A124:B124"/>
    <mergeCell ref="D87:E87"/>
    <mergeCell ref="F87:G87"/>
    <mergeCell ref="A92:E92"/>
    <mergeCell ref="A116:B116"/>
    <mergeCell ref="A117:B117"/>
    <mergeCell ref="A118:B118"/>
    <mergeCell ref="J83:L83"/>
    <mergeCell ref="A84:I84"/>
    <mergeCell ref="J84:L84"/>
    <mergeCell ref="A85:I85"/>
    <mergeCell ref="J85:L85"/>
    <mergeCell ref="A86:I86"/>
    <mergeCell ref="J86:L86"/>
    <mergeCell ref="A112:E112"/>
    <mergeCell ref="A81:C82"/>
    <mergeCell ref="D81:E81"/>
    <mergeCell ref="F81:G81"/>
    <mergeCell ref="D82:E82"/>
    <mergeCell ref="F82:G82"/>
    <mergeCell ref="A83:I83"/>
    <mergeCell ref="A74:B74"/>
    <mergeCell ref="A75:B75"/>
    <mergeCell ref="A76:B76"/>
    <mergeCell ref="A77:I77"/>
    <mergeCell ref="J77:L77"/>
    <mergeCell ref="A78:I80"/>
    <mergeCell ref="J78:L80"/>
    <mergeCell ref="A68:B68"/>
    <mergeCell ref="A69:B69"/>
    <mergeCell ref="A70:B70"/>
    <mergeCell ref="A71:B71"/>
    <mergeCell ref="A72:B72"/>
    <mergeCell ref="A73:B73"/>
    <mergeCell ref="A63:B63"/>
    <mergeCell ref="A64:B64"/>
    <mergeCell ref="A65:B65"/>
    <mergeCell ref="A66:B66"/>
    <mergeCell ref="A67:B67"/>
    <mergeCell ref="A58:B58"/>
    <mergeCell ref="A59:B59"/>
    <mergeCell ref="A60:B60"/>
    <mergeCell ref="A61:B61"/>
    <mergeCell ref="A62:B62"/>
    <mergeCell ref="A54:B54"/>
    <mergeCell ref="I54:J54"/>
    <mergeCell ref="A55:B55"/>
    <mergeCell ref="A56:B56"/>
    <mergeCell ref="A57:B57"/>
    <mergeCell ref="A50:B50"/>
    <mergeCell ref="A51:B51"/>
    <mergeCell ref="A52:B52"/>
    <mergeCell ref="A53:B53"/>
    <mergeCell ref="A46:B46"/>
    <mergeCell ref="A47:B47"/>
    <mergeCell ref="L47:L48"/>
    <mergeCell ref="A48:B48"/>
    <mergeCell ref="A49:B49"/>
    <mergeCell ref="I49:J49"/>
    <mergeCell ref="A42:B42"/>
    <mergeCell ref="A43:B43"/>
    <mergeCell ref="A44:B44"/>
    <mergeCell ref="A45:B45"/>
    <mergeCell ref="A39:B39"/>
    <mergeCell ref="A40:B40"/>
    <mergeCell ref="A41:B41"/>
    <mergeCell ref="A35:B35"/>
    <mergeCell ref="A36:B36"/>
    <mergeCell ref="A37:B37"/>
    <mergeCell ref="A38:B38"/>
    <mergeCell ref="A30:F30"/>
    <mergeCell ref="A31:F31"/>
    <mergeCell ref="A32:F32"/>
    <mergeCell ref="A33:B33"/>
    <mergeCell ref="D33:I33"/>
    <mergeCell ref="A34:B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8:D8"/>
    <mergeCell ref="G8:J8"/>
    <mergeCell ref="B5:D5"/>
    <mergeCell ref="G5:J5"/>
    <mergeCell ref="B6:D6"/>
    <mergeCell ref="G6:J6"/>
    <mergeCell ref="B7:D7"/>
    <mergeCell ref="G7:J7"/>
    <mergeCell ref="A1:J1"/>
    <mergeCell ref="A2:D2"/>
    <mergeCell ref="F2:J2"/>
    <mergeCell ref="B3:D3"/>
    <mergeCell ref="G3:J3"/>
    <mergeCell ref="B4:D4"/>
    <mergeCell ref="G4:J4"/>
  </mergeCells>
  <dataValidations count="2">
    <dataValidation operator="equal" allowBlank="1" showErrorMessage="1" errorTitle="Smic minimum" error="attention tatal brut au minimum égal au smic pour 151,67 h" sqref="K34 J33" xr:uid="{192444E8-C956-4B16-B86C-D2B7471390BC}">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D7529284-38D6-4184-AEB8-9CB97E1F8145}">
      <formula1>#REF!</formula1>
      <formula2>0</formula2>
    </dataValidation>
  </dataValidations>
  <printOptions horizontalCentered="1" verticalCentered="1"/>
  <pageMargins left="0.11811023622047245" right="0.11811023622047245" top="0.55118110236220474" bottom="0.15748031496062992" header="0.31496062992125984" footer="0.31496062992125984"/>
  <pageSetup paperSize="9" scale="70" orientation="portrait" horizontalDpi="4294967293" verticalDpi="0"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F9556-25F5-404E-B973-C602277D27A9}">
  <dimension ref="A1:R146"/>
  <sheetViews>
    <sheetView topLeftCell="A4" workbookViewId="0">
      <selection activeCell="A34" sqref="A34:J34"/>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224" t="s">
        <v>0</v>
      </c>
      <c r="B1" s="1224"/>
      <c r="C1" s="1224"/>
      <c r="D1" s="1224"/>
      <c r="E1" s="1224"/>
      <c r="F1" s="1224"/>
      <c r="G1" s="1224"/>
      <c r="H1" s="1224"/>
      <c r="I1" s="1224"/>
      <c r="J1" s="1224"/>
    </row>
    <row r="2" spans="1:10" ht="15.75" customHeight="1" x14ac:dyDescent="0.3">
      <c r="A2" s="1225" t="s">
        <v>1</v>
      </c>
      <c r="B2" s="1226"/>
      <c r="C2" s="1226"/>
      <c r="D2" s="1227"/>
      <c r="E2" s="2"/>
      <c r="F2" s="1228" t="s">
        <v>2</v>
      </c>
      <c r="G2" s="1229"/>
      <c r="H2" s="1229"/>
      <c r="I2" s="1229"/>
      <c r="J2" s="1230"/>
    </row>
    <row r="3" spans="1:10" ht="15.75" customHeight="1" x14ac:dyDescent="0.25">
      <c r="A3" s="3" t="s">
        <v>3</v>
      </c>
      <c r="B3" s="1087" t="s">
        <v>344</v>
      </c>
      <c r="C3" s="1088"/>
      <c r="D3" s="1089"/>
      <c r="E3" s="4"/>
      <c r="F3" s="5" t="s">
        <v>3</v>
      </c>
      <c r="G3" s="1231" t="s">
        <v>342</v>
      </c>
      <c r="H3" s="1231"/>
      <c r="I3" s="1231"/>
      <c r="J3" s="1231"/>
    </row>
    <row r="4" spans="1:10" ht="15.75" customHeight="1" x14ac:dyDescent="0.25">
      <c r="A4" s="3" t="s">
        <v>4</v>
      </c>
      <c r="B4" s="1087" t="s">
        <v>346</v>
      </c>
      <c r="C4" s="1088"/>
      <c r="D4" s="1089"/>
      <c r="E4" s="4"/>
      <c r="F4" s="5" t="s">
        <v>5</v>
      </c>
      <c r="G4" s="1231" t="s">
        <v>343</v>
      </c>
      <c r="H4" s="1231"/>
      <c r="I4" s="1231"/>
      <c r="J4" s="1231"/>
    </row>
    <row r="5" spans="1:10" ht="15.75" customHeight="1" x14ac:dyDescent="0.25">
      <c r="A5" s="3"/>
      <c r="B5" s="1090"/>
      <c r="C5" s="1091"/>
      <c r="D5" s="1092"/>
      <c r="E5" s="4"/>
      <c r="F5" s="5" t="s">
        <v>6</v>
      </c>
      <c r="G5" s="1231" t="s">
        <v>353</v>
      </c>
      <c r="H5" s="1231"/>
      <c r="I5" s="1231"/>
      <c r="J5" s="1231"/>
    </row>
    <row r="6" spans="1:10" ht="15.75" customHeight="1" x14ac:dyDescent="0.25">
      <c r="A6" s="3" t="s">
        <v>7</v>
      </c>
      <c r="B6" s="1084">
        <v>34464426500029</v>
      </c>
      <c r="C6" s="1085"/>
      <c r="D6" s="1086"/>
      <c r="E6" s="6"/>
      <c r="F6" s="5" t="s">
        <v>8</v>
      </c>
      <c r="G6" s="1231">
        <v>500</v>
      </c>
      <c r="H6" s="1231"/>
      <c r="I6" s="1231"/>
      <c r="J6" s="1231"/>
    </row>
    <row r="7" spans="1:10" ht="15.75" customHeight="1" x14ac:dyDescent="0.25">
      <c r="A7" s="3" t="s">
        <v>9</v>
      </c>
      <c r="B7" s="1090" t="s">
        <v>349</v>
      </c>
      <c r="C7" s="1091"/>
      <c r="D7" s="1092"/>
      <c r="E7" s="4"/>
      <c r="F7" s="5" t="s">
        <v>10</v>
      </c>
      <c r="G7" s="1235" t="s">
        <v>354</v>
      </c>
      <c r="H7" s="1235"/>
      <c r="I7" s="1235"/>
      <c r="J7" s="1235"/>
    </row>
    <row r="8" spans="1:10" ht="15.75" customHeight="1" x14ac:dyDescent="0.25">
      <c r="A8" s="3" t="s">
        <v>11</v>
      </c>
      <c r="B8" s="1084"/>
      <c r="C8" s="1085"/>
      <c r="D8" s="1086"/>
      <c r="E8" s="6"/>
      <c r="F8" s="7" t="s">
        <v>4</v>
      </c>
      <c r="G8" s="1231" t="s">
        <v>355</v>
      </c>
      <c r="H8" s="1231"/>
      <c r="I8" s="1231"/>
      <c r="J8" s="1231"/>
    </row>
    <row r="9" spans="1:10" ht="15.75" customHeight="1" x14ac:dyDescent="0.25">
      <c r="A9" s="3" t="s">
        <v>12</v>
      </c>
      <c r="B9" s="8">
        <f>'EX 3 MASQUE DE SAISIE '!G9</f>
        <v>270</v>
      </c>
      <c r="C9" s="1279" t="s">
        <v>311</v>
      </c>
      <c r="D9" s="1280"/>
      <c r="E9" s="4"/>
      <c r="F9" s="1108" t="s">
        <v>13</v>
      </c>
      <c r="G9" s="1109"/>
      <c r="H9" s="9"/>
      <c r="I9" s="10">
        <v>2</v>
      </c>
      <c r="J9" s="10" t="s">
        <v>157</v>
      </c>
    </row>
    <row r="10" spans="1:10" ht="15.75" customHeight="1" x14ac:dyDescent="0.25">
      <c r="A10" s="11" t="s">
        <v>14</v>
      </c>
      <c r="B10" s="12">
        <f>'EX 3 MASQUE DE SAISIE '!E54</f>
        <v>151.66999999999999</v>
      </c>
      <c r="C10" s="10" t="s">
        <v>15</v>
      </c>
      <c r="D10" s="13">
        <f>'EX 3 MASQUE DE SAISIE '!E51</f>
        <v>11.65</v>
      </c>
      <c r="E10" s="4"/>
      <c r="F10" s="1090" t="s">
        <v>122</v>
      </c>
      <c r="G10" s="1092"/>
      <c r="H10" s="14">
        <f>'EX 3 MASQUE DE SAISIE '!E46</f>
        <v>45292</v>
      </c>
      <c r="I10" s="15" t="s">
        <v>123</v>
      </c>
      <c r="J10" s="14">
        <f>'EX 3 MASQUE DE SAISIE '!E47</f>
        <v>45322</v>
      </c>
    </row>
    <row r="11" spans="1:10" ht="30" customHeight="1" x14ac:dyDescent="0.25">
      <c r="A11" s="16"/>
      <c r="B11" s="1242" t="s">
        <v>326</v>
      </c>
      <c r="C11" s="1243"/>
      <c r="D11" s="1244"/>
      <c r="E11" s="17"/>
      <c r="F11" s="16" t="s">
        <v>18</v>
      </c>
      <c r="G11" s="18">
        <f>'EX 3 MASQUE DE SAISIE '!E48</f>
        <v>45322</v>
      </c>
      <c r="H11" s="19"/>
      <c r="I11" s="19"/>
      <c r="J11" s="20"/>
    </row>
    <row r="12" spans="1:10" ht="9.75" customHeight="1" x14ac:dyDescent="0.25">
      <c r="A12" s="1267"/>
      <c r="B12" s="1268"/>
      <c r="C12" s="1268"/>
      <c r="D12" s="1268"/>
      <c r="E12" s="1268"/>
      <c r="F12" s="1268"/>
      <c r="G12" s="1268"/>
      <c r="H12" s="1268"/>
      <c r="I12" s="1268"/>
      <c r="J12" s="1268"/>
    </row>
    <row r="13" spans="1:10" ht="15.75" customHeight="1" x14ac:dyDescent="0.25">
      <c r="A13" s="1269" t="s">
        <v>19</v>
      </c>
      <c r="B13" s="1270"/>
      <c r="C13" s="1270"/>
      <c r="D13" s="1270"/>
      <c r="E13" s="1270"/>
      <c r="F13" s="1271"/>
      <c r="G13" s="12">
        <f>'EX 3 MASQUE DE SAISIE '!E50</f>
        <v>151.66999999999999</v>
      </c>
      <c r="H13" s="16" t="s">
        <v>20</v>
      </c>
      <c r="I13" s="21">
        <f>J13/G13</f>
        <v>47.47148414320565</v>
      </c>
      <c r="J13" s="262">
        <f>'EX 3 MASQUE DE SAISIE '!E49</f>
        <v>7200</v>
      </c>
    </row>
    <row r="14" spans="1:10" ht="15.75" hidden="1" customHeight="1" x14ac:dyDescent="0.25">
      <c r="A14" s="1269" t="s">
        <v>21</v>
      </c>
      <c r="B14" s="1270"/>
      <c r="C14" s="1270"/>
      <c r="D14" s="1270"/>
      <c r="E14" s="1270"/>
      <c r="F14" s="1271"/>
      <c r="G14" s="16"/>
      <c r="H14" s="16"/>
      <c r="I14" s="21"/>
      <c r="J14" s="262"/>
    </row>
    <row r="15" spans="1:10" ht="10.5" hidden="1" customHeight="1" x14ac:dyDescent="0.25">
      <c r="A15" s="1269" t="s">
        <v>327</v>
      </c>
      <c r="B15" s="1270"/>
      <c r="C15" s="1270"/>
      <c r="D15" s="1270"/>
      <c r="E15" s="1270"/>
      <c r="F15" s="1271"/>
      <c r="G15" s="23"/>
      <c r="H15" s="24"/>
      <c r="I15" s="21"/>
      <c r="J15" s="262"/>
    </row>
    <row r="16" spans="1:10" ht="10.5" hidden="1" customHeight="1" x14ac:dyDescent="0.25">
      <c r="A16" s="1269" t="s">
        <v>23</v>
      </c>
      <c r="B16" s="1270"/>
      <c r="C16" s="1270"/>
      <c r="D16" s="1270"/>
      <c r="E16" s="1270"/>
      <c r="F16" s="1271"/>
      <c r="G16" s="23"/>
      <c r="H16" s="24"/>
      <c r="I16" s="21"/>
      <c r="J16" s="262"/>
    </row>
    <row r="17" spans="1:10" ht="10.5" hidden="1" customHeight="1" x14ac:dyDescent="0.25">
      <c r="A17" s="1269" t="s">
        <v>24</v>
      </c>
      <c r="B17" s="1270"/>
      <c r="C17" s="1270"/>
      <c r="D17" s="1270"/>
      <c r="E17" s="1270"/>
      <c r="F17" s="1271"/>
      <c r="G17" s="23"/>
      <c r="H17" s="24" t="s">
        <v>20</v>
      </c>
      <c r="I17" s="21"/>
      <c r="J17" s="262"/>
    </row>
    <row r="18" spans="1:10" ht="10.5" hidden="1" customHeight="1" x14ac:dyDescent="0.25">
      <c r="A18" s="1269" t="s">
        <v>25</v>
      </c>
      <c r="B18" s="1270"/>
      <c r="C18" s="1270"/>
      <c r="D18" s="1270"/>
      <c r="E18" s="1270"/>
      <c r="F18" s="1271"/>
      <c r="G18" s="23"/>
      <c r="H18" s="24" t="s">
        <v>20</v>
      </c>
      <c r="I18" s="21"/>
      <c r="J18" s="262">
        <f t="shared" ref="J18:J21" si="0">ROUND(G18*I18,2)</f>
        <v>0</v>
      </c>
    </row>
    <row r="19" spans="1:10" ht="10.5" hidden="1" customHeight="1" x14ac:dyDescent="0.25">
      <c r="A19" s="1269" t="s">
        <v>26</v>
      </c>
      <c r="B19" s="1270"/>
      <c r="C19" s="1270"/>
      <c r="D19" s="1270"/>
      <c r="E19" s="1270"/>
      <c r="F19" s="1271"/>
      <c r="G19" s="23"/>
      <c r="H19" s="24" t="s">
        <v>20</v>
      </c>
      <c r="I19" s="21"/>
      <c r="J19" s="262">
        <f t="shared" si="0"/>
        <v>0</v>
      </c>
    </row>
    <row r="20" spans="1:10" ht="10.5" hidden="1" customHeight="1" x14ac:dyDescent="0.25">
      <c r="A20" s="1269" t="s">
        <v>27</v>
      </c>
      <c r="B20" s="1270"/>
      <c r="C20" s="1270"/>
      <c r="D20" s="1270"/>
      <c r="E20" s="1270"/>
      <c r="F20" s="1271"/>
      <c r="G20" s="23"/>
      <c r="H20" s="24" t="s">
        <v>20</v>
      </c>
      <c r="I20" s="21"/>
      <c r="J20" s="262">
        <f t="shared" si="0"/>
        <v>0</v>
      </c>
    </row>
    <row r="21" spans="1:10" ht="10.5" hidden="1" customHeight="1" x14ac:dyDescent="0.25">
      <c r="A21" s="1269" t="s">
        <v>125</v>
      </c>
      <c r="B21" s="1270"/>
      <c r="C21" s="1270"/>
      <c r="D21" s="1270"/>
      <c r="E21" s="1270"/>
      <c r="F21" s="1271"/>
      <c r="G21" s="107">
        <f>'[5]Masque de Saisie'!E47</f>
        <v>0</v>
      </c>
      <c r="H21" s="24" t="s">
        <v>20</v>
      </c>
      <c r="I21" s="21">
        <f>ROUND(((J13+J16)*1.25/G13),6)</f>
        <v>59.339354999999998</v>
      </c>
      <c r="J21" s="262">
        <f t="shared" si="0"/>
        <v>0</v>
      </c>
    </row>
    <row r="22" spans="1:10" ht="10.5" hidden="1" customHeight="1" x14ac:dyDescent="0.25">
      <c r="A22" s="1269" t="s">
        <v>28</v>
      </c>
      <c r="B22" s="1270"/>
      <c r="C22" s="1270"/>
      <c r="D22" s="1270"/>
      <c r="E22" s="1270"/>
      <c r="F22" s="1271"/>
      <c r="G22" s="23"/>
      <c r="H22" s="24" t="s">
        <v>29</v>
      </c>
      <c r="I22" s="16"/>
      <c r="J22" s="262"/>
    </row>
    <row r="23" spans="1:10" ht="10.5" hidden="1" customHeight="1" x14ac:dyDescent="0.25">
      <c r="A23" s="1269" t="s">
        <v>30</v>
      </c>
      <c r="B23" s="1270"/>
      <c r="C23" s="1270"/>
      <c r="D23" s="1270"/>
      <c r="E23" s="1270"/>
      <c r="F23" s="1271"/>
      <c r="G23" s="26"/>
      <c r="H23" s="27"/>
      <c r="I23" s="28"/>
      <c r="J23" s="263"/>
    </row>
    <row r="24" spans="1:10" ht="10.5" hidden="1" customHeight="1" x14ac:dyDescent="0.25">
      <c r="A24" s="1269" t="s">
        <v>31</v>
      </c>
      <c r="B24" s="1270"/>
      <c r="C24" s="1270"/>
      <c r="D24" s="1270"/>
      <c r="E24" s="1270"/>
      <c r="F24" s="1271"/>
      <c r="G24" s="26"/>
      <c r="H24" s="27"/>
      <c r="I24" s="28"/>
      <c r="J24" s="263"/>
    </row>
    <row r="25" spans="1:10" ht="10.5" hidden="1" customHeight="1" x14ac:dyDescent="0.25">
      <c r="A25" s="1269" t="s">
        <v>32</v>
      </c>
      <c r="B25" s="1270"/>
      <c r="C25" s="1270"/>
      <c r="D25" s="1270"/>
      <c r="E25" s="1270"/>
      <c r="F25" s="1271"/>
      <c r="G25" s="26"/>
      <c r="H25" s="27"/>
      <c r="I25" s="28"/>
      <c r="J25" s="263"/>
    </row>
    <row r="26" spans="1:10" ht="10.5" hidden="1" customHeight="1" x14ac:dyDescent="0.25">
      <c r="A26" s="1269" t="s">
        <v>33</v>
      </c>
      <c r="B26" s="1270"/>
      <c r="C26" s="1270"/>
      <c r="D26" s="1270"/>
      <c r="E26" s="1270"/>
      <c r="F26" s="1271"/>
      <c r="G26" s="26"/>
      <c r="H26" s="27"/>
      <c r="I26" s="28"/>
      <c r="J26" s="263"/>
    </row>
    <row r="27" spans="1:10" ht="10.5" hidden="1" customHeight="1" x14ac:dyDescent="0.25">
      <c r="A27" s="1269" t="s">
        <v>34</v>
      </c>
      <c r="B27" s="1270"/>
      <c r="C27" s="1270"/>
      <c r="D27" s="1270"/>
      <c r="E27" s="1270"/>
      <c r="F27" s="1271"/>
      <c r="G27" s="26"/>
      <c r="H27" s="27"/>
      <c r="I27" s="28"/>
      <c r="J27" s="263"/>
    </row>
    <row r="28" spans="1:10" ht="10.5" hidden="1" customHeight="1" x14ac:dyDescent="0.25">
      <c r="A28" s="1269" t="s">
        <v>35</v>
      </c>
      <c r="B28" s="1270"/>
      <c r="C28" s="1270"/>
      <c r="D28" s="1270"/>
      <c r="E28" s="1270"/>
      <c r="F28" s="1271"/>
      <c r="G28" s="26"/>
      <c r="H28" s="27"/>
      <c r="I28" s="28"/>
      <c r="J28" s="263"/>
    </row>
    <row r="29" spans="1:10" ht="10.5" hidden="1" customHeight="1" x14ac:dyDescent="0.25">
      <c r="A29" s="1269" t="s">
        <v>36</v>
      </c>
      <c r="B29" s="1270"/>
      <c r="C29" s="1270"/>
      <c r="D29" s="1270"/>
      <c r="E29" s="1270"/>
      <c r="F29" s="1271"/>
      <c r="G29" s="26"/>
      <c r="H29" s="27"/>
      <c r="I29" s="28"/>
      <c r="J29" s="263"/>
    </row>
    <row r="30" spans="1:10" ht="10.5" hidden="1" customHeight="1" x14ac:dyDescent="0.25">
      <c r="A30" s="1269" t="s">
        <v>37</v>
      </c>
      <c r="B30" s="1270"/>
      <c r="C30" s="1270"/>
      <c r="D30" s="1270"/>
      <c r="E30" s="1270"/>
      <c r="F30" s="1271"/>
      <c r="G30" s="26"/>
      <c r="H30" s="27"/>
      <c r="I30" s="28"/>
      <c r="J30" s="263"/>
    </row>
    <row r="31" spans="1:10" ht="18" customHeight="1" x14ac:dyDescent="0.25">
      <c r="A31" s="1269" t="s">
        <v>328</v>
      </c>
      <c r="B31" s="1270"/>
      <c r="C31" s="1270"/>
      <c r="D31" s="1270"/>
      <c r="E31" s="1270"/>
      <c r="F31" s="1271"/>
      <c r="G31" s="26"/>
      <c r="H31" s="27"/>
      <c r="I31" s="28"/>
      <c r="J31" s="263">
        <f>+'EX 3 ENONCE ET CORRECTION'!E19</f>
        <v>7000</v>
      </c>
    </row>
    <row r="32" spans="1:10" ht="10.5" hidden="1" customHeight="1" x14ac:dyDescent="0.25">
      <c r="A32" s="1104"/>
      <c r="B32" s="1105"/>
      <c r="C32" s="1105"/>
      <c r="D32" s="1105"/>
      <c r="E32" s="1105"/>
      <c r="F32" s="1106"/>
      <c r="G32" s="26"/>
      <c r="H32" s="27"/>
      <c r="I32" s="28"/>
      <c r="J32" s="29"/>
    </row>
    <row r="33" spans="1:10" ht="17.25" customHeight="1" x14ac:dyDescent="0.3">
      <c r="A33" s="1116" t="s">
        <v>39</v>
      </c>
      <c r="B33" s="1117"/>
      <c r="C33" s="30">
        <f>'EX 3 MASQUE DE SAISIE '!E52</f>
        <v>3864</v>
      </c>
      <c r="D33" s="1176" t="s">
        <v>40</v>
      </c>
      <c r="E33" s="1177"/>
      <c r="F33" s="1177"/>
      <c r="G33" s="1177"/>
      <c r="H33" s="1177"/>
      <c r="I33" s="1178"/>
      <c r="J33" s="108">
        <f>SUM(J13:J32)</f>
        <v>14200</v>
      </c>
    </row>
    <row r="34" spans="1:10" ht="9" customHeight="1" x14ac:dyDescent="0.25">
      <c r="A34" s="1267"/>
      <c r="B34" s="1268"/>
      <c r="C34" s="1268"/>
      <c r="D34" s="1268"/>
      <c r="E34" s="1268"/>
      <c r="F34" s="1268"/>
      <c r="G34" s="1268"/>
      <c r="H34" s="1268"/>
      <c r="I34" s="1268"/>
      <c r="J34" s="1268"/>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22.5" customHeight="1" x14ac:dyDescent="0.25">
      <c r="A37" s="1040" t="s">
        <v>127</v>
      </c>
      <c r="B37" s="1129"/>
      <c r="C37" s="112">
        <f>J33</f>
        <v>14200</v>
      </c>
      <c r="D37" s="113"/>
      <c r="E37" s="113">
        <f>VLOOKUP(A37,TAUX2023,4,FALSE)</f>
        <v>7.0000000000000007E-2</v>
      </c>
      <c r="F37" s="114"/>
      <c r="G37" s="112">
        <f>ROUND(C37*E37,2)</f>
        <v>994</v>
      </c>
      <c r="J37" s="115"/>
    </row>
    <row r="38" spans="1:10" ht="20.399999999999999" customHeight="1" x14ac:dyDescent="0.25">
      <c r="A38" s="1040" t="s">
        <v>49</v>
      </c>
      <c r="B38" s="1129"/>
      <c r="C38" s="116">
        <f>IF(J33&gt;2.5*B10*'[5]Table des Taux 2024'!D53,J33,0)</f>
        <v>14200</v>
      </c>
      <c r="D38" s="113"/>
      <c r="E38" s="113">
        <f>VLOOKUP(A38,TAUX2023,4,FALSE)</f>
        <v>0.06</v>
      </c>
      <c r="F38" s="114"/>
      <c r="G38" s="112">
        <f t="shared" ref="G38:G63" si="1">ROUND(C38*E38,2)</f>
        <v>852</v>
      </c>
      <c r="J38" s="115"/>
    </row>
    <row r="39" spans="1:10" ht="20.399999999999999" hidden="1" customHeight="1" x14ac:dyDescent="0.25">
      <c r="A39" s="1174"/>
      <c r="B39" s="1175"/>
      <c r="C39" s="112"/>
      <c r="D39" s="117"/>
      <c r="E39" s="117"/>
      <c r="F39" s="114">
        <f t="shared" ref="F39:F71" si="2">ROUND(C39*D39,2)</f>
        <v>0</v>
      </c>
      <c r="G39" s="112">
        <f t="shared" si="1"/>
        <v>0</v>
      </c>
      <c r="J39" s="48"/>
    </row>
    <row r="40" spans="1:10" ht="20.399999999999999" hidden="1" customHeight="1" x14ac:dyDescent="0.25">
      <c r="A40" s="1040" t="s">
        <v>51</v>
      </c>
      <c r="B40" s="1129"/>
      <c r="C40" s="112">
        <f>IF(I9=1,J33,0)</f>
        <v>0</v>
      </c>
      <c r="D40" s="113">
        <f>'[5]Masque de Saisie'!G12</f>
        <v>0</v>
      </c>
      <c r="E40" s="113">
        <f>'[5]Masque de Saisie'!H12</f>
        <v>0</v>
      </c>
      <c r="F40" s="114">
        <f t="shared" si="2"/>
        <v>0</v>
      </c>
      <c r="G40" s="112">
        <f t="shared" si="1"/>
        <v>0</v>
      </c>
      <c r="J40" s="48"/>
    </row>
    <row r="41" spans="1:10" ht="20.399999999999999" hidden="1" customHeight="1" x14ac:dyDescent="0.25">
      <c r="A41" s="1182"/>
      <c r="B41" s="1182"/>
      <c r="C41" s="112"/>
      <c r="D41" s="113"/>
      <c r="E41" s="113"/>
      <c r="F41" s="114">
        <f t="shared" si="2"/>
        <v>0</v>
      </c>
      <c r="G41" s="112">
        <f t="shared" si="1"/>
        <v>0</v>
      </c>
      <c r="J41" s="48"/>
    </row>
    <row r="42" spans="1:10" ht="20.399999999999999" hidden="1" customHeight="1" x14ac:dyDescent="0.25">
      <c r="A42" s="1182"/>
      <c r="B42" s="1182"/>
      <c r="C42" s="117"/>
      <c r="D42" s="117"/>
      <c r="E42" s="117"/>
      <c r="F42" s="114">
        <f t="shared" si="2"/>
        <v>0</v>
      </c>
      <c r="G42" s="112">
        <f t="shared" si="1"/>
        <v>0</v>
      </c>
      <c r="J42" s="48"/>
    </row>
    <row r="43" spans="1:10" ht="20.399999999999999" customHeight="1" x14ac:dyDescent="0.25">
      <c r="A43" s="1040" t="s">
        <v>50</v>
      </c>
      <c r="B43" s="1129"/>
      <c r="C43" s="112">
        <f>IF(I9=2,J33,0)</f>
        <v>14200</v>
      </c>
      <c r="D43" s="113">
        <f>+'EX 3 ENONCE ET CORRECTION'!F11</f>
        <v>0.01</v>
      </c>
      <c r="E43" s="113">
        <f>+'EX 3 ENONCE ET CORRECTION'!G11</f>
        <v>0.02</v>
      </c>
      <c r="F43" s="114">
        <f t="shared" si="2"/>
        <v>142</v>
      </c>
      <c r="G43" s="112">
        <f t="shared" si="1"/>
        <v>284</v>
      </c>
      <c r="J43" s="48"/>
    </row>
    <row r="44" spans="1:10" ht="20.399999999999999"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20.399999999999999" hidden="1" customHeight="1" x14ac:dyDescent="0.25">
      <c r="A45" s="1182" t="s">
        <v>128</v>
      </c>
      <c r="B45" s="1182"/>
      <c r="C45" s="120"/>
      <c r="D45" s="113">
        <f>VLOOKUP(A45,TAUX2023,3,FALSE)</f>
        <v>0</v>
      </c>
      <c r="E45" s="113">
        <f>VLOOKUP(A45,TAUX2023,4,FALSE)</f>
        <v>0</v>
      </c>
      <c r="F45" s="114">
        <f t="shared" si="2"/>
        <v>0</v>
      </c>
      <c r="G45" s="112">
        <f t="shared" si="1"/>
        <v>0</v>
      </c>
      <c r="J45" s="48"/>
    </row>
    <row r="46" spans="1:10" ht="20.399999999999999" hidden="1" customHeight="1" x14ac:dyDescent="0.25">
      <c r="A46" s="1182" t="s">
        <v>129</v>
      </c>
      <c r="B46" s="1182"/>
      <c r="C46" s="112"/>
      <c r="D46" s="113">
        <f>VLOOKUP(A46,TAUX2023,3,FALSE)</f>
        <v>0</v>
      </c>
      <c r="E46" s="113">
        <f>VLOOKUP(A46,TAUX2023,4,FALSE)</f>
        <v>0</v>
      </c>
      <c r="F46" s="114">
        <f t="shared" si="2"/>
        <v>0</v>
      </c>
      <c r="G46" s="112">
        <f t="shared" si="1"/>
        <v>0</v>
      </c>
      <c r="J46" s="48"/>
    </row>
    <row r="47" spans="1:10" ht="20.399999999999999" hidden="1" customHeight="1" x14ac:dyDescent="0.25">
      <c r="A47" s="1183"/>
      <c r="B47" s="1183"/>
      <c r="C47" s="112"/>
      <c r="D47" s="113"/>
      <c r="E47" s="113"/>
      <c r="F47" s="114">
        <f t="shared" si="2"/>
        <v>0</v>
      </c>
      <c r="G47" s="112">
        <f t="shared" si="1"/>
        <v>0</v>
      </c>
      <c r="J47" s="48"/>
    </row>
    <row r="48" spans="1:10" ht="20.399999999999999" hidden="1" customHeight="1" x14ac:dyDescent="0.25">
      <c r="A48" s="121"/>
      <c r="B48" s="121"/>
      <c r="C48" s="112"/>
      <c r="D48" s="117"/>
      <c r="E48" s="117"/>
      <c r="F48" s="114">
        <f t="shared" si="2"/>
        <v>0</v>
      </c>
      <c r="G48" s="112">
        <f t="shared" si="1"/>
        <v>0</v>
      </c>
      <c r="J48" s="48"/>
    </row>
    <row r="49" spans="1:17" ht="20.399999999999999" customHeight="1" x14ac:dyDescent="0.25">
      <c r="A49" s="1184" t="s">
        <v>56</v>
      </c>
      <c r="B49" s="1185"/>
      <c r="C49" s="122">
        <f>J33</f>
        <v>14200</v>
      </c>
      <c r="D49" s="113"/>
      <c r="E49" s="113">
        <f>+'EX 3 ENONCE ET CORRECTION'!E6</f>
        <v>1.2999999999999999E-2</v>
      </c>
      <c r="F49" s="114"/>
      <c r="G49" s="112">
        <f t="shared" si="1"/>
        <v>184.6</v>
      </c>
      <c r="J49" s="48"/>
      <c r="L49" s="1186"/>
    </row>
    <row r="50" spans="1:17" ht="21.75" customHeight="1" x14ac:dyDescent="0.25">
      <c r="A50" s="1184" t="s">
        <v>57</v>
      </c>
      <c r="B50" s="1185"/>
      <c r="C50" s="124"/>
      <c r="D50" s="113"/>
      <c r="E50" s="113"/>
      <c r="F50" s="114"/>
      <c r="G50" s="112"/>
      <c r="L50" s="1186"/>
    </row>
    <row r="51" spans="1:17" ht="20.25" customHeight="1" x14ac:dyDescent="0.25">
      <c r="A51" s="1039" t="s">
        <v>58</v>
      </c>
      <c r="B51" s="1040"/>
      <c r="C51" s="112">
        <f>IF(J33&gt;C33,C33,J33)</f>
        <v>3864</v>
      </c>
      <c r="D51" s="113">
        <f>VLOOKUP(A51,TAUX2023,3,FALSE)</f>
        <v>6.9000000000000006E-2</v>
      </c>
      <c r="E51" s="113">
        <f>VLOOKUP(A51,TAUX2023,4,FALSE)</f>
        <v>8.5500000000000007E-2</v>
      </c>
      <c r="F51" s="114">
        <f t="shared" si="2"/>
        <v>266.62</v>
      </c>
      <c r="G51" s="112">
        <f t="shared" si="1"/>
        <v>330.37</v>
      </c>
    </row>
    <row r="52" spans="1:17" ht="21" customHeight="1" x14ac:dyDescent="0.25">
      <c r="A52" s="1039" t="s">
        <v>59</v>
      </c>
      <c r="B52" s="1040"/>
      <c r="C52" s="112">
        <f>J33</f>
        <v>14200</v>
      </c>
      <c r="D52" s="113">
        <f>VLOOKUP(A52,TAUX2023,3,FALSE)</f>
        <v>4.0000000000000001E-3</v>
      </c>
      <c r="E52" s="113">
        <f>VLOOKUP(A52,TAUX2023,4,FALSE)</f>
        <v>2.0199999999999999E-2</v>
      </c>
      <c r="F52" s="114">
        <f t="shared" si="2"/>
        <v>56.8</v>
      </c>
      <c r="G52" s="112">
        <f t="shared" si="1"/>
        <v>286.83999999999997</v>
      </c>
    </row>
    <row r="53" spans="1:17" ht="18.75" customHeight="1" x14ac:dyDescent="0.3">
      <c r="A53" s="1039" t="s">
        <v>60</v>
      </c>
      <c r="B53" s="1040"/>
      <c r="C53" s="112">
        <f>IF(J33&gt;C33,C33,J33)</f>
        <v>3864</v>
      </c>
      <c r="D53" s="125">
        <f>+'TABLE DES TAUX 2024 '!$E$73</f>
        <v>4.1499999999999995E-2</v>
      </c>
      <c r="E53" s="125">
        <f>+'TABLE DES TAUX 2024 '!$F$73</f>
        <v>6.2199999999999998E-2</v>
      </c>
      <c r="F53" s="114">
        <f t="shared" si="2"/>
        <v>160.36000000000001</v>
      </c>
      <c r="G53" s="112">
        <f t="shared" si="1"/>
        <v>240.34</v>
      </c>
      <c r="H53" s="126"/>
      <c r="I53" s="127"/>
      <c r="J53" s="128"/>
      <c r="K53" s="128"/>
      <c r="M53" s="1246"/>
      <c r="N53" s="1246"/>
      <c r="O53" s="1246"/>
    </row>
    <row r="54" spans="1:17" ht="19.5" customHeight="1" x14ac:dyDescent="0.3">
      <c r="A54" s="1039" t="s">
        <v>61</v>
      </c>
      <c r="B54" s="1040"/>
      <c r="C54" s="129">
        <f>IF(J33&gt;C33,IF(J33&gt;8*C33,7*C33,J33-C33),0)</f>
        <v>10336</v>
      </c>
      <c r="D54" s="125">
        <f>+'TABLE DES TAUX 2024 '!$E$79</f>
        <v>9.8600000000000007E-2</v>
      </c>
      <c r="E54" s="130">
        <f>+'TABLE DES TAUX 2024 '!$F$79</f>
        <v>0.14779999999999999</v>
      </c>
      <c r="F54" s="114">
        <f t="shared" si="2"/>
        <v>1019.13</v>
      </c>
      <c r="G54" s="112">
        <f t="shared" si="1"/>
        <v>1527.66</v>
      </c>
      <c r="H54" s="126"/>
      <c r="I54" s="127"/>
      <c r="J54" s="128"/>
      <c r="K54" s="128"/>
      <c r="M54" s="1247"/>
      <c r="N54" s="1247"/>
      <c r="O54" s="132"/>
      <c r="P54" s="133"/>
      <c r="Q54" s="132"/>
    </row>
    <row r="55" spans="1:17" ht="41.25" hidden="1" customHeight="1" x14ac:dyDescent="0.3">
      <c r="A55" s="1187"/>
      <c r="B55" s="1188"/>
      <c r="C55" s="112"/>
      <c r="D55" s="130"/>
      <c r="E55" s="130">
        <f>IF(I33&gt;B32,'[5]Table des Taux 2024'!F78,0)</f>
        <v>0</v>
      </c>
      <c r="F55" s="114">
        <f t="shared" si="2"/>
        <v>0</v>
      </c>
      <c r="G55" s="112">
        <f t="shared" si="1"/>
        <v>0</v>
      </c>
      <c r="H55" s="126"/>
      <c r="I55" s="127"/>
      <c r="J55" s="128"/>
      <c r="K55" s="128"/>
      <c r="M55" s="131"/>
      <c r="N55" s="131"/>
      <c r="O55" s="132"/>
      <c r="P55" s="133"/>
      <c r="Q55" s="132"/>
    </row>
    <row r="56" spans="1:17" ht="41.25" hidden="1" customHeight="1" x14ac:dyDescent="0.3">
      <c r="A56" s="1187"/>
      <c r="B56" s="1188"/>
      <c r="C56" s="112"/>
      <c r="D56" s="130"/>
      <c r="E56" s="130">
        <f>IF(I34&gt;B33,'[5]Table des Taux 2024'!F79,0)</f>
        <v>0</v>
      </c>
      <c r="F56" s="114">
        <f t="shared" si="2"/>
        <v>0</v>
      </c>
      <c r="G56" s="112">
        <f t="shared" si="1"/>
        <v>0</v>
      </c>
      <c r="H56" s="126"/>
      <c r="I56" s="127"/>
      <c r="J56" s="128"/>
      <c r="K56" s="128"/>
      <c r="M56" s="131"/>
      <c r="N56" s="131"/>
      <c r="O56" s="132"/>
      <c r="P56" s="133"/>
      <c r="Q56" s="132"/>
    </row>
    <row r="57" spans="1:17" ht="18" customHeight="1" x14ac:dyDescent="0.3">
      <c r="A57" s="1189" t="s">
        <v>62</v>
      </c>
      <c r="B57" s="1190"/>
      <c r="C57" s="112"/>
      <c r="D57" s="113"/>
      <c r="E57" s="130"/>
      <c r="F57" s="114"/>
      <c r="G57" s="112"/>
      <c r="H57" s="126"/>
      <c r="I57" s="1191"/>
      <c r="J57" s="1191"/>
      <c r="M57" s="1245"/>
      <c r="N57" s="1245"/>
      <c r="P57" s="136"/>
      <c r="Q57" s="115"/>
    </row>
    <row r="58" spans="1:17" ht="17.25" customHeight="1" x14ac:dyDescent="0.3">
      <c r="A58" s="1039" t="s">
        <v>130</v>
      </c>
      <c r="B58" s="1040"/>
      <c r="C58" s="112">
        <f>J33</f>
        <v>14200</v>
      </c>
      <c r="D58" s="113"/>
      <c r="E58" s="137">
        <f>VLOOKUP(A58,TAUX2023,4,FALSE)</f>
        <v>3.4500000000000003E-2</v>
      </c>
      <c r="F58" s="114"/>
      <c r="G58" s="112">
        <f t="shared" si="1"/>
        <v>489.9</v>
      </c>
      <c r="H58" s="126"/>
      <c r="I58" s="134"/>
      <c r="J58" s="134"/>
      <c r="M58" s="135"/>
      <c r="N58" s="135"/>
      <c r="P58" s="136"/>
      <c r="Q58" s="115"/>
    </row>
    <row r="59" spans="1:17" ht="18" customHeight="1" x14ac:dyDescent="0.3">
      <c r="A59" s="1039" t="s">
        <v>64</v>
      </c>
      <c r="B59" s="1040"/>
      <c r="C59" s="112">
        <f>IF(J33&gt;3.5*B10*'[5]Table des Taux 2024'!D53,J33,0)</f>
        <v>14200</v>
      </c>
      <c r="D59" s="113"/>
      <c r="E59" s="137">
        <f>VLOOKUP(A59,TAUX2023,4,FALSE)</f>
        <v>1.7999999999999999E-2</v>
      </c>
      <c r="F59" s="114"/>
      <c r="G59" s="112">
        <f t="shared" si="1"/>
        <v>255.6</v>
      </c>
      <c r="H59" s="126"/>
      <c r="I59" s="82"/>
      <c r="J59" s="134"/>
      <c r="M59" s="135"/>
      <c r="N59" s="135"/>
      <c r="P59" s="136"/>
      <c r="Q59" s="115"/>
    </row>
    <row r="60" spans="1:17" ht="15.75" customHeight="1" x14ac:dyDescent="0.3">
      <c r="A60" s="1189" t="s">
        <v>65</v>
      </c>
      <c r="B60" s="1190"/>
      <c r="C60" s="117"/>
      <c r="D60" s="138"/>
      <c r="E60" s="130"/>
      <c r="F60" s="114"/>
      <c r="G60" s="112"/>
      <c r="H60" s="139"/>
      <c r="I60" s="82"/>
      <c r="J60" s="134"/>
      <c r="M60" s="1245"/>
      <c r="N60" s="1245"/>
      <c r="O60" s="140"/>
    </row>
    <row r="61" spans="1:17" ht="22.5" customHeight="1" x14ac:dyDescent="0.3">
      <c r="A61" s="1039" t="s">
        <v>131</v>
      </c>
      <c r="B61" s="1040"/>
      <c r="C61" s="120">
        <f>IF(J33&gt;C33,IF(J33&gt;4*C33,4*C33,J33),J33)</f>
        <v>14200</v>
      </c>
      <c r="D61" s="130"/>
      <c r="E61" s="141">
        <f>+'TABLE DES TAUX 2024 '!$E$13+'TABLE DES TAUX 2024 '!$E$14</f>
        <v>4.2500000000000003E-2</v>
      </c>
      <c r="F61" s="114"/>
      <c r="G61" s="112">
        <f t="shared" si="1"/>
        <v>603.5</v>
      </c>
      <c r="H61" s="139"/>
      <c r="I61" s="82"/>
      <c r="J61" s="134"/>
      <c r="M61" s="135"/>
      <c r="N61" s="135"/>
      <c r="O61" s="140"/>
    </row>
    <row r="62" spans="1:17" ht="15.75" hidden="1" customHeight="1" x14ac:dyDescent="0.3">
      <c r="A62" s="1039"/>
      <c r="B62" s="1040"/>
      <c r="C62" s="120"/>
      <c r="D62" s="130"/>
      <c r="E62" s="141"/>
      <c r="F62" s="114">
        <f t="shared" si="2"/>
        <v>0</v>
      </c>
      <c r="G62" s="112">
        <f t="shared" si="1"/>
        <v>0</v>
      </c>
      <c r="H62" s="139"/>
      <c r="I62" s="82"/>
      <c r="J62" s="134"/>
      <c r="M62" s="135"/>
      <c r="N62" s="135"/>
      <c r="O62" s="140"/>
    </row>
    <row r="63" spans="1:17" ht="23.25" customHeight="1" x14ac:dyDescent="0.3">
      <c r="A63" s="1039" t="s">
        <v>67</v>
      </c>
      <c r="B63" s="1040"/>
      <c r="C63" s="120">
        <f>IF(I9=2,C61,0)</f>
        <v>14200</v>
      </c>
      <c r="D63" s="142">
        <f>VLOOKUP(A63,TAUX2023,3,FALSE)</f>
        <v>2.4000000000000001E-4</v>
      </c>
      <c r="E63" s="142">
        <f>VLOOKUP(A63,TAUX2023,4,FALSE)</f>
        <v>3.6000000000000002E-4</v>
      </c>
      <c r="F63" s="114">
        <f t="shared" si="2"/>
        <v>3.41</v>
      </c>
      <c r="G63" s="112">
        <f t="shared" si="1"/>
        <v>5.1100000000000003</v>
      </c>
      <c r="H63" s="139"/>
      <c r="J63" s="48"/>
      <c r="M63" s="135"/>
      <c r="N63" s="135"/>
      <c r="O63" s="140"/>
    </row>
    <row r="64" spans="1:17" ht="24" customHeight="1" x14ac:dyDescent="0.3">
      <c r="A64" s="1189" t="s">
        <v>68</v>
      </c>
      <c r="B64" s="1190"/>
      <c r="C64" s="112"/>
      <c r="D64" s="112"/>
      <c r="E64" s="118"/>
      <c r="F64" s="114"/>
      <c r="G64" s="112">
        <f>E145</f>
        <v>888.35</v>
      </c>
      <c r="M64" s="1245"/>
      <c r="N64" s="1245"/>
      <c r="O64" s="126"/>
    </row>
    <row r="65" spans="1:11" ht="24" hidden="1" customHeight="1" x14ac:dyDescent="0.25">
      <c r="A65" s="1192" t="s">
        <v>69</v>
      </c>
      <c r="B65" s="1193"/>
      <c r="C65" s="143"/>
      <c r="D65" s="144"/>
      <c r="E65" s="145"/>
      <c r="F65" s="114"/>
      <c r="G65" s="112"/>
      <c r="I65" s="82"/>
      <c r="J65" s="134"/>
    </row>
    <row r="66" spans="1:11" ht="22.5" customHeight="1" x14ac:dyDescent="0.25">
      <c r="A66" s="1194" t="s">
        <v>70</v>
      </c>
      <c r="B66" s="1194"/>
      <c r="C66" s="129">
        <f>'EX 3 ENONCE ET CORRECTION'!F190</f>
        <v>14590.5</v>
      </c>
      <c r="D66" s="146">
        <f>VLOOKUP(A66,TAUX2023,3,FALSE)</f>
        <v>6.8000000000000005E-2</v>
      </c>
      <c r="E66" s="112"/>
      <c r="F66" s="114">
        <f t="shared" si="2"/>
        <v>992.15</v>
      </c>
      <c r="G66" s="112"/>
      <c r="I66" s="82"/>
      <c r="J66" s="134"/>
    </row>
    <row r="67" spans="1:11" ht="22.5" customHeight="1" x14ac:dyDescent="0.25">
      <c r="A67" s="1194" t="s">
        <v>71</v>
      </c>
      <c r="B67" s="1194"/>
      <c r="C67" s="129">
        <f>C66</f>
        <v>14590.5</v>
      </c>
      <c r="D67" s="146">
        <f>VLOOKUP(A67,TAUX2023,3,FALSE)</f>
        <v>2.9000000000000001E-2</v>
      </c>
      <c r="E67" s="112"/>
      <c r="F67" s="114">
        <f t="shared" si="2"/>
        <v>423.12</v>
      </c>
      <c r="G67" s="112"/>
      <c r="I67" s="82"/>
      <c r="J67" s="134"/>
      <c r="K67" s="115"/>
    </row>
    <row r="68" spans="1:11" ht="22.5" hidden="1" customHeight="1" x14ac:dyDescent="0.25">
      <c r="A68" s="1194" t="s">
        <v>132</v>
      </c>
      <c r="B68" s="1194"/>
      <c r="C68" s="129">
        <f>'[5]Heures Supplémentaires'!F139</f>
        <v>0</v>
      </c>
      <c r="D68" s="146">
        <f>D66</f>
        <v>6.8000000000000005E-2</v>
      </c>
      <c r="E68" s="112"/>
      <c r="F68" s="114">
        <f t="shared" si="2"/>
        <v>0</v>
      </c>
      <c r="G68" s="112"/>
      <c r="J68" s="115"/>
      <c r="K68" s="115"/>
    </row>
    <row r="69" spans="1:11" ht="22.5" hidden="1" customHeight="1" x14ac:dyDescent="0.25">
      <c r="A69" s="1194" t="s">
        <v>133</v>
      </c>
      <c r="B69" s="1194"/>
      <c r="C69" s="129">
        <f>'[5]Heures Supplémentaires'!F140</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4.5" hidden="1" customHeight="1" x14ac:dyDescent="0.25">
      <c r="A71" s="1189" t="s">
        <v>135</v>
      </c>
      <c r="B71" s="1190"/>
      <c r="C71" s="147"/>
      <c r="D71" s="147"/>
      <c r="E71" s="148"/>
      <c r="F71" s="114">
        <f t="shared" si="2"/>
        <v>0</v>
      </c>
      <c r="G71" s="149">
        <f>IF(B9&lt;20,-(G20+G22+G21)*1.5,IF(B9&lt;=250,-(G20+G21+G22)*0.5,0))-'[5]Red. Gen. de  Cot. Mois  Isolé'!I12</f>
        <v>0</v>
      </c>
      <c r="J71" s="115"/>
      <c r="K71" s="115"/>
    </row>
    <row r="72" spans="1:11" ht="27" hidden="1" customHeight="1" x14ac:dyDescent="0.25">
      <c r="A72" s="1039" t="s">
        <v>76</v>
      </c>
      <c r="B72" s="1040"/>
      <c r="C72" s="112">
        <f>'[5]Heures Supplémentaires'!E57</f>
        <v>0</v>
      </c>
      <c r="D72" s="150">
        <f>+'[5]Heures Supplémentaires'!D57</f>
        <v>0.10580000000000001</v>
      </c>
      <c r="E72" s="151"/>
      <c r="F72" s="114">
        <f>-ROUND(C72*D72,2)</f>
        <v>0</v>
      </c>
      <c r="G72" s="152"/>
      <c r="J72" s="115"/>
      <c r="K72" s="115"/>
    </row>
    <row r="73" spans="1:11" ht="23.25" customHeight="1" x14ac:dyDescent="0.25">
      <c r="A73" s="1039" t="s">
        <v>77</v>
      </c>
      <c r="B73" s="1040"/>
      <c r="C73" s="112"/>
      <c r="D73" s="112"/>
      <c r="E73" s="118"/>
      <c r="F73" s="153">
        <f>SUM(F37:F72)</f>
        <v>3063.5899999999997</v>
      </c>
      <c r="G73" s="154">
        <f>SUM(G37:G72)</f>
        <v>6942.27</v>
      </c>
      <c r="J73" s="115"/>
    </row>
    <row r="74" spans="1:11" ht="29.4" customHeight="1" x14ac:dyDescent="0.25">
      <c r="A74" s="1198" t="s">
        <v>136</v>
      </c>
      <c r="B74" s="1199"/>
      <c r="C74" s="112"/>
      <c r="D74" s="112"/>
      <c r="E74" s="118"/>
      <c r="F74" s="118"/>
      <c r="G74" s="112"/>
      <c r="H74" s="115"/>
      <c r="I74" s="115"/>
    </row>
    <row r="75" spans="1:11" ht="8.4" hidden="1" customHeight="1" x14ac:dyDescent="0.25">
      <c r="A75" s="1040" t="s">
        <v>52</v>
      </c>
      <c r="B75" s="1129"/>
      <c r="C75" s="112">
        <f>IF(I9=1,J33,0)</f>
        <v>0</v>
      </c>
      <c r="D75" s="146">
        <f>'[5]Masque de Saisie'!G13</f>
        <v>0</v>
      </c>
      <c r="E75" s="146">
        <f>'[5]Masque de Saisie'!H13</f>
        <v>0</v>
      </c>
      <c r="F75" s="118">
        <f>ROUND(C75*D75,2)</f>
        <v>0</v>
      </c>
      <c r="G75" s="119">
        <f>ROUND(C75*E75,2)</f>
        <v>0</v>
      </c>
      <c r="I75" s="115"/>
    </row>
    <row r="76" spans="1:11" ht="21.6" customHeight="1" x14ac:dyDescent="0.25">
      <c r="A76" s="1040" t="s">
        <v>53</v>
      </c>
      <c r="B76" s="1129"/>
      <c r="C76" s="112">
        <f>IF(I9=2,J33,0)</f>
        <v>14200</v>
      </c>
      <c r="D76" s="146">
        <f>+'EX 3 ENONCE ET CORRECTION'!F15</f>
        <v>0</v>
      </c>
      <c r="E76" s="146">
        <f>+'EX 3 ENONCE ET CORRECTION'!G15</f>
        <v>2.5000000000000001E-2</v>
      </c>
      <c r="F76" s="118">
        <f>ROUND(C76*D76,2)</f>
        <v>0</v>
      </c>
      <c r="G76" s="119">
        <f>ROUND(C76*E76,2)</f>
        <v>355</v>
      </c>
      <c r="I76" s="155"/>
      <c r="J76" s="156"/>
      <c r="K76" s="155"/>
    </row>
    <row r="77" spans="1:11" ht="16.2" hidden="1" customHeight="1" x14ac:dyDescent="0.25">
      <c r="I77" s="155"/>
      <c r="J77" s="156"/>
      <c r="K77" s="155"/>
    </row>
    <row r="78" spans="1:11" ht="16.2" hidden="1" customHeight="1" x14ac:dyDescent="0.25">
      <c r="A78" s="1123" t="s">
        <v>137</v>
      </c>
      <c r="B78" s="1123"/>
      <c r="C78" s="112">
        <f>J33</f>
        <v>14200</v>
      </c>
      <c r="D78" s="146">
        <f>'[5]Masque de Saisie'!G19</f>
        <v>0</v>
      </c>
      <c r="E78" s="146">
        <f>'[5]Masque de Saisie'!H19</f>
        <v>0</v>
      </c>
      <c r="F78" s="118">
        <f t="shared" ref="F78" si="3">ROUND(C78*D78,2)</f>
        <v>0</v>
      </c>
      <c r="G78" s="119">
        <f t="shared" ref="G78" si="4">ROUND(C78*E78,2)</f>
        <v>0</v>
      </c>
      <c r="K78" s="115"/>
    </row>
    <row r="79" spans="1:11" ht="16.2" customHeight="1" x14ac:dyDescent="0.25">
      <c r="A79" s="1195" t="s">
        <v>138</v>
      </c>
      <c r="B79" s="1196"/>
      <c r="C79" s="117"/>
      <c r="D79" s="138"/>
      <c r="E79" s="138"/>
      <c r="F79" s="159">
        <f>J33-F73-F76-F75</f>
        <v>11136.41</v>
      </c>
      <c r="G79" s="117"/>
      <c r="K79" s="115"/>
    </row>
    <row r="80" spans="1:11" ht="18.75" customHeight="1" x14ac:dyDescent="0.25">
      <c r="A80" s="1040" t="s">
        <v>139</v>
      </c>
      <c r="B80" s="1129"/>
      <c r="C80" s="117"/>
      <c r="D80" s="138"/>
      <c r="E80" s="138"/>
      <c r="F80" s="117">
        <f>'EX 3 MASQUE DE SAISIE '!E56*'EX 3 MASQUE DE SAISIE '!E55</f>
        <v>132</v>
      </c>
      <c r="G80" s="117">
        <f>'EX 3 MASQUE DE SAISIE '!E57*'EX 3 MASQUE DE SAISIE '!E55</f>
        <v>132</v>
      </c>
      <c r="K80" s="115"/>
    </row>
    <row r="81" spans="1:12" ht="21.75" customHeight="1" x14ac:dyDescent="0.25">
      <c r="A81" s="1040" t="s">
        <v>140</v>
      </c>
      <c r="B81" s="1129"/>
      <c r="C81" s="117"/>
      <c r="D81" s="138"/>
      <c r="E81" s="138"/>
      <c r="F81" s="160">
        <f>'EX 3 MASQUE DE SAISIE '!E58</f>
        <v>43.2</v>
      </c>
      <c r="G81" s="143"/>
      <c r="K81" s="115"/>
    </row>
    <row r="82" spans="1:12" ht="21.75" hidden="1" customHeight="1" x14ac:dyDescent="0.25">
      <c r="A82" s="1053" t="s">
        <v>141</v>
      </c>
      <c r="B82" s="1054"/>
      <c r="C82" s="161"/>
      <c r="D82" s="162"/>
      <c r="E82" s="162"/>
      <c r="F82" s="163"/>
      <c r="G82" s="163"/>
      <c r="K82" s="115"/>
    </row>
    <row r="83" spans="1:12" customFormat="1" ht="21.75" customHeight="1" x14ac:dyDescent="0.3">
      <c r="A83" s="1197" t="s">
        <v>80</v>
      </c>
      <c r="B83" s="1197"/>
      <c r="C83" s="1197"/>
      <c r="D83" s="1197"/>
      <c r="E83" s="1197"/>
      <c r="F83" s="1197"/>
      <c r="G83" s="1197"/>
      <c r="H83" s="1197"/>
      <c r="I83" s="1197"/>
      <c r="J83" s="1211">
        <f>J33-F73-F75-F76-F44-F78-F80+F81-F82</f>
        <v>11047.61</v>
      </c>
      <c r="K83" s="1212"/>
      <c r="L83" s="1212"/>
    </row>
    <row r="84" spans="1:12" customFormat="1" ht="18" customHeight="1" x14ac:dyDescent="0.3">
      <c r="A84" s="1197" t="s">
        <v>142</v>
      </c>
      <c r="B84" s="1197"/>
      <c r="C84" s="1197"/>
      <c r="D84" s="1197"/>
      <c r="E84" s="1197"/>
      <c r="F84" s="1197"/>
      <c r="G84" s="1197"/>
      <c r="H84" s="1197"/>
      <c r="I84" s="1197"/>
      <c r="J84" s="1211">
        <f>+'EX 3 ENONCE ET CORRECTION'!F211</f>
        <v>11843.53</v>
      </c>
      <c r="K84" s="1212"/>
      <c r="L84" s="1212"/>
    </row>
    <row r="85" spans="1:12" customFormat="1" ht="15.6" customHeight="1" x14ac:dyDescent="0.3">
      <c r="A85" s="1213" t="s">
        <v>143</v>
      </c>
      <c r="B85" s="1213"/>
      <c r="C85" s="1213"/>
      <c r="D85" s="1213"/>
      <c r="E85" s="1213"/>
      <c r="F85" s="1213"/>
      <c r="G85" s="1213"/>
      <c r="H85" s="1213"/>
      <c r="I85" s="1213"/>
      <c r="J85" s="1214"/>
      <c r="K85" s="1214"/>
      <c r="L85" s="164"/>
    </row>
    <row r="86" spans="1:12" customFormat="1" ht="15.6" customHeight="1" x14ac:dyDescent="0.3">
      <c r="A86" s="1213" t="s">
        <v>144</v>
      </c>
      <c r="B86" s="1213"/>
      <c r="C86" s="1213"/>
      <c r="D86" s="1213"/>
      <c r="E86" s="1213"/>
      <c r="F86" s="1213"/>
      <c r="G86" s="1213"/>
      <c r="H86" s="1213"/>
      <c r="I86" s="1213"/>
      <c r="J86" s="166"/>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11843.53</v>
      </c>
      <c r="E88" s="1208"/>
      <c r="F88" s="1209">
        <v>0.24</v>
      </c>
      <c r="G88" s="1210"/>
      <c r="H88" s="172">
        <f>ROUND(D88*F88,2)</f>
        <v>2842.45</v>
      </c>
      <c r="I88" s="169"/>
      <c r="J88" s="121"/>
      <c r="K88" s="121"/>
      <c r="L88" s="121"/>
    </row>
    <row r="89" spans="1:12" customFormat="1" ht="14.4" x14ac:dyDescent="0.3">
      <c r="A89" s="1217" t="s">
        <v>147</v>
      </c>
      <c r="B89" s="1217"/>
      <c r="C89" s="1217"/>
      <c r="D89" s="1217"/>
      <c r="E89" s="1217"/>
      <c r="F89" s="1217"/>
      <c r="G89" s="1217"/>
      <c r="H89" s="1217"/>
      <c r="I89" s="1217"/>
      <c r="J89" s="1218">
        <f>J83-H88</f>
        <v>8205.16</v>
      </c>
      <c r="K89" s="1218"/>
      <c r="L89" s="1218"/>
    </row>
    <row r="90" spans="1:12" customFormat="1" ht="14.4" x14ac:dyDescent="0.3">
      <c r="A90" s="1219" t="s">
        <v>148</v>
      </c>
      <c r="B90" s="1220"/>
      <c r="C90" s="1220"/>
      <c r="D90" s="1220"/>
      <c r="E90" s="1220"/>
      <c r="F90" s="1220"/>
      <c r="G90" s="1220"/>
      <c r="H90" s="1220"/>
      <c r="I90" s="1221"/>
      <c r="J90" s="1222">
        <f>+'EX 3 ENONCE ET CORRECTION'!F217</f>
        <v>0</v>
      </c>
      <c r="K90" s="1223"/>
      <c r="L90" s="1223"/>
    </row>
    <row r="91" spans="1:12" customFormat="1" ht="14.4" x14ac:dyDescent="0.3">
      <c r="A91" s="1217" t="s">
        <v>86</v>
      </c>
      <c r="B91" s="1217"/>
      <c r="C91" s="1217"/>
      <c r="D91" s="1217"/>
      <c r="E91" s="1217"/>
      <c r="F91" s="1217"/>
      <c r="G91" s="1217"/>
      <c r="H91" s="1217"/>
      <c r="I91" s="1217"/>
      <c r="J91" s="1218">
        <f>G73+J33+G75+G76+G44+G78</f>
        <v>21497.27</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2842.45</v>
      </c>
      <c r="C93" s="89"/>
      <c r="D93" s="171" t="s">
        <v>95</v>
      </c>
      <c r="E93" s="89">
        <v>30</v>
      </c>
      <c r="F93" s="171" t="s">
        <v>96</v>
      </c>
      <c r="G93" s="89">
        <v>17.5</v>
      </c>
      <c r="H93" s="171"/>
      <c r="I93" s="95"/>
      <c r="J93" s="86"/>
      <c r="K93" s="87"/>
      <c r="L93" s="87"/>
    </row>
    <row r="94" spans="1:12" customFormat="1" ht="21" customHeight="1" x14ac:dyDescent="0.3">
      <c r="A94" s="174" t="s">
        <v>97</v>
      </c>
      <c r="B94" s="93">
        <f>C72</f>
        <v>0</v>
      </c>
      <c r="C94" s="93"/>
      <c r="D94" s="171" t="s">
        <v>98</v>
      </c>
      <c r="E94" s="89">
        <v>28</v>
      </c>
      <c r="F94" s="171" t="s">
        <v>99</v>
      </c>
      <c r="G94" s="89">
        <v>2.5</v>
      </c>
      <c r="H94" s="95"/>
      <c r="I94" s="95"/>
      <c r="J94" s="86"/>
      <c r="K94" s="87"/>
      <c r="L94" s="87"/>
    </row>
    <row r="95" spans="1:12" customFormat="1" ht="17.25" customHeight="1" x14ac:dyDescent="0.3">
      <c r="A95" s="90" t="s">
        <v>100</v>
      </c>
      <c r="B95" s="93">
        <f>J33</f>
        <v>14200</v>
      </c>
      <c r="C95" s="93"/>
      <c r="D95" s="171" t="s">
        <v>101</v>
      </c>
      <c r="E95" s="89">
        <v>2</v>
      </c>
      <c r="F95" s="171" t="s">
        <v>101</v>
      </c>
      <c r="G95" s="89">
        <v>20</v>
      </c>
      <c r="H95" s="95"/>
      <c r="I95" s="95"/>
      <c r="J95" s="86"/>
      <c r="K95" s="87"/>
      <c r="L95" s="87"/>
    </row>
    <row r="96" spans="1:12" customFormat="1" ht="17.25" customHeight="1" x14ac:dyDescent="0.3">
      <c r="A96" s="90" t="s">
        <v>89</v>
      </c>
      <c r="B96" s="93">
        <f>+J84</f>
        <v>11843.53</v>
      </c>
      <c r="C96" s="93"/>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row>
    <row r="99" spans="1:12" s="82" customFormat="1" ht="12" customHeight="1" x14ac:dyDescent="0.2">
      <c r="A99" s="82" t="s">
        <v>150</v>
      </c>
    </row>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106.5</v>
      </c>
      <c r="E101" s="158"/>
      <c r="F101" s="179"/>
      <c r="G101" s="157"/>
      <c r="H101" s="1"/>
      <c r="I101" s="1"/>
    </row>
    <row r="102" spans="1:12" ht="30.75" hidden="1" customHeight="1" x14ac:dyDescent="0.25">
      <c r="A102" s="175" t="s">
        <v>118</v>
      </c>
      <c r="B102" s="176"/>
      <c r="C102" s="180">
        <f>(2.4-0.95)%</f>
        <v>1.4499999999999999E-2</v>
      </c>
      <c r="D102" s="178">
        <f>ROUND(C61*C102,2)</f>
        <v>205.9</v>
      </c>
      <c r="F102" s="181"/>
    </row>
    <row r="103" spans="1:12" ht="30.75" hidden="1" customHeight="1" x14ac:dyDescent="0.25">
      <c r="A103" s="182" t="s">
        <v>151</v>
      </c>
      <c r="B103" s="176"/>
      <c r="D103" s="158">
        <f>D101+D102</f>
        <v>312.39999999999998</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248.04</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106.5</v>
      </c>
      <c r="E110" s="157"/>
      <c r="F110" s="181"/>
    </row>
    <row r="111" spans="1:12" ht="30.75" hidden="1" customHeight="1" x14ac:dyDescent="0.25">
      <c r="A111" s="175" t="s">
        <v>118</v>
      </c>
      <c r="B111" s="176"/>
      <c r="C111" s="180">
        <f>(2.4)%</f>
        <v>2.4E-2</v>
      </c>
      <c r="D111" s="178">
        <f>ROUND(C61*C111,2)</f>
        <v>340.8</v>
      </c>
      <c r="E111" s="197"/>
      <c r="F111" s="181"/>
    </row>
    <row r="112" spans="1:12" ht="30.75" hidden="1" customHeight="1" x14ac:dyDescent="0.25">
      <c r="A112" s="182" t="s">
        <v>154</v>
      </c>
      <c r="B112" s="176"/>
      <c r="E112" s="197"/>
      <c r="F112" s="181"/>
    </row>
    <row r="113" spans="1:6" ht="30.75" hidden="1" customHeight="1" x14ac:dyDescent="0.25">
      <c r="A113" s="175" t="s">
        <v>152</v>
      </c>
      <c r="C113" s="158"/>
      <c r="E113" s="198">
        <f>D111+D110-D115</f>
        <v>199.26000000000002</v>
      </c>
      <c r="F113" s="181"/>
    </row>
    <row r="114" spans="1:6" ht="30.75" hidden="1" customHeight="1" x14ac:dyDescent="0.25">
      <c r="A114" s="175"/>
      <c r="C114" s="158"/>
      <c r="E114" s="197"/>
      <c r="F114" s="181"/>
    </row>
    <row r="115" spans="1:6" ht="30.75" hidden="1" customHeight="1" x14ac:dyDescent="0.25">
      <c r="A115" s="175" t="s">
        <v>121</v>
      </c>
      <c r="B115" s="184"/>
      <c r="C115" s="178">
        <v>1.7000000000000001E-2</v>
      </c>
      <c r="D115" s="178">
        <f>ROUND(C66*C115,2)</f>
        <v>248.04</v>
      </c>
      <c r="F115" s="181"/>
    </row>
    <row r="116" spans="1:6" ht="30.75" hidden="1" customHeight="1" x14ac:dyDescent="0.25">
      <c r="A116" s="199"/>
      <c r="B116" s="200"/>
      <c r="C116" s="201"/>
      <c r="D116" s="201"/>
      <c r="E116" s="201"/>
      <c r="F116" s="202"/>
    </row>
    <row r="117" spans="1:6" ht="30.75" hidden="1" customHeight="1" x14ac:dyDescent="0.25">
      <c r="B117" s="176"/>
    </row>
    <row r="118" spans="1:6" ht="30.75" customHeight="1" x14ac:dyDescent="0.25">
      <c r="B118" s="176"/>
    </row>
    <row r="119" spans="1:6" ht="30.75" customHeight="1" x14ac:dyDescent="0.25">
      <c r="B119" s="176"/>
    </row>
    <row r="120" spans="1:6" ht="30.75" customHeight="1" x14ac:dyDescent="0.25">
      <c r="B120" s="176"/>
    </row>
    <row r="121" spans="1:6" ht="30.75" customHeight="1" x14ac:dyDescent="0.25">
      <c r="B121" s="176"/>
    </row>
    <row r="122" spans="1:6" ht="30.75" customHeight="1" x14ac:dyDescent="0.25">
      <c r="B122" s="176"/>
    </row>
    <row r="123" spans="1:6" ht="30.75" customHeight="1" x14ac:dyDescent="0.25">
      <c r="B123" s="176"/>
    </row>
    <row r="124" spans="1:6" ht="30.75" customHeight="1" x14ac:dyDescent="0.25">
      <c r="B124" s="176"/>
    </row>
    <row r="125" spans="1:6" ht="30.75" customHeight="1" x14ac:dyDescent="0.25">
      <c r="B125" s="176"/>
    </row>
    <row r="126" spans="1:6" ht="30.75" customHeight="1" x14ac:dyDescent="0.25">
      <c r="B126" s="176"/>
    </row>
    <row r="127" spans="1:6" ht="30.75" customHeight="1" x14ac:dyDescent="0.25">
      <c r="B127" s="176"/>
    </row>
    <row r="128" spans="1:6" ht="30.75" customHeight="1" x14ac:dyDescent="0.25">
      <c r="B128" s="176"/>
    </row>
    <row r="129" spans="1:18" ht="30.75" customHeight="1" x14ac:dyDescent="0.25">
      <c r="A129" s="1161" t="s">
        <v>104</v>
      </c>
      <c r="B129" s="1161"/>
      <c r="C129" s="1161"/>
      <c r="D129" s="1161"/>
      <c r="E129" s="1161"/>
    </row>
    <row r="130" spans="1:18" ht="30.75" customHeight="1" x14ac:dyDescent="0.25">
      <c r="A130" s="1"/>
    </row>
    <row r="131" spans="1:18" ht="30.75" customHeight="1" x14ac:dyDescent="0.3">
      <c r="A131" s="203" t="s">
        <v>155</v>
      </c>
      <c r="B131" s="204" t="s">
        <v>156</v>
      </c>
      <c r="C131" s="204" t="s">
        <v>157</v>
      </c>
      <c r="D131" s="204" t="s">
        <v>158</v>
      </c>
      <c r="E131" s="204" t="s">
        <v>159</v>
      </c>
      <c r="F131" s="205"/>
      <c r="G131" s="97"/>
      <c r="H131" s="97"/>
      <c r="I131" s="97"/>
    </row>
    <row r="132" spans="1:18" customFormat="1" ht="15.6" x14ac:dyDescent="0.3">
      <c r="A132" s="206"/>
      <c r="B132" s="121"/>
      <c r="C132" s="207" t="s">
        <v>42</v>
      </c>
      <c r="D132" s="207" t="s">
        <v>160</v>
      </c>
      <c r="E132" s="207" t="s">
        <v>106</v>
      </c>
      <c r="H132" s="97"/>
      <c r="I132" s="97"/>
      <c r="J132" s="97"/>
      <c r="K132" s="97"/>
      <c r="L132" s="97"/>
      <c r="M132" s="98"/>
      <c r="N132" s="98"/>
      <c r="O132" s="98"/>
      <c r="P132" s="98"/>
      <c r="Q132" s="98"/>
      <c r="R132" s="98"/>
    </row>
    <row r="133" spans="1:18" customFormat="1" ht="15.6" x14ac:dyDescent="0.3">
      <c r="A133" s="123"/>
      <c r="B133" s="123"/>
      <c r="C133" s="157"/>
      <c r="D133" s="158"/>
      <c r="E133" s="100">
        <f t="shared" ref="E133:E144" si="5">ROUND(C133*D133,2)</f>
        <v>0</v>
      </c>
      <c r="H133" s="97"/>
      <c r="I133" s="97"/>
      <c r="J133" s="97"/>
      <c r="K133" s="97"/>
      <c r="L133" s="97"/>
      <c r="M133" s="98"/>
      <c r="N133" s="98"/>
      <c r="O133" s="98"/>
      <c r="P133" s="98"/>
      <c r="Q133" s="98"/>
      <c r="R133" s="98"/>
    </row>
    <row r="134" spans="1:18" customFormat="1" ht="15.6" x14ac:dyDescent="0.3">
      <c r="A134" s="1153" t="s">
        <v>107</v>
      </c>
      <c r="B134" s="1154"/>
      <c r="C134" s="100">
        <f>IF(B9&lt;50,IF(J33&gt;C33,C33,J33),0)</f>
        <v>0</v>
      </c>
      <c r="D134" s="101">
        <v>1E-3</v>
      </c>
      <c r="E134" s="100">
        <f t="shared" si="5"/>
        <v>0</v>
      </c>
      <c r="H134" s="97"/>
      <c r="I134" s="97"/>
      <c r="J134" s="97"/>
      <c r="K134" s="97"/>
      <c r="L134" s="97"/>
      <c r="M134" s="98"/>
      <c r="N134" s="98"/>
      <c r="O134" s="98"/>
      <c r="P134" s="98"/>
      <c r="Q134" s="98"/>
      <c r="R134" s="98"/>
    </row>
    <row r="135" spans="1:18" customFormat="1" ht="15.6" x14ac:dyDescent="0.3">
      <c r="A135" s="1153" t="s">
        <v>108</v>
      </c>
      <c r="B135" s="1154"/>
      <c r="C135" s="100">
        <f>IF(B9&gt;=50,J33,0)</f>
        <v>14200</v>
      </c>
      <c r="D135" s="101">
        <v>5.0000000000000001E-3</v>
      </c>
      <c r="E135" s="100">
        <f t="shared" si="5"/>
        <v>71</v>
      </c>
      <c r="G135" s="157"/>
      <c r="H135" s="97"/>
      <c r="I135" s="97"/>
      <c r="J135" s="97"/>
      <c r="K135" s="97"/>
      <c r="L135" s="97"/>
      <c r="M135" s="98"/>
      <c r="N135" s="98"/>
      <c r="O135" s="98"/>
      <c r="P135" s="98"/>
      <c r="Q135" s="98"/>
      <c r="R135" s="98"/>
    </row>
    <row r="136" spans="1:18" customFormat="1" ht="15.6" x14ac:dyDescent="0.3">
      <c r="A136" s="1153" t="s">
        <v>109</v>
      </c>
      <c r="B136" s="1154"/>
      <c r="C136" s="100">
        <f>IF(B9&gt;=11,J33,0)</f>
        <v>14200</v>
      </c>
      <c r="D136" s="101">
        <f>+'EX 3 ENONCE ET CORRECTION'!E8</f>
        <v>2.9499999999999998E-2</v>
      </c>
      <c r="E136" s="100">
        <f t="shared" si="5"/>
        <v>418.9</v>
      </c>
      <c r="F136" s="157"/>
      <c r="H136" s="97"/>
      <c r="I136" s="97"/>
      <c r="J136" s="97"/>
      <c r="K136" s="97"/>
      <c r="L136" s="97"/>
      <c r="M136" s="98"/>
      <c r="N136" s="98"/>
      <c r="O136" s="98"/>
      <c r="P136" s="98"/>
      <c r="Q136" s="98"/>
      <c r="R136" s="98"/>
    </row>
    <row r="137" spans="1:18" customFormat="1" ht="15.6" x14ac:dyDescent="0.3">
      <c r="A137" s="1163" t="s">
        <v>110</v>
      </c>
      <c r="B137" s="1164"/>
      <c r="C137" s="100">
        <f>J33</f>
        <v>14200</v>
      </c>
      <c r="D137" s="101">
        <v>3.0000000000000001E-3</v>
      </c>
      <c r="E137" s="100">
        <f t="shared" si="5"/>
        <v>42.6</v>
      </c>
      <c r="H137" s="97"/>
      <c r="I137" s="97"/>
      <c r="J137" s="97"/>
      <c r="K137" s="97"/>
      <c r="L137" s="97"/>
      <c r="M137" s="98"/>
      <c r="N137" s="98"/>
      <c r="O137" s="98"/>
      <c r="P137" s="98"/>
      <c r="Q137" s="98"/>
      <c r="R137" s="98"/>
    </row>
    <row r="138" spans="1:18" customFormat="1" ht="15.6" x14ac:dyDescent="0.3">
      <c r="A138" s="1153" t="s">
        <v>111</v>
      </c>
      <c r="B138" s="1154"/>
      <c r="C138" s="100">
        <f>IF(B9&gt;=11, IF(I9=2,G43+G44+G76,G40+G75),0)</f>
        <v>639</v>
      </c>
      <c r="D138" s="101">
        <v>0.08</v>
      </c>
      <c r="E138" s="100">
        <f t="shared" si="5"/>
        <v>51.12</v>
      </c>
      <c r="H138" s="98"/>
      <c r="I138" s="98"/>
      <c r="J138" s="97"/>
      <c r="K138" s="97"/>
      <c r="L138" s="97"/>
      <c r="M138" s="98"/>
      <c r="N138" s="98"/>
      <c r="O138" s="98"/>
      <c r="P138" s="98"/>
      <c r="Q138" s="98"/>
      <c r="R138" s="98"/>
    </row>
    <row r="139" spans="1:18" customFormat="1" ht="17.25" customHeight="1" x14ac:dyDescent="0.3">
      <c r="A139" s="1164" t="s">
        <v>112</v>
      </c>
      <c r="B139" s="1168"/>
      <c r="C139" s="100">
        <f>G78</f>
        <v>0</v>
      </c>
      <c r="D139" s="101">
        <v>0.2</v>
      </c>
      <c r="E139" s="100">
        <f t="shared" si="5"/>
        <v>0</v>
      </c>
      <c r="H139" s="98"/>
      <c r="I139" s="98"/>
      <c r="J139" s="98"/>
      <c r="K139" s="98"/>
      <c r="L139" s="98"/>
      <c r="M139" s="98"/>
      <c r="N139" s="98"/>
      <c r="O139" s="98"/>
      <c r="P139" s="98"/>
      <c r="Q139" s="98"/>
      <c r="R139" s="98"/>
    </row>
    <row r="140" spans="1:18" customFormat="1" ht="18" customHeight="1" x14ac:dyDescent="0.3">
      <c r="A140" s="1163" t="s">
        <v>113</v>
      </c>
      <c r="B140" s="1164"/>
      <c r="C140" s="100">
        <f>+J33</f>
        <v>14200</v>
      </c>
      <c r="D140" s="101">
        <v>1.6000000000000001E-4</v>
      </c>
      <c r="E140" s="100">
        <f t="shared" si="5"/>
        <v>2.27</v>
      </c>
      <c r="H140" s="98"/>
      <c r="I140" s="98"/>
      <c r="J140" s="98"/>
      <c r="K140" s="98"/>
      <c r="L140" s="98"/>
      <c r="M140" s="98"/>
      <c r="N140" s="98"/>
      <c r="O140" s="98"/>
      <c r="P140" s="98"/>
      <c r="Q140" s="98"/>
      <c r="R140" s="98"/>
    </row>
    <row r="141" spans="1:18" customFormat="1" ht="16.5" customHeight="1" x14ac:dyDescent="0.3">
      <c r="A141" s="1163" t="s">
        <v>114</v>
      </c>
      <c r="B141" s="1164"/>
      <c r="C141" s="100">
        <f>C140</f>
        <v>14200</v>
      </c>
      <c r="D141" s="101">
        <v>6.7999999999999996E-3</v>
      </c>
      <c r="E141" s="100">
        <f t="shared" si="5"/>
        <v>96.56</v>
      </c>
      <c r="H141" s="98"/>
      <c r="I141" s="98"/>
      <c r="J141" s="98"/>
      <c r="K141" s="98"/>
      <c r="L141" s="98"/>
      <c r="M141" s="98"/>
      <c r="N141" s="98"/>
      <c r="O141" s="98"/>
      <c r="P141" s="98"/>
      <c r="Q141" s="98"/>
      <c r="R141" s="98"/>
    </row>
    <row r="142" spans="1:18" customFormat="1" ht="15.6" x14ac:dyDescent="0.3">
      <c r="A142" s="1163" t="s">
        <v>115</v>
      </c>
      <c r="B142" s="1164"/>
      <c r="C142" s="100">
        <f>IF(B9&lt;11,0,J33)</f>
        <v>14200</v>
      </c>
      <c r="D142" s="101">
        <v>0.01</v>
      </c>
      <c r="E142" s="100">
        <f t="shared" si="5"/>
        <v>142</v>
      </c>
      <c r="H142" s="98"/>
      <c r="I142" s="98"/>
      <c r="J142" s="98"/>
      <c r="K142" s="98"/>
      <c r="L142" s="98"/>
      <c r="M142" s="98"/>
      <c r="N142" s="98"/>
      <c r="O142" s="98"/>
      <c r="P142" s="98"/>
      <c r="Q142" s="98"/>
      <c r="R142" s="98"/>
    </row>
    <row r="143" spans="1:18" customFormat="1" ht="15.6" x14ac:dyDescent="0.3">
      <c r="A143" s="1163" t="s">
        <v>115</v>
      </c>
      <c r="B143" s="1164"/>
      <c r="C143" s="100">
        <f>IF(B9&gt;=11,0,J33)</f>
        <v>0</v>
      </c>
      <c r="D143" s="101">
        <v>5.4999999999999997E-3</v>
      </c>
      <c r="E143" s="100">
        <f t="shared" si="5"/>
        <v>0</v>
      </c>
      <c r="H143" s="98"/>
      <c r="I143" s="98"/>
      <c r="J143" s="98"/>
      <c r="K143" s="98"/>
      <c r="L143" s="98"/>
      <c r="M143" s="98"/>
      <c r="N143" s="98"/>
      <c r="O143" s="98"/>
      <c r="P143" s="98"/>
      <c r="Q143" s="98"/>
      <c r="R143" s="98"/>
    </row>
    <row r="144" spans="1:18" customFormat="1" ht="15.6" x14ac:dyDescent="0.3">
      <c r="A144" s="1163" t="s">
        <v>116</v>
      </c>
      <c r="B144" s="1164"/>
      <c r="C144" s="100">
        <f>IF(B9&lt;50,0,J33)</f>
        <v>14200</v>
      </c>
      <c r="D144" s="101">
        <v>4.4999999999999997E-3</v>
      </c>
      <c r="E144" s="100">
        <f t="shared" si="5"/>
        <v>63.9</v>
      </c>
      <c r="H144" s="98"/>
      <c r="I144" s="98"/>
      <c r="J144" s="98"/>
      <c r="K144" s="98"/>
      <c r="L144" s="98"/>
      <c r="M144" s="98"/>
      <c r="N144" s="98"/>
      <c r="O144" s="98"/>
      <c r="P144" s="98"/>
      <c r="Q144" s="98"/>
      <c r="R144" s="98"/>
    </row>
    <row r="145" spans="1:18" customFormat="1" ht="15.6" x14ac:dyDescent="0.3">
      <c r="A145" s="98"/>
      <c r="B145" s="98"/>
      <c r="D145" s="98"/>
      <c r="E145" s="100">
        <f>SUM(E134:E144)</f>
        <v>888.35</v>
      </c>
      <c r="G145" s="98"/>
      <c r="H145" s="98"/>
      <c r="I145" s="98"/>
      <c r="J145" s="98"/>
      <c r="K145" s="98"/>
      <c r="L145" s="98"/>
      <c r="M145" s="98"/>
      <c r="N145" s="98"/>
      <c r="O145" s="98"/>
      <c r="P145" s="98"/>
      <c r="Q145" s="98"/>
      <c r="R145" s="98"/>
    </row>
    <row r="146" spans="1:18" customFormat="1" ht="15.6" x14ac:dyDescent="0.3">
      <c r="A146" s="123"/>
      <c r="B146" s="123"/>
      <c r="C146" s="157"/>
      <c r="D146" s="158"/>
      <c r="E146" s="158"/>
      <c r="F146" s="157"/>
      <c r="G146" s="157"/>
      <c r="H146" s="1"/>
      <c r="I146" s="1"/>
      <c r="J146" s="98"/>
      <c r="K146" s="98"/>
      <c r="L146" s="98"/>
      <c r="M146" s="98"/>
      <c r="N146" s="98"/>
      <c r="O146" s="98"/>
      <c r="P146" s="98"/>
      <c r="Q146" s="98"/>
      <c r="R146" s="98"/>
    </row>
  </sheetData>
  <mergeCells count="131">
    <mergeCell ref="A143:B143"/>
    <mergeCell ref="A144:B144"/>
    <mergeCell ref="A137:B137"/>
    <mergeCell ref="A138:B138"/>
    <mergeCell ref="A139:B139"/>
    <mergeCell ref="A140:B140"/>
    <mergeCell ref="A141:B141"/>
    <mergeCell ref="A142:B142"/>
    <mergeCell ref="D92:E92"/>
    <mergeCell ref="A129:E129"/>
    <mergeCell ref="F92:G92"/>
    <mergeCell ref="A97:E97"/>
    <mergeCell ref="A134:B134"/>
    <mergeCell ref="A135:B135"/>
    <mergeCell ref="A136:B136"/>
    <mergeCell ref="A89:I89"/>
    <mergeCell ref="J89:L89"/>
    <mergeCell ref="A90:I90"/>
    <mergeCell ref="J90:L90"/>
    <mergeCell ref="A91:I91"/>
    <mergeCell ref="J91:L91"/>
    <mergeCell ref="A87:C88"/>
    <mergeCell ref="D87:E87"/>
    <mergeCell ref="F87:G87"/>
    <mergeCell ref="J87:K87"/>
    <mergeCell ref="D88:E88"/>
    <mergeCell ref="F88:G88"/>
    <mergeCell ref="J83:L83"/>
    <mergeCell ref="A84:I84"/>
    <mergeCell ref="J84:L84"/>
    <mergeCell ref="A85:I85"/>
    <mergeCell ref="J85:K85"/>
    <mergeCell ref="A86:I86"/>
    <mergeCell ref="A78:B78"/>
    <mergeCell ref="A79:B79"/>
    <mergeCell ref="A80:B80"/>
    <mergeCell ref="A81:B81"/>
    <mergeCell ref="A82:B82"/>
    <mergeCell ref="A83:I83"/>
    <mergeCell ref="A71:B71"/>
    <mergeCell ref="A72:B72"/>
    <mergeCell ref="A73:B73"/>
    <mergeCell ref="A74:B74"/>
    <mergeCell ref="A75:B75"/>
    <mergeCell ref="A76:B76"/>
    <mergeCell ref="A65:B65"/>
    <mergeCell ref="A66:B66"/>
    <mergeCell ref="A67:B67"/>
    <mergeCell ref="A68:B68"/>
    <mergeCell ref="A69:B69"/>
    <mergeCell ref="A70:B70"/>
    <mergeCell ref="A60:B60"/>
    <mergeCell ref="M60:N60"/>
    <mergeCell ref="A61:B61"/>
    <mergeCell ref="A62:B62"/>
    <mergeCell ref="A63:B63"/>
    <mergeCell ref="A64:B64"/>
    <mergeCell ref="M64:N64"/>
    <mergeCell ref="A56:B56"/>
    <mergeCell ref="A57:B57"/>
    <mergeCell ref="I57:J57"/>
    <mergeCell ref="M57:N57"/>
    <mergeCell ref="A58:B58"/>
    <mergeCell ref="A59:B59"/>
    <mergeCell ref="A52:B52"/>
    <mergeCell ref="A53:B53"/>
    <mergeCell ref="M53:O53"/>
    <mergeCell ref="A54:B54"/>
    <mergeCell ref="M54:N54"/>
    <mergeCell ref="A55:B55"/>
    <mergeCell ref="A46:B46"/>
    <mergeCell ref="A47:B47"/>
    <mergeCell ref="A49:B49"/>
    <mergeCell ref="L49:L50"/>
    <mergeCell ref="A50:B50"/>
    <mergeCell ref="A51:B51"/>
    <mergeCell ref="A40:B40"/>
    <mergeCell ref="A41:B41"/>
    <mergeCell ref="A42:B42"/>
    <mergeCell ref="A43:B43"/>
    <mergeCell ref="A44:B44"/>
    <mergeCell ref="A45:B45"/>
    <mergeCell ref="A35:B35"/>
    <mergeCell ref="A36:B36"/>
    <mergeCell ref="C36:G36"/>
    <mergeCell ref="A37:B37"/>
    <mergeCell ref="A38:B38"/>
    <mergeCell ref="A39:B39"/>
    <mergeCell ref="A30:F30"/>
    <mergeCell ref="A31:F31"/>
    <mergeCell ref="A32:F32"/>
    <mergeCell ref="A33:B33"/>
    <mergeCell ref="D33:I33"/>
    <mergeCell ref="A34:J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B8:D8"/>
    <mergeCell ref="G8:J8"/>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C04D6FD9-DDDC-4180-B4EC-68657EE84ACD}">
      <formula1>$M$3:$M$5</formula1>
      <formula2>0</formula2>
    </dataValidation>
    <dataValidation operator="equal" allowBlank="1" showErrorMessage="1" errorTitle="Smic minimum" error="attention tatal brut au minimum égal au smic pour 151,67 h" sqref="J33" xr:uid="{8F368A20-3C1C-4AE9-9116-80370E2330ED}">
      <formula1>0</formula1>
      <formula2>0</formula2>
    </dataValidation>
  </dataValidations>
  <printOptions horizontalCentered="1" verticalCentered="1"/>
  <pageMargins left="0.31496062992125984" right="0.11811023622047245" top="0.19685039370078741" bottom="0" header="0.31496062992125984" footer="0.31496062992125984"/>
  <pageSetup paperSize="9" scale="70" orientation="portrait"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C0B20-9F64-404E-93E1-03B2BFAC1D89}">
  <dimension ref="A6:M242"/>
  <sheetViews>
    <sheetView workbookViewId="0">
      <selection activeCell="A213" sqref="A213:XFD213"/>
    </sheetView>
  </sheetViews>
  <sheetFormatPr baseColWidth="10" defaultColWidth="11.44140625" defaultRowHeight="15.6" x14ac:dyDescent="0.3"/>
  <cols>
    <col min="1" max="1" width="11.44140625" style="206"/>
    <col min="2" max="2" width="15.88671875" style="206" customWidth="1"/>
    <col min="3" max="3" width="11.44140625" style="206"/>
    <col min="4" max="4" width="18" style="206" customWidth="1"/>
    <col min="5" max="5" width="21.6640625" style="206" customWidth="1"/>
    <col min="6" max="16384" width="11.44140625" style="206"/>
  </cols>
  <sheetData>
    <row r="6" spans="3:10" x14ac:dyDescent="0.3">
      <c r="C6" s="206" t="s">
        <v>161</v>
      </c>
      <c r="E6" s="268" t="s">
        <v>333</v>
      </c>
    </row>
    <row r="8" spans="3:10" x14ac:dyDescent="0.3">
      <c r="C8" s="206" t="s">
        <v>163</v>
      </c>
      <c r="E8" s="268">
        <v>9</v>
      </c>
      <c r="F8" s="206" t="s">
        <v>164</v>
      </c>
    </row>
    <row r="9" spans="3:10" x14ac:dyDescent="0.3">
      <c r="C9" s="1058"/>
      <c r="D9" s="1058"/>
      <c r="E9" s="1058"/>
      <c r="F9" s="1058"/>
      <c r="G9" s="1058"/>
      <c r="H9" s="1058"/>
      <c r="I9" s="1058"/>
      <c r="J9" s="1058"/>
    </row>
    <row r="10" spans="3:10" x14ac:dyDescent="0.3">
      <c r="C10" s="206" t="s">
        <v>165</v>
      </c>
      <c r="E10" s="675">
        <v>0.01</v>
      </c>
    </row>
    <row r="12" spans="3:10" x14ac:dyDescent="0.3">
      <c r="C12" s="206" t="s">
        <v>166</v>
      </c>
      <c r="E12" s="676">
        <v>6.0000000000000001E-3</v>
      </c>
    </row>
    <row r="14" spans="3:10" x14ac:dyDescent="0.3">
      <c r="C14" s="206" t="s">
        <v>167</v>
      </c>
      <c r="E14" s="207" t="s">
        <v>83</v>
      </c>
      <c r="F14" s="207" t="s">
        <v>168</v>
      </c>
      <c r="G14" s="207" t="s">
        <v>169</v>
      </c>
    </row>
    <row r="15" spans="3:10" x14ac:dyDescent="0.3">
      <c r="E15" s="207" t="s">
        <v>170</v>
      </c>
      <c r="F15" s="676">
        <v>8.0000000000000002E-3</v>
      </c>
      <c r="G15" s="676">
        <v>1.2E-2</v>
      </c>
    </row>
    <row r="17" spans="3:8" x14ac:dyDescent="0.3">
      <c r="C17" s="206" t="s">
        <v>171</v>
      </c>
    </row>
    <row r="18" spans="3:8" x14ac:dyDescent="0.3">
      <c r="E18" s="207" t="s">
        <v>83</v>
      </c>
      <c r="F18" s="207" t="s">
        <v>168</v>
      </c>
      <c r="G18" s="207" t="s">
        <v>169</v>
      </c>
    </row>
    <row r="19" spans="3:8" x14ac:dyDescent="0.3">
      <c r="E19" s="207" t="s">
        <v>170</v>
      </c>
      <c r="F19" s="207"/>
      <c r="G19" s="677">
        <v>2.5000000000000001E-2</v>
      </c>
      <c r="H19" s="678"/>
    </row>
    <row r="20" spans="3:8" x14ac:dyDescent="0.3">
      <c r="E20" s="210"/>
      <c r="F20" s="210"/>
    </row>
    <row r="21" spans="3:8" x14ac:dyDescent="0.3">
      <c r="C21" s="206" t="s">
        <v>172</v>
      </c>
      <c r="E21" s="668">
        <v>2163.59</v>
      </c>
      <c r="F21" s="206" t="s">
        <v>173</v>
      </c>
    </row>
    <row r="23" spans="3:8" x14ac:dyDescent="0.3">
      <c r="C23" s="206" t="s">
        <v>22</v>
      </c>
      <c r="E23" s="677">
        <v>0.03</v>
      </c>
    </row>
    <row r="24" spans="3:8" x14ac:dyDescent="0.3">
      <c r="E24" s="241"/>
    </row>
    <row r="25" spans="3:8" x14ac:dyDescent="0.3">
      <c r="C25" s="206" t="s">
        <v>174</v>
      </c>
    </row>
    <row r="26" spans="3:8" x14ac:dyDescent="0.3">
      <c r="E26" s="206" t="s">
        <v>175</v>
      </c>
      <c r="G26" s="207">
        <v>12</v>
      </c>
    </row>
    <row r="27" spans="3:8" x14ac:dyDescent="0.3">
      <c r="E27" s="206" t="s">
        <v>176</v>
      </c>
      <c r="G27" s="270">
        <v>6</v>
      </c>
    </row>
    <row r="28" spans="3:8" x14ac:dyDescent="0.3">
      <c r="E28" s="206" t="s">
        <v>177</v>
      </c>
      <c r="G28" s="270">
        <v>6</v>
      </c>
    </row>
    <row r="30" spans="3:8" x14ac:dyDescent="0.3">
      <c r="C30" s="206" t="s">
        <v>334</v>
      </c>
    </row>
    <row r="32" spans="3:8" x14ac:dyDescent="0.3">
      <c r="C32" s="206" t="s">
        <v>335</v>
      </c>
    </row>
    <row r="48" spans="1:1" x14ac:dyDescent="0.3">
      <c r="A48" s="213"/>
    </row>
    <row r="50" spans="2:10" ht="22.8" customHeight="1" x14ac:dyDescent="0.3">
      <c r="B50" s="1064" t="s">
        <v>290</v>
      </c>
      <c r="C50" s="1064"/>
      <c r="D50" s="1064"/>
      <c r="E50" s="1064"/>
      <c r="F50" s="1064"/>
    </row>
    <row r="52" spans="2:10" x14ac:dyDescent="0.3">
      <c r="E52" s="206" t="s">
        <v>239</v>
      </c>
    </row>
    <row r="53" spans="2:10" x14ac:dyDescent="0.3">
      <c r="E53" s="206" t="s">
        <v>1949</v>
      </c>
    </row>
    <row r="55" spans="2:10" ht="16.2" x14ac:dyDescent="0.35">
      <c r="B55" s="603" t="s">
        <v>1130</v>
      </c>
      <c r="C55" s="219"/>
      <c r="D55" s="206" t="s">
        <v>241</v>
      </c>
    </row>
    <row r="57" spans="2:10" x14ac:dyDescent="0.3">
      <c r="D57" s="206" t="s">
        <v>215</v>
      </c>
    </row>
    <row r="59" spans="2:10" x14ac:dyDescent="0.3">
      <c r="E59" s="212" t="s">
        <v>220</v>
      </c>
      <c r="J59" s="278">
        <f>ROUND(151.67*11.65*1.6,2)</f>
        <v>2827.13</v>
      </c>
    </row>
    <row r="60" spans="2:10" x14ac:dyDescent="0.3">
      <c r="D60" s="206" t="s">
        <v>240</v>
      </c>
      <c r="E60" s="212" t="s">
        <v>221</v>
      </c>
    </row>
    <row r="62" spans="2:10" x14ac:dyDescent="0.3">
      <c r="D62" s="121" t="s">
        <v>195</v>
      </c>
      <c r="E62" s="206">
        <v>2024</v>
      </c>
      <c r="F62" s="206">
        <v>11.65</v>
      </c>
      <c r="H62" s="212"/>
    </row>
    <row r="63" spans="2:10" x14ac:dyDescent="0.3">
      <c r="D63" s="206" t="s">
        <v>100</v>
      </c>
      <c r="F63" s="214">
        <f>'EX 4 BP 1'!J33</f>
        <v>2228.5</v>
      </c>
      <c r="J63" s="212"/>
    </row>
    <row r="64" spans="2:10" x14ac:dyDescent="0.3">
      <c r="D64" s="206" t="s">
        <v>217</v>
      </c>
      <c r="F64" s="206">
        <f>J59</f>
        <v>2827.13</v>
      </c>
      <c r="J64" s="212"/>
    </row>
    <row r="65" spans="2:12" x14ac:dyDescent="0.3">
      <c r="J65" s="212"/>
    </row>
    <row r="66" spans="2:12" x14ac:dyDescent="0.3">
      <c r="D66" s="206" t="s">
        <v>1950</v>
      </c>
      <c r="F66" s="206" t="s">
        <v>329</v>
      </c>
      <c r="J66" s="212"/>
    </row>
    <row r="67" spans="2:12" x14ac:dyDescent="0.3">
      <c r="J67" s="212"/>
    </row>
    <row r="68" spans="2:12" x14ac:dyDescent="0.3">
      <c r="D68" s="206" t="s">
        <v>363</v>
      </c>
      <c r="G68" s="206" t="s">
        <v>303</v>
      </c>
      <c r="J68" s="282">
        <f>-318.68</f>
        <v>-318.68</v>
      </c>
    </row>
    <row r="69" spans="2:12" x14ac:dyDescent="0.3">
      <c r="J69" s="212"/>
    </row>
    <row r="70" spans="2:12" ht="16.2" x14ac:dyDescent="0.35">
      <c r="B70" s="603" t="s">
        <v>231</v>
      </c>
      <c r="D70" s="206" t="s">
        <v>227</v>
      </c>
      <c r="J70" s="212"/>
    </row>
    <row r="71" spans="2:12" x14ac:dyDescent="0.3">
      <c r="E71" s="206" t="s">
        <v>242</v>
      </c>
      <c r="J71" s="212"/>
    </row>
    <row r="72" spans="2:12" x14ac:dyDescent="0.3">
      <c r="F72" s="206" t="s">
        <v>228</v>
      </c>
      <c r="J72" s="212"/>
    </row>
    <row r="73" spans="2:12" x14ac:dyDescent="0.3">
      <c r="F73" s="206" t="s">
        <v>296</v>
      </c>
      <c r="J73" s="212"/>
    </row>
    <row r="74" spans="2:12" x14ac:dyDescent="0.3">
      <c r="E74" s="206" t="s">
        <v>243</v>
      </c>
      <c r="J74" s="212"/>
    </row>
    <row r="75" spans="2:12" x14ac:dyDescent="0.3">
      <c r="F75" s="206" t="s">
        <v>229</v>
      </c>
      <c r="J75" s="212"/>
      <c r="K75" s="277">
        <v>0</v>
      </c>
    </row>
    <row r="76" spans="2:12" x14ac:dyDescent="0.3">
      <c r="J76" s="212"/>
    </row>
    <row r="77" spans="2:12" x14ac:dyDescent="0.3">
      <c r="D77" s="206" t="s">
        <v>226</v>
      </c>
      <c r="E77" s="232"/>
      <c r="F77" s="232"/>
      <c r="G77" s="232"/>
      <c r="H77" s="232"/>
      <c r="I77" s="232"/>
      <c r="J77" s="233"/>
      <c r="K77" s="232"/>
      <c r="L77" s="232"/>
    </row>
    <row r="78" spans="2:12" x14ac:dyDescent="0.3">
      <c r="J78" s="212"/>
    </row>
    <row r="79" spans="2:12" ht="16.2" x14ac:dyDescent="0.35">
      <c r="B79" s="603" t="s">
        <v>232</v>
      </c>
      <c r="D79" s="206" t="s">
        <v>244</v>
      </c>
      <c r="J79" s="212"/>
    </row>
    <row r="80" spans="2:12" x14ac:dyDescent="0.3">
      <c r="J80" s="212"/>
    </row>
    <row r="81" spans="2:12" x14ac:dyDescent="0.3">
      <c r="E81" s="206" t="s">
        <v>233</v>
      </c>
      <c r="J81" s="212"/>
    </row>
    <row r="82" spans="2:12" x14ac:dyDescent="0.3">
      <c r="J82" s="212"/>
    </row>
    <row r="83" spans="2:12" x14ac:dyDescent="0.3">
      <c r="F83" s="206" t="s">
        <v>1936</v>
      </c>
      <c r="J83" s="212"/>
    </row>
    <row r="84" spans="2:12" x14ac:dyDescent="0.3">
      <c r="J84" s="212"/>
    </row>
    <row r="85" spans="2:12" x14ac:dyDescent="0.3">
      <c r="E85" s="206" t="s">
        <v>235</v>
      </c>
      <c r="J85" s="212"/>
    </row>
    <row r="86" spans="2:12" x14ac:dyDescent="0.3">
      <c r="J86" s="212"/>
    </row>
    <row r="87" spans="2:12" x14ac:dyDescent="0.3">
      <c r="F87" s="206" t="s">
        <v>1945</v>
      </c>
    </row>
    <row r="89" spans="2:12" x14ac:dyDescent="0.3">
      <c r="D89" s="206" t="s">
        <v>237</v>
      </c>
    </row>
    <row r="91" spans="2:12" ht="31.8" customHeight="1" x14ac:dyDescent="0.3">
      <c r="D91" s="1061" t="s">
        <v>1942</v>
      </c>
      <c r="E91" s="1061"/>
      <c r="F91" s="1061"/>
      <c r="G91" s="1061"/>
      <c r="H91" s="1061"/>
      <c r="I91" s="1061"/>
      <c r="J91" s="1061"/>
      <c r="K91" s="1061"/>
      <c r="L91" s="1061"/>
    </row>
    <row r="92" spans="2:12" ht="31.8" customHeight="1" x14ac:dyDescent="0.3">
      <c r="D92" s="1060" t="s">
        <v>1931</v>
      </c>
      <c r="E92" s="1060"/>
      <c r="F92" s="1060"/>
      <c r="G92" s="1060"/>
      <c r="H92" s="1060"/>
      <c r="I92" s="1060"/>
      <c r="J92" s="1060"/>
      <c r="K92" s="1060"/>
      <c r="L92" s="1060"/>
    </row>
    <row r="93" spans="2:12" x14ac:dyDescent="0.3">
      <c r="D93" s="1060"/>
      <c r="E93" s="1060"/>
      <c r="F93" s="1060"/>
      <c r="G93" s="1060"/>
      <c r="H93" s="1060"/>
      <c r="I93" s="1060"/>
      <c r="J93" s="1060"/>
      <c r="K93" s="1060"/>
      <c r="L93" s="1060"/>
    </row>
    <row r="94" spans="2:12" x14ac:dyDescent="0.3">
      <c r="D94" s="206" t="s">
        <v>1951</v>
      </c>
    </row>
    <row r="96" spans="2:12" ht="26.4" customHeight="1" x14ac:dyDescent="0.3">
      <c r="B96" s="1064" t="s">
        <v>291</v>
      </c>
      <c r="C96" s="1064"/>
      <c r="D96" s="1064"/>
      <c r="E96" s="1064"/>
      <c r="F96" s="1064"/>
      <c r="G96" s="1064"/>
    </row>
    <row r="98" spans="3:8" x14ac:dyDescent="0.3">
      <c r="C98" s="206" t="s">
        <v>192</v>
      </c>
    </row>
    <row r="100" spans="3:8" x14ac:dyDescent="0.3">
      <c r="D100" s="1057" t="s">
        <v>191</v>
      </c>
      <c r="E100" s="1057"/>
      <c r="F100" s="1057"/>
      <c r="G100" s="1057"/>
      <c r="H100" s="206" t="s">
        <v>193</v>
      </c>
    </row>
    <row r="102" spans="3:8" x14ac:dyDescent="0.3">
      <c r="D102" s="206" t="s">
        <v>292</v>
      </c>
    </row>
    <row r="104" spans="3:8" x14ac:dyDescent="0.3">
      <c r="D104" s="206" t="s">
        <v>293</v>
      </c>
    </row>
    <row r="106" spans="3:8" x14ac:dyDescent="0.3">
      <c r="D106" s="206" t="s">
        <v>294</v>
      </c>
    </row>
    <row r="107" spans="3:8" x14ac:dyDescent="0.3">
      <c r="F107" s="206" t="s">
        <v>246</v>
      </c>
    </row>
    <row r="108" spans="3:8" x14ac:dyDescent="0.3">
      <c r="F108" s="206" t="s">
        <v>247</v>
      </c>
    </row>
    <row r="110" spans="3:8" x14ac:dyDescent="0.3">
      <c r="D110" s="206" t="s">
        <v>295</v>
      </c>
    </row>
    <row r="111" spans="3:8" x14ac:dyDescent="0.3">
      <c r="F111" s="206" t="s">
        <v>245</v>
      </c>
    </row>
    <row r="112" spans="3:8" x14ac:dyDescent="0.3">
      <c r="F112" s="206" t="s">
        <v>247</v>
      </c>
    </row>
    <row r="114" spans="2:13" ht="16.2" x14ac:dyDescent="0.35">
      <c r="B114" s="603" t="s">
        <v>1129</v>
      </c>
      <c r="C114" s="225"/>
    </row>
    <row r="115" spans="2:13" x14ac:dyDescent="0.3">
      <c r="C115" s="219"/>
    </row>
    <row r="116" spans="2:13" x14ac:dyDescent="0.3">
      <c r="C116" s="219"/>
      <c r="D116" s="206" t="s">
        <v>262</v>
      </c>
    </row>
    <row r="117" spans="2:13" x14ac:dyDescent="0.3">
      <c r="C117" s="219"/>
      <c r="D117" s="206" t="s">
        <v>263</v>
      </c>
    </row>
    <row r="118" spans="2:13" x14ac:dyDescent="0.3">
      <c r="C118" s="219"/>
    </row>
    <row r="119" spans="2:13" x14ac:dyDescent="0.3">
      <c r="C119" s="219"/>
      <c r="E119" s="206" t="s">
        <v>252</v>
      </c>
    </row>
    <row r="120" spans="2:13" x14ac:dyDescent="0.3">
      <c r="C120" s="219"/>
    </row>
    <row r="121" spans="2:13" x14ac:dyDescent="0.3">
      <c r="C121" s="219"/>
      <c r="E121" s="212" t="s">
        <v>253</v>
      </c>
    </row>
    <row r="122" spans="2:13" x14ac:dyDescent="0.3">
      <c r="C122" s="219"/>
      <c r="E122" s="212"/>
    </row>
    <row r="123" spans="2:13" x14ac:dyDescent="0.3">
      <c r="C123" s="219"/>
      <c r="E123" s="223" t="s">
        <v>254</v>
      </c>
      <c r="F123" s="210">
        <v>2024</v>
      </c>
      <c r="G123" s="206" t="s">
        <v>255</v>
      </c>
      <c r="K123" s="217"/>
      <c r="M123" s="282">
        <v>11.52</v>
      </c>
    </row>
    <row r="124" spans="2:13" x14ac:dyDescent="0.3">
      <c r="C124" s="219"/>
      <c r="E124" s="212"/>
      <c r="K124" s="217"/>
    </row>
    <row r="125" spans="2:13" x14ac:dyDescent="0.3">
      <c r="C125" s="219"/>
      <c r="E125" s="212" t="s">
        <v>260</v>
      </c>
      <c r="H125" s="212" t="s">
        <v>256</v>
      </c>
      <c r="M125" s="280">
        <f>ROUND(151.67*2.5*11.52,2)</f>
        <v>4368.1000000000004</v>
      </c>
    </row>
    <row r="126" spans="2:13" x14ac:dyDescent="0.3">
      <c r="C126" s="219"/>
      <c r="E126" s="212"/>
      <c r="H126" s="212"/>
      <c r="M126" s="948"/>
    </row>
    <row r="127" spans="2:13" x14ac:dyDescent="0.3">
      <c r="C127" s="219"/>
      <c r="E127" s="212"/>
      <c r="H127" s="212"/>
      <c r="M127" s="948"/>
    </row>
    <row r="128" spans="2:13" x14ac:dyDescent="0.3">
      <c r="C128" s="219"/>
      <c r="E128" s="212"/>
      <c r="K128" s="217"/>
    </row>
    <row r="129" spans="3:13" x14ac:dyDescent="0.3">
      <c r="C129" s="219"/>
      <c r="E129" s="212" t="s">
        <v>257</v>
      </c>
      <c r="F129" s="214">
        <f>'EX 4 BP 1'!J33</f>
        <v>2228.5</v>
      </c>
      <c r="G129" s="206" t="s">
        <v>364</v>
      </c>
      <c r="K129" s="217"/>
      <c r="M129" s="217" t="s">
        <v>305</v>
      </c>
    </row>
    <row r="130" spans="3:13" x14ac:dyDescent="0.3">
      <c r="C130" s="219"/>
      <c r="E130" s="212"/>
      <c r="K130" s="217"/>
    </row>
    <row r="131" spans="3:13" x14ac:dyDescent="0.3">
      <c r="C131" s="219"/>
      <c r="D131" s="206" t="s">
        <v>365</v>
      </c>
      <c r="K131" s="217"/>
    </row>
    <row r="132" spans="3:13" x14ac:dyDescent="0.3">
      <c r="C132" s="219"/>
      <c r="K132" s="217"/>
    </row>
    <row r="133" spans="3:13" x14ac:dyDescent="0.3">
      <c r="C133" s="219"/>
      <c r="F133" s="212" t="s">
        <v>307</v>
      </c>
      <c r="I133" s="217" t="s">
        <v>366</v>
      </c>
      <c r="M133" s="281">
        <f>ROUND('EX 4 BP 1'!J33*6%,2)</f>
        <v>133.71</v>
      </c>
    </row>
    <row r="134" spans="3:13" x14ac:dyDescent="0.3">
      <c r="C134" s="219"/>
    </row>
    <row r="135" spans="3:13" x14ac:dyDescent="0.3">
      <c r="C135" s="219"/>
      <c r="D135" s="206" t="s">
        <v>371</v>
      </c>
    </row>
    <row r="136" spans="3:13" x14ac:dyDescent="0.3">
      <c r="C136" s="219"/>
    </row>
    <row r="137" spans="3:13" x14ac:dyDescent="0.3">
      <c r="D137" s="225" t="s">
        <v>264</v>
      </c>
      <c r="E137" s="206" t="s">
        <v>265</v>
      </c>
    </row>
    <row r="138" spans="3:13" x14ac:dyDescent="0.3">
      <c r="D138" s="225"/>
    </row>
    <row r="139" spans="3:13" x14ac:dyDescent="0.3">
      <c r="D139" s="219"/>
      <c r="E139" s="206" t="s">
        <v>266</v>
      </c>
    </row>
    <row r="140" spans="3:13" x14ac:dyDescent="0.3">
      <c r="C140" s="219"/>
    </row>
    <row r="141" spans="3:13" x14ac:dyDescent="0.3">
      <c r="E141" s="121" t="s">
        <v>222</v>
      </c>
      <c r="I141" s="238" t="s">
        <v>271</v>
      </c>
      <c r="M141" s="221">
        <f>ROUND(151.67*11.52*3.5,2)</f>
        <v>6115.33</v>
      </c>
    </row>
    <row r="142" spans="3:13" x14ac:dyDescent="0.3">
      <c r="J142" s="217"/>
    </row>
    <row r="143" spans="3:13" x14ac:dyDescent="0.3">
      <c r="E143" s="206" t="s">
        <v>223</v>
      </c>
      <c r="F143" s="206">
        <v>2024</v>
      </c>
      <c r="G143" s="206">
        <v>11.52</v>
      </c>
      <c r="H143" s="206" t="s">
        <v>224</v>
      </c>
      <c r="J143" s="217"/>
    </row>
    <row r="144" spans="3:13" x14ac:dyDescent="0.3">
      <c r="J144" s="217"/>
    </row>
    <row r="145" spans="4:13" x14ac:dyDescent="0.3">
      <c r="E145" s="206" t="s">
        <v>267</v>
      </c>
    </row>
    <row r="146" spans="4:13" x14ac:dyDescent="0.3">
      <c r="J146" s="217"/>
    </row>
    <row r="147" spans="4:13" x14ac:dyDescent="0.3">
      <c r="F147" s="206" t="s">
        <v>100</v>
      </c>
      <c r="H147" s="214">
        <f>F63</f>
        <v>2228.5</v>
      </c>
    </row>
    <row r="148" spans="4:13" x14ac:dyDescent="0.3">
      <c r="F148" s="206" t="s">
        <v>217</v>
      </c>
      <c r="H148" s="206">
        <f>ROUND(151.67*G143*3.5,2)</f>
        <v>6115.33</v>
      </c>
      <c r="J148" s="217"/>
    </row>
    <row r="149" spans="4:13" x14ac:dyDescent="0.3">
      <c r="F149" s="206" t="s">
        <v>219</v>
      </c>
      <c r="H149" s="210" t="s">
        <v>225</v>
      </c>
      <c r="J149" s="217"/>
    </row>
    <row r="150" spans="4:13" x14ac:dyDescent="0.3">
      <c r="H150" s="210"/>
      <c r="J150" s="217"/>
    </row>
    <row r="151" spans="4:13" x14ac:dyDescent="0.3">
      <c r="E151" s="206" t="s">
        <v>367</v>
      </c>
      <c r="F151" s="210"/>
      <c r="J151" s="217"/>
    </row>
    <row r="152" spans="4:13" x14ac:dyDescent="0.3">
      <c r="J152" s="217"/>
    </row>
    <row r="153" spans="4:13" x14ac:dyDescent="0.3">
      <c r="E153" s="206" t="s">
        <v>368</v>
      </c>
    </row>
    <row r="155" spans="4:13" x14ac:dyDescent="0.3">
      <c r="E155" s="206" t="s">
        <v>369</v>
      </c>
      <c r="J155" s="217"/>
    </row>
    <row r="156" spans="4:13" x14ac:dyDescent="0.3">
      <c r="J156" s="217"/>
    </row>
    <row r="157" spans="4:13" x14ac:dyDescent="0.3">
      <c r="E157" s="206" t="s">
        <v>249</v>
      </c>
      <c r="H157" s="206" t="s">
        <v>250</v>
      </c>
      <c r="J157" s="206" t="s">
        <v>370</v>
      </c>
      <c r="M157" s="624">
        <f>ROUND('EX 4 BP 1'!J33*1.8%,2)</f>
        <v>40.11</v>
      </c>
    </row>
    <row r="158" spans="4:13" x14ac:dyDescent="0.3">
      <c r="J158" s="217"/>
    </row>
    <row r="159" spans="4:13" x14ac:dyDescent="0.3">
      <c r="D159" s="206" t="s">
        <v>268</v>
      </c>
      <c r="J159" s="217"/>
    </row>
    <row r="160" spans="4:13" x14ac:dyDescent="0.3">
      <c r="J160" s="217"/>
    </row>
    <row r="161" spans="2:10" x14ac:dyDescent="0.3">
      <c r="D161" s="206" t="s">
        <v>272</v>
      </c>
      <c r="J161" s="217"/>
    </row>
    <row r="162" spans="2:10" x14ac:dyDescent="0.3">
      <c r="E162" s="206">
        <f>-J68</f>
        <v>318.68</v>
      </c>
      <c r="F162" s="206" t="s">
        <v>273</v>
      </c>
      <c r="J162" s="217"/>
    </row>
    <row r="163" spans="2:10" x14ac:dyDescent="0.3">
      <c r="E163" s="206">
        <f>M133</f>
        <v>133.71</v>
      </c>
      <c r="F163" s="206" t="s">
        <v>274</v>
      </c>
      <c r="J163" s="217"/>
    </row>
    <row r="164" spans="2:10" x14ac:dyDescent="0.3">
      <c r="E164" s="206">
        <f>M157</f>
        <v>40.11</v>
      </c>
      <c r="F164" s="206" t="s">
        <v>275</v>
      </c>
      <c r="J164" s="217"/>
    </row>
    <row r="165" spans="2:10" x14ac:dyDescent="0.3">
      <c r="E165" s="268">
        <f>SUM(E162:E164)</f>
        <v>492.5</v>
      </c>
      <c r="F165" s="206" t="s">
        <v>276</v>
      </c>
      <c r="J165" s="217"/>
    </row>
    <row r="166" spans="2:10" x14ac:dyDescent="0.3">
      <c r="E166" s="232"/>
      <c r="J166" s="217"/>
    </row>
    <row r="167" spans="2:10" x14ac:dyDescent="0.3">
      <c r="E167" s="232"/>
      <c r="J167" s="217"/>
    </row>
    <row r="168" spans="2:10" x14ac:dyDescent="0.3">
      <c r="E168" s="232"/>
      <c r="J168" s="217"/>
    </row>
    <row r="169" spans="2:10" x14ac:dyDescent="0.3">
      <c r="E169" s="232"/>
      <c r="J169" s="217"/>
    </row>
    <row r="170" spans="2:10" x14ac:dyDescent="0.3">
      <c r="E170" s="232"/>
      <c r="J170" s="217"/>
    </row>
    <row r="171" spans="2:10" x14ac:dyDescent="0.3">
      <c r="E171" s="232"/>
      <c r="J171" s="217"/>
    </row>
    <row r="172" spans="2:10" x14ac:dyDescent="0.3">
      <c r="J172" s="217"/>
    </row>
    <row r="173" spans="2:10" x14ac:dyDescent="0.3">
      <c r="E173" s="207" t="s">
        <v>206</v>
      </c>
      <c r="F173" s="207" t="s">
        <v>207</v>
      </c>
    </row>
    <row r="174" spans="2:10" x14ac:dyDescent="0.3">
      <c r="B174" s="1281" t="s">
        <v>196</v>
      </c>
      <c r="C174" s="1281"/>
      <c r="D174" s="1281"/>
    </row>
    <row r="175" spans="2:10" x14ac:dyDescent="0.3">
      <c r="C175" s="206" t="s">
        <v>197</v>
      </c>
      <c r="E175" s="215">
        <f>ROUND(0.9825*'EX 4 BP 1'!J33,2)</f>
        <v>2189.5</v>
      </c>
      <c r="F175" s="215">
        <f>ROUND('EX 4 BP 2 '!J33*0.9825,2)</f>
        <v>2189.5</v>
      </c>
    </row>
    <row r="176" spans="2:10" x14ac:dyDescent="0.3">
      <c r="C176" s="206" t="s">
        <v>198</v>
      </c>
      <c r="E176" s="226">
        <f>'EX 4 BP 1'!G39</f>
        <v>26.74</v>
      </c>
      <c r="F176" s="226">
        <f>'EX 4 BP 2 '!G40</f>
        <v>26.74</v>
      </c>
    </row>
    <row r="177" spans="2:6" x14ac:dyDescent="0.3">
      <c r="C177" s="206" t="s">
        <v>199</v>
      </c>
      <c r="E177" s="226">
        <f>'EX 4 BP 1'!G40</f>
        <v>55.71</v>
      </c>
      <c r="F177" s="432">
        <f>'EX 4 BP 2 '!G75</f>
        <v>55.71</v>
      </c>
    </row>
    <row r="178" spans="2:6" x14ac:dyDescent="0.3">
      <c r="E178" s="268">
        <f>SUM(E175:E177)</f>
        <v>2271.9499999999998</v>
      </c>
      <c r="F178" s="268">
        <f>SUM(F175:F177)</f>
        <v>2271.9499999999998</v>
      </c>
    </row>
    <row r="180" spans="2:6" ht="16.2" x14ac:dyDescent="0.35">
      <c r="B180" s="1065" t="s">
        <v>212</v>
      </c>
      <c r="C180" s="1065"/>
      <c r="D180" s="1065"/>
      <c r="E180" s="207" t="s">
        <v>206</v>
      </c>
      <c r="F180" s="207" t="s">
        <v>207</v>
      </c>
    </row>
    <row r="181" spans="2:6" x14ac:dyDescent="0.3">
      <c r="C181" s="206" t="s">
        <v>200</v>
      </c>
      <c r="E181" s="226">
        <f>'EX 4 BP 1'!J33</f>
        <v>2228.5</v>
      </c>
      <c r="F181" s="226">
        <f>'EX 4 BP 2 '!J33</f>
        <v>2228.5</v>
      </c>
    </row>
    <row r="182" spans="2:6" x14ac:dyDescent="0.3">
      <c r="C182" s="206" t="s">
        <v>201</v>
      </c>
      <c r="E182" s="226">
        <f>-'EX 4 BP 1'!F73</f>
        <v>-490.25</v>
      </c>
      <c r="F182" s="226">
        <f>-'EX 4 BP 2 '!F73</f>
        <v>-490.25</v>
      </c>
    </row>
    <row r="183" spans="2:6" x14ac:dyDescent="0.3">
      <c r="E183" s="226"/>
      <c r="F183" s="226">
        <f>-'EX 4 BP 2 '!F75</f>
        <v>0</v>
      </c>
    </row>
    <row r="184" spans="2:6" x14ac:dyDescent="0.3">
      <c r="C184" s="206" t="s">
        <v>202</v>
      </c>
      <c r="E184" s="226">
        <f>-'EX 4 BP 1'!F74</f>
        <v>-132</v>
      </c>
      <c r="F184" s="215">
        <f>-'EX 4 BP 2 '!F80</f>
        <v>-132</v>
      </c>
    </row>
    <row r="185" spans="2:6" x14ac:dyDescent="0.3">
      <c r="C185" s="206" t="s">
        <v>309</v>
      </c>
      <c r="E185" s="226">
        <f>'EX 3 BP 1'!F43</f>
        <v>0</v>
      </c>
      <c r="F185" s="432">
        <f>'EX 3 BP 2 '!F49</f>
        <v>0</v>
      </c>
    </row>
    <row r="186" spans="2:6" x14ac:dyDescent="0.3">
      <c r="E186" s="655">
        <f>SUM(E181:E185)</f>
        <v>1606.25</v>
      </c>
      <c r="F186" s="655">
        <f>SUM(F181:F185)</f>
        <v>1606.25</v>
      </c>
    </row>
    <row r="187" spans="2:6" x14ac:dyDescent="0.3">
      <c r="E187" s="214"/>
      <c r="F187" s="214"/>
    </row>
    <row r="188" spans="2:6" ht="16.2" x14ac:dyDescent="0.35">
      <c r="B188" s="1065" t="s">
        <v>213</v>
      </c>
      <c r="C188" s="1065"/>
      <c r="D188" s="1065"/>
      <c r="E188" s="207" t="s">
        <v>206</v>
      </c>
      <c r="F188" s="207" t="s">
        <v>207</v>
      </c>
    </row>
    <row r="189" spans="2:6" x14ac:dyDescent="0.3">
      <c r="E189" s="226">
        <f>E186</f>
        <v>1606.25</v>
      </c>
      <c r="F189" s="226">
        <f>F186</f>
        <v>1606.25</v>
      </c>
    </row>
    <row r="190" spans="2:6" x14ac:dyDescent="0.3">
      <c r="D190" s="206" t="s">
        <v>310</v>
      </c>
      <c r="E190" s="226">
        <f>'EX 4 BP 1'!H82</f>
        <v>9.15</v>
      </c>
      <c r="F190" s="226">
        <f>'EX 4 BP 2 '!H88</f>
        <v>9.15</v>
      </c>
    </row>
    <row r="191" spans="2:6" x14ac:dyDescent="0.3">
      <c r="C191" s="206" t="s">
        <v>214</v>
      </c>
      <c r="E191" s="655">
        <f>SUM(E189:E190)</f>
        <v>1615.4</v>
      </c>
      <c r="F191" s="655">
        <f>SUM(F189:F190)</f>
        <v>1615.4</v>
      </c>
    </row>
    <row r="192" spans="2:6" x14ac:dyDescent="0.3">
      <c r="E192" s="214"/>
      <c r="F192" s="214"/>
    </row>
    <row r="193" spans="2:6" ht="16.2" x14ac:dyDescent="0.35">
      <c r="B193" s="1065" t="s">
        <v>89</v>
      </c>
      <c r="C193" s="1065"/>
      <c r="D193" s="1065"/>
      <c r="E193" s="207" t="s">
        <v>206</v>
      </c>
      <c r="F193" s="207" t="s">
        <v>207</v>
      </c>
    </row>
    <row r="194" spans="2:6" x14ac:dyDescent="0.3">
      <c r="C194" s="206" t="s">
        <v>200</v>
      </c>
      <c r="E194" s="226">
        <f>E181</f>
        <v>2228.5</v>
      </c>
      <c r="F194" s="226">
        <f>E194</f>
        <v>2228.5</v>
      </c>
    </row>
    <row r="195" spans="2:6" x14ac:dyDescent="0.3">
      <c r="C195" s="206" t="s">
        <v>201</v>
      </c>
      <c r="E195" s="226">
        <f>E182</f>
        <v>-490.25</v>
      </c>
      <c r="F195" s="226">
        <f>F182</f>
        <v>-490.25</v>
      </c>
    </row>
    <row r="196" spans="2:6" hidden="1" x14ac:dyDescent="0.3">
      <c r="E196" s="226"/>
      <c r="F196" s="226">
        <f>-F183</f>
        <v>0</v>
      </c>
    </row>
    <row r="197" spans="2:6" x14ac:dyDescent="0.3">
      <c r="C197" s="206" t="s">
        <v>203</v>
      </c>
      <c r="E197" s="226">
        <f>'EX 4 BP 1'!F67</f>
        <v>65.89</v>
      </c>
      <c r="F197" s="226">
        <f>'EX 4 BP 2 '!F67</f>
        <v>65.89</v>
      </c>
    </row>
    <row r="198" spans="2:6" x14ac:dyDescent="0.3">
      <c r="C198" s="206" t="s">
        <v>204</v>
      </c>
      <c r="E198" s="226">
        <f>'EX 4 BP 1'!G39</f>
        <v>26.74</v>
      </c>
      <c r="F198" s="226">
        <f>'EX 4 BP 2 '!G40</f>
        <v>26.74</v>
      </c>
    </row>
    <row r="199" spans="2:6" x14ac:dyDescent="0.3">
      <c r="E199" s="655">
        <f>SUM(E194:E198)</f>
        <v>1830.88</v>
      </c>
      <c r="F199" s="655">
        <f>SUM(F194:F198)</f>
        <v>1830.88</v>
      </c>
    </row>
    <row r="200" spans="2:6" x14ac:dyDescent="0.3">
      <c r="E200" s="214"/>
      <c r="F200" s="214"/>
    </row>
    <row r="201" spans="2:6" ht="16.2" x14ac:dyDescent="0.35">
      <c r="B201" s="1065" t="s">
        <v>205</v>
      </c>
      <c r="C201" s="1065"/>
      <c r="D201" s="1065"/>
      <c r="E201" s="207" t="s">
        <v>206</v>
      </c>
      <c r="F201" s="207" t="s">
        <v>207</v>
      </c>
    </row>
    <row r="202" spans="2:6" x14ac:dyDescent="0.3">
      <c r="C202" s="206" t="s">
        <v>208</v>
      </c>
      <c r="E202" s="215">
        <f>M133</f>
        <v>133.71</v>
      </c>
      <c r="F202" s="215">
        <f>E202</f>
        <v>133.71</v>
      </c>
    </row>
    <row r="203" spans="2:6" x14ac:dyDescent="0.3">
      <c r="C203" s="206" t="s">
        <v>209</v>
      </c>
      <c r="E203" s="215">
        <f>M157</f>
        <v>40.11</v>
      </c>
      <c r="F203" s="215">
        <f t="shared" ref="F203:F204" si="0">E203</f>
        <v>40.11</v>
      </c>
    </row>
    <row r="204" spans="2:6" x14ac:dyDescent="0.3">
      <c r="C204" s="206" t="s">
        <v>210</v>
      </c>
      <c r="E204" s="226">
        <f>-J68</f>
        <v>318.68</v>
      </c>
      <c r="F204" s="215">
        <f t="shared" si="0"/>
        <v>318.68</v>
      </c>
    </row>
    <row r="205" spans="2:6" x14ac:dyDescent="0.3">
      <c r="E205" s="658">
        <f>SUM(E202:E204)</f>
        <v>492.5</v>
      </c>
      <c r="F205" s="658">
        <f>SUM(F202:F204)</f>
        <v>492.5</v>
      </c>
    </row>
    <row r="207" spans="2:6" ht="16.2" x14ac:dyDescent="0.35">
      <c r="B207" s="1065" t="s">
        <v>211</v>
      </c>
      <c r="C207" s="1065"/>
      <c r="D207" s="1065"/>
      <c r="E207" s="207" t="s">
        <v>206</v>
      </c>
      <c r="F207" s="207" t="s">
        <v>207</v>
      </c>
    </row>
    <row r="208" spans="2:6" x14ac:dyDescent="0.3">
      <c r="E208" s="226">
        <f>'EX 4 BP 1'!G73</f>
        <v>519.82999999999993</v>
      </c>
      <c r="F208" s="226">
        <f>'EX 4 BP 2 '!G73</f>
        <v>358.94</v>
      </c>
    </row>
    <row r="209" spans="2:6" x14ac:dyDescent="0.3">
      <c r="E209" s="215"/>
      <c r="F209" s="432">
        <f>'EX 4 BP 2 '!G75</f>
        <v>55.71</v>
      </c>
    </row>
    <row r="210" spans="2:6" x14ac:dyDescent="0.3">
      <c r="E210" s="658">
        <f>SUM(E208:E209)</f>
        <v>519.82999999999993</v>
      </c>
      <c r="F210" s="658">
        <f>SUM(F208:F209)</f>
        <v>414.65</v>
      </c>
    </row>
    <row r="211" spans="2:6" x14ac:dyDescent="0.3">
      <c r="E211" s="673"/>
      <c r="F211" s="673"/>
    </row>
    <row r="212" spans="2:6" x14ac:dyDescent="0.3">
      <c r="E212" s="673"/>
      <c r="F212" s="673"/>
    </row>
    <row r="213" spans="2:6" x14ac:dyDescent="0.3">
      <c r="E213" s="673"/>
      <c r="F213" s="673"/>
    </row>
    <row r="214" spans="2:6" x14ac:dyDescent="0.3">
      <c r="E214" s="207" t="s">
        <v>206</v>
      </c>
      <c r="F214" s="207" t="s">
        <v>207</v>
      </c>
    </row>
    <row r="215" spans="2:6" ht="16.2" x14ac:dyDescent="0.35">
      <c r="B215" s="1065" t="s">
        <v>86</v>
      </c>
      <c r="C215" s="1065"/>
      <c r="D215" s="1065"/>
      <c r="E215" s="226">
        <f>'EX 4 BP 1'!J33</f>
        <v>2228.5</v>
      </c>
      <c r="F215" s="226">
        <f>'EX 4 BP 2 '!J33</f>
        <v>2228.5</v>
      </c>
    </row>
    <row r="216" spans="2:6" x14ac:dyDescent="0.3">
      <c r="E216" s="226">
        <f>E210</f>
        <v>519.82999999999993</v>
      </c>
      <c r="F216" s="226">
        <f>F210</f>
        <v>414.65</v>
      </c>
    </row>
    <row r="217" spans="2:6" x14ac:dyDescent="0.3">
      <c r="E217" s="658">
        <f>SUM(E215:E216)</f>
        <v>2748.33</v>
      </c>
      <c r="F217" s="658">
        <f>SUM(F215:F216)</f>
        <v>2643.15</v>
      </c>
    </row>
    <row r="218" spans="2:6" x14ac:dyDescent="0.3">
      <c r="E218" s="673"/>
      <c r="F218" s="673"/>
    </row>
    <row r="219" spans="2:6" x14ac:dyDescent="0.3">
      <c r="E219" s="207" t="s">
        <v>206</v>
      </c>
      <c r="F219" s="207" t="s">
        <v>207</v>
      </c>
    </row>
    <row r="220" spans="2:6" ht="16.2" x14ac:dyDescent="0.35">
      <c r="B220" s="1065" t="s">
        <v>270</v>
      </c>
      <c r="C220" s="1065"/>
      <c r="D220" s="1065"/>
      <c r="E220" s="215"/>
      <c r="F220" s="226">
        <f>'EX 4 BP 2 '!J33</f>
        <v>2228.5</v>
      </c>
    </row>
    <row r="221" spans="2:6" x14ac:dyDescent="0.3">
      <c r="E221" s="215" t="s">
        <v>201</v>
      </c>
      <c r="F221" s="226">
        <f>F195</f>
        <v>-490.25</v>
      </c>
    </row>
    <row r="222" spans="2:6" hidden="1" x14ac:dyDescent="0.3">
      <c r="E222" s="215"/>
      <c r="F222" s="226">
        <f>-'EX 3 BP 2 '!F44</f>
        <v>0</v>
      </c>
    </row>
    <row r="223" spans="2:6" x14ac:dyDescent="0.3">
      <c r="F223" s="672">
        <f>SUM(F220:F222)</f>
        <v>1738.25</v>
      </c>
    </row>
    <row r="224" spans="2:6" x14ac:dyDescent="0.3">
      <c r="F224" s="673"/>
    </row>
    <row r="225" spans="2:8" x14ac:dyDescent="0.3">
      <c r="F225" s="673"/>
    </row>
    <row r="226" spans="2:8" x14ac:dyDescent="0.3">
      <c r="F226" s="224"/>
    </row>
    <row r="227" spans="2:8" x14ac:dyDescent="0.3">
      <c r="B227" s="206" t="s">
        <v>285</v>
      </c>
      <c r="E227" s="221" t="s">
        <v>286</v>
      </c>
      <c r="F227" s="231"/>
      <c r="G227" s="221"/>
      <c r="H227" s="219" t="s">
        <v>287</v>
      </c>
    </row>
    <row r="228" spans="2:8" x14ac:dyDescent="0.3">
      <c r="F228" s="224"/>
    </row>
    <row r="230" spans="2:8" ht="27.6" customHeight="1" x14ac:dyDescent="0.3">
      <c r="B230" s="208"/>
      <c r="C230" s="208"/>
      <c r="D230" s="208"/>
      <c r="E230" s="352" t="s">
        <v>42</v>
      </c>
      <c r="F230" s="352" t="s">
        <v>393</v>
      </c>
      <c r="G230" s="352" t="s">
        <v>106</v>
      </c>
    </row>
    <row r="231" spans="2:8" ht="27.6" customHeight="1" x14ac:dyDescent="0.3">
      <c r="B231" s="1062" t="s">
        <v>107</v>
      </c>
      <c r="C231" s="1062"/>
      <c r="D231" s="1063"/>
      <c r="E231" s="463">
        <v>2228.5</v>
      </c>
      <c r="F231" s="464">
        <v>1E-3</v>
      </c>
      <c r="G231" s="463">
        <v>2.23</v>
      </c>
      <c r="H231" s="206" t="s">
        <v>277</v>
      </c>
    </row>
    <row r="232" spans="2:8" ht="27.6" customHeight="1" x14ac:dyDescent="0.3">
      <c r="B232" s="1062" t="s">
        <v>108</v>
      </c>
      <c r="C232" s="1062"/>
      <c r="D232" s="1062"/>
      <c r="E232" s="463">
        <v>0</v>
      </c>
      <c r="F232" s="464">
        <v>5.0000000000000001E-3</v>
      </c>
      <c r="G232" s="463">
        <v>0</v>
      </c>
      <c r="H232" s="206" t="s">
        <v>278</v>
      </c>
    </row>
    <row r="233" spans="2:8" ht="27.6" customHeight="1" x14ac:dyDescent="0.3">
      <c r="B233" s="1062" t="s">
        <v>109</v>
      </c>
      <c r="C233" s="1062"/>
      <c r="D233" s="1062"/>
      <c r="E233" s="463">
        <v>0</v>
      </c>
      <c r="F233" s="464">
        <v>6.0000000000000001E-3</v>
      </c>
      <c r="G233" s="463">
        <v>0</v>
      </c>
      <c r="H233" s="206" t="s">
        <v>279</v>
      </c>
    </row>
    <row r="234" spans="2:8" ht="27.6" customHeight="1" x14ac:dyDescent="0.3">
      <c r="B234" s="1062" t="s">
        <v>110</v>
      </c>
      <c r="C234" s="1062"/>
      <c r="D234" s="1062"/>
      <c r="E234" s="463">
        <v>2228.5</v>
      </c>
      <c r="F234" s="464">
        <v>3.0000000000000001E-3</v>
      </c>
      <c r="G234" s="463">
        <v>6.69</v>
      </c>
    </row>
    <row r="235" spans="2:8" ht="27.6" customHeight="1" x14ac:dyDescent="0.3">
      <c r="B235" s="1062" t="s">
        <v>111</v>
      </c>
      <c r="C235" s="1062"/>
      <c r="D235" s="1062"/>
      <c r="E235" s="463">
        <v>0</v>
      </c>
      <c r="F235" s="464">
        <v>0.08</v>
      </c>
      <c r="G235" s="463">
        <v>0</v>
      </c>
      <c r="H235" s="206" t="s">
        <v>280</v>
      </c>
    </row>
    <row r="236" spans="2:8" ht="27.6" customHeight="1" x14ac:dyDescent="0.3">
      <c r="B236" s="1062" t="s">
        <v>112</v>
      </c>
      <c r="C236" s="1062"/>
      <c r="D236" s="1062"/>
      <c r="E236" s="463">
        <v>0</v>
      </c>
      <c r="F236" s="464">
        <v>0.2</v>
      </c>
      <c r="G236" s="463">
        <v>0</v>
      </c>
      <c r="H236" s="206" t="s">
        <v>281</v>
      </c>
    </row>
    <row r="237" spans="2:8" ht="27.6" customHeight="1" x14ac:dyDescent="0.3">
      <c r="B237" s="1062" t="s">
        <v>113</v>
      </c>
      <c r="C237" s="1062"/>
      <c r="D237" s="1062"/>
      <c r="E237" s="463">
        <v>2228.5</v>
      </c>
      <c r="F237" s="464">
        <v>1.6000000000000001E-4</v>
      </c>
      <c r="G237" s="463">
        <v>0.36</v>
      </c>
    </row>
    <row r="238" spans="2:8" ht="27.6" customHeight="1" x14ac:dyDescent="0.3">
      <c r="B238" s="1062" t="s">
        <v>114</v>
      </c>
      <c r="C238" s="1062"/>
      <c r="D238" s="1062"/>
      <c r="E238" s="463">
        <v>2228.5</v>
      </c>
      <c r="F238" s="464">
        <v>6.7999999999999996E-3</v>
      </c>
      <c r="G238" s="463">
        <v>15.15</v>
      </c>
    </row>
    <row r="239" spans="2:8" ht="27.6" customHeight="1" x14ac:dyDescent="0.3">
      <c r="B239" s="1062" t="s">
        <v>115</v>
      </c>
      <c r="C239" s="1062"/>
      <c r="D239" s="1062"/>
      <c r="E239" s="463">
        <v>0</v>
      </c>
      <c r="F239" s="464">
        <v>0.01</v>
      </c>
      <c r="G239" s="463">
        <v>0</v>
      </c>
      <c r="H239" s="206" t="s">
        <v>279</v>
      </c>
    </row>
    <row r="240" spans="2:8" ht="27.6" customHeight="1" x14ac:dyDescent="0.3">
      <c r="B240" s="1062" t="s">
        <v>115</v>
      </c>
      <c r="C240" s="1062"/>
      <c r="D240" s="1062"/>
      <c r="E240" s="463">
        <v>2228.5</v>
      </c>
      <c r="F240" s="464">
        <v>5.4999999999999997E-3</v>
      </c>
      <c r="G240" s="463">
        <v>12.26</v>
      </c>
      <c r="H240" s="206" t="s">
        <v>282</v>
      </c>
    </row>
    <row r="241" spans="2:9" ht="27.6" customHeight="1" x14ac:dyDescent="0.3">
      <c r="B241" s="1062" t="s">
        <v>116</v>
      </c>
      <c r="C241" s="1062"/>
      <c r="D241" s="1062"/>
      <c r="E241" s="463">
        <v>0</v>
      </c>
      <c r="F241" s="464">
        <v>4.4999999999999997E-3</v>
      </c>
      <c r="G241" s="463">
        <v>0</v>
      </c>
      <c r="H241" s="206" t="s">
        <v>383</v>
      </c>
    </row>
    <row r="242" spans="2:9" ht="27.6" customHeight="1" x14ac:dyDescent="0.3">
      <c r="B242" s="208"/>
      <c r="C242" s="208"/>
      <c r="D242" s="208"/>
      <c r="E242" s="208"/>
      <c r="F242" s="208"/>
      <c r="G242" s="943">
        <v>36.69</v>
      </c>
      <c r="H242" s="219" t="s">
        <v>283</v>
      </c>
      <c r="I242" s="206" t="s">
        <v>284</v>
      </c>
    </row>
  </sheetData>
  <mergeCells count="25">
    <mergeCell ref="B241:D241"/>
    <mergeCell ref="B235:D235"/>
    <mergeCell ref="B236:D236"/>
    <mergeCell ref="B237:D237"/>
    <mergeCell ref="B238:D238"/>
    <mergeCell ref="B239:D239"/>
    <mergeCell ref="B240:D240"/>
    <mergeCell ref="C9:J9"/>
    <mergeCell ref="B50:F50"/>
    <mergeCell ref="B96:G96"/>
    <mergeCell ref="B180:D180"/>
    <mergeCell ref="B188:D188"/>
    <mergeCell ref="B174:D174"/>
    <mergeCell ref="D91:L91"/>
    <mergeCell ref="D92:L93"/>
    <mergeCell ref="D100:G100"/>
    <mergeCell ref="B193:D193"/>
    <mergeCell ref="B207:D207"/>
    <mergeCell ref="B215:D215"/>
    <mergeCell ref="B220:D220"/>
    <mergeCell ref="B234:D234"/>
    <mergeCell ref="B201:D201"/>
    <mergeCell ref="B231:D231"/>
    <mergeCell ref="B232:D232"/>
    <mergeCell ref="B233:D233"/>
  </mergeCells>
  <printOptions horizontalCentered="1" verticalCentered="1"/>
  <pageMargins left="0.11811023622047245" right="0.11811023622047245" top="0.35433070866141736" bottom="0.35433070866141736" header="0.31496062992125984" footer="0.31496062992125984"/>
  <pageSetup paperSize="9" scale="80" orientation="landscape" r:id="rId1"/>
  <headerFooter>
    <oddHeader>&amp;A</oddHeader>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04E909-A7C4-4A8A-A172-5BF078FB6DE2}">
  <dimension ref="A1:M127"/>
  <sheetViews>
    <sheetView topLeftCell="A2" workbookViewId="0">
      <selection activeCell="C10" sqref="C10:H10"/>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32.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1963</v>
      </c>
      <c r="D2" s="1068"/>
      <c r="E2" s="1068"/>
      <c r="F2" s="1068"/>
      <c r="G2" s="1068"/>
      <c r="H2" s="1068"/>
    </row>
    <row r="3" spans="3:13" ht="12.75" customHeight="1" x14ac:dyDescent="0.3"/>
    <row r="4" spans="3:13" ht="21.75" customHeight="1" x14ac:dyDescent="0.3">
      <c r="C4" s="903" t="s">
        <v>3</v>
      </c>
      <c r="D4" s="904"/>
      <c r="E4" s="904"/>
      <c r="F4" s="904"/>
      <c r="G4" s="1080" t="s">
        <v>356</v>
      </c>
      <c r="H4" s="1080"/>
    </row>
    <row r="5" spans="3:13" ht="21.75" customHeight="1" x14ac:dyDescent="0.3">
      <c r="C5" s="905" t="s">
        <v>4</v>
      </c>
      <c r="G5" s="1081" t="s">
        <v>358</v>
      </c>
      <c r="H5" s="1081"/>
    </row>
    <row r="6" spans="3:13" ht="21.75" customHeight="1" x14ac:dyDescent="0.3">
      <c r="C6" s="905" t="s">
        <v>520</v>
      </c>
      <c r="G6" s="1082">
        <v>4980785750020</v>
      </c>
      <c r="H6" s="1082"/>
    </row>
    <row r="7" spans="3:13" ht="21.75" customHeight="1" x14ac:dyDescent="0.3">
      <c r="C7" s="905" t="s">
        <v>521</v>
      </c>
      <c r="G7" s="1080" t="s">
        <v>361</v>
      </c>
      <c r="H7" s="1080"/>
    </row>
    <row r="8" spans="3:13" ht="51.75" customHeight="1" x14ac:dyDescent="0.3">
      <c r="C8" s="905" t="s">
        <v>522</v>
      </c>
      <c r="G8" s="1083" t="s">
        <v>334</v>
      </c>
      <c r="H8" s="1083"/>
    </row>
    <row r="9" spans="3:13" x14ac:dyDescent="0.3">
      <c r="C9" s="906" t="s">
        <v>523</v>
      </c>
      <c r="D9" s="907"/>
      <c r="E9" s="907"/>
      <c r="F9" s="907"/>
      <c r="G9" s="1079">
        <f>+'EXERCICE 4 ENONCE ET CORRECTION'!E8</f>
        <v>9</v>
      </c>
      <c r="H9" s="1079"/>
    </row>
    <row r="10" spans="3:13" x14ac:dyDescent="0.3">
      <c r="C10" s="1076"/>
      <c r="D10" s="1076"/>
      <c r="E10" s="1076"/>
      <c r="F10" s="1076"/>
      <c r="G10" s="1076"/>
      <c r="H10" s="1076"/>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2">
        <f>+'EXERCICE 4 ENONCE ET CORRECTION'!F15</f>
        <v>8.0000000000000002E-3</v>
      </c>
      <c r="H12" s="402">
        <f>+'EXERCICE 4 ENONCE ET CORRECTION'!G15</f>
        <v>1.2E-2</v>
      </c>
      <c r="I12" s="441"/>
      <c r="J12" s="441"/>
      <c r="K12" s="441"/>
      <c r="L12" s="441"/>
      <c r="M12" s="441"/>
    </row>
    <row r="13" spans="3:13" ht="20.25" customHeight="1" x14ac:dyDescent="0.3">
      <c r="C13" s="1069" t="s">
        <v>525</v>
      </c>
      <c r="D13" s="1069"/>
      <c r="E13" s="1078"/>
      <c r="F13" s="1078"/>
      <c r="G13" s="402"/>
      <c r="H13" s="402">
        <f>+'EXERCICE 4 ENONCE ET CORRECTION'!G19</f>
        <v>2.5000000000000001E-2</v>
      </c>
      <c r="I13" s="441"/>
      <c r="J13" s="441"/>
      <c r="K13" s="441"/>
      <c r="L13" s="441"/>
      <c r="M13" s="441"/>
    </row>
    <row r="14" spans="3:13" ht="20.25" hidden="1" customHeight="1" x14ac:dyDescent="0.3">
      <c r="C14" s="1069"/>
      <c r="D14" s="1069"/>
      <c r="E14" s="1069"/>
      <c r="F14" s="1069"/>
      <c r="G14" s="402"/>
      <c r="H14" s="402"/>
      <c r="I14" s="441"/>
      <c r="J14" s="441"/>
      <c r="K14" s="441"/>
      <c r="L14" s="441"/>
      <c r="M14" s="441"/>
    </row>
    <row r="15" spans="3:13" ht="20.25" customHeight="1" x14ac:dyDescent="0.3">
      <c r="C15" s="1069" t="s">
        <v>50</v>
      </c>
      <c r="D15" s="1069"/>
      <c r="E15" s="1069" t="s">
        <v>170</v>
      </c>
      <c r="F15" s="1069"/>
      <c r="G15" s="397"/>
      <c r="H15" s="397"/>
      <c r="I15" s="441"/>
      <c r="J15" s="441"/>
      <c r="K15" s="441"/>
      <c r="L15" s="441"/>
      <c r="M15" s="441"/>
    </row>
    <row r="16" spans="3:13" ht="20.25" customHeight="1" x14ac:dyDescent="0.3">
      <c r="C16" s="1074"/>
      <c r="D16" s="1075"/>
      <c r="E16" s="1074"/>
      <c r="F16" s="1075"/>
      <c r="G16" s="397"/>
      <c r="H16" s="397"/>
      <c r="I16" s="441"/>
      <c r="J16" s="441"/>
      <c r="K16" s="441"/>
      <c r="L16" s="441"/>
      <c r="M16" s="441"/>
    </row>
    <row r="17" spans="3:13" ht="20.25" customHeight="1" x14ac:dyDescent="0.3">
      <c r="C17" s="1069" t="s">
        <v>526</v>
      </c>
      <c r="D17" s="1069"/>
      <c r="E17" s="1069" t="s">
        <v>170</v>
      </c>
      <c r="F17" s="1069"/>
      <c r="G17" s="397"/>
      <c r="H17" s="397"/>
      <c r="I17" s="441"/>
      <c r="J17" s="441"/>
      <c r="K17" s="441"/>
      <c r="L17" s="441"/>
      <c r="M17" s="441"/>
    </row>
    <row r="18" spans="3:13" ht="20.25" customHeight="1" x14ac:dyDescent="0.3">
      <c r="C18" s="1074"/>
      <c r="D18" s="1075"/>
      <c r="E18" s="1074"/>
      <c r="F18" s="1075"/>
      <c r="G18" s="397"/>
      <c r="H18" s="397"/>
      <c r="I18" s="441"/>
      <c r="J18" s="441"/>
      <c r="K18" s="441"/>
      <c r="L18" s="441"/>
      <c r="M18" s="441"/>
    </row>
    <row r="19" spans="3:13" ht="20.25" customHeight="1" x14ac:dyDescent="0.3">
      <c r="C19" s="1069" t="s">
        <v>527</v>
      </c>
      <c r="D19" s="1069"/>
      <c r="E19" s="1069"/>
      <c r="F19" s="1069"/>
      <c r="G19" s="401"/>
      <c r="H19" s="401"/>
      <c r="I19" s="441"/>
      <c r="J19" s="441"/>
      <c r="K19" s="441"/>
      <c r="L19" s="441"/>
      <c r="M19" s="441"/>
    </row>
    <row r="20" spans="3:13" ht="20.25" customHeight="1" x14ac:dyDescent="0.3">
      <c r="C20" s="1069" t="s">
        <v>528</v>
      </c>
      <c r="D20" s="1069"/>
      <c r="E20" s="1069" t="s">
        <v>529</v>
      </c>
      <c r="F20" s="1069"/>
      <c r="G20" s="401"/>
      <c r="H20" s="401">
        <v>1.4999999999999999E-2</v>
      </c>
      <c r="I20" s="441"/>
      <c r="J20" s="441"/>
      <c r="K20" s="441"/>
      <c r="L20" s="441"/>
      <c r="M20" s="441"/>
    </row>
    <row r="21" spans="3:13" ht="20.25" hidden="1" customHeight="1" x14ac:dyDescent="0.3">
      <c r="C21" s="1069"/>
      <c r="D21" s="1069"/>
      <c r="E21" s="1069"/>
      <c r="F21" s="1069"/>
      <c r="G21" s="401"/>
      <c r="H21" s="401"/>
      <c r="I21" s="441"/>
      <c r="J21" s="441"/>
      <c r="K21" s="441"/>
      <c r="L21" s="909" t="s">
        <v>1865</v>
      </c>
      <c r="M21" s="441"/>
    </row>
    <row r="22" spans="3:13" ht="20.25" hidden="1" customHeight="1" x14ac:dyDescent="0.3">
      <c r="C22" s="1069"/>
      <c r="D22" s="1069"/>
      <c r="E22" s="1072"/>
      <c r="F22" s="1073"/>
      <c r="G22" s="401"/>
      <c r="H22" s="401"/>
      <c r="I22" s="441"/>
      <c r="J22" s="441"/>
      <c r="K22" s="441"/>
      <c r="L22" s="909"/>
      <c r="M22" s="441"/>
    </row>
    <row r="23" spans="3:13" ht="20.25" customHeight="1" x14ac:dyDescent="0.3">
      <c r="C23" s="1069" t="s">
        <v>530</v>
      </c>
      <c r="D23" s="1069"/>
      <c r="E23" s="1069" t="s">
        <v>170</v>
      </c>
      <c r="F23" s="1069"/>
      <c r="G23" s="401"/>
      <c r="H23" s="402">
        <f>+'EXERCICE 4 ENONCE ET CORRECTION'!E10</f>
        <v>0.01</v>
      </c>
      <c r="I23" s="441"/>
      <c r="J23" s="441"/>
      <c r="K23" s="441"/>
      <c r="L23" s="441"/>
      <c r="M23" s="441"/>
    </row>
    <row r="24" spans="3:13" ht="20.25" customHeight="1" x14ac:dyDescent="0.3">
      <c r="C24" s="1069" t="s">
        <v>531</v>
      </c>
      <c r="D24" s="1069"/>
      <c r="E24" s="1069" t="s">
        <v>170</v>
      </c>
      <c r="F24" s="1069"/>
      <c r="G24" s="401"/>
      <c r="H24" s="402">
        <f>+'EXERCICE 4 ENONCE ET CORRECTION'!E12</f>
        <v>6.0000000000000001E-3</v>
      </c>
      <c r="I24" s="441"/>
      <c r="J24" s="441"/>
      <c r="K24" s="441"/>
      <c r="L24" s="441"/>
      <c r="M24" s="441"/>
    </row>
    <row r="25" spans="3:13" ht="16.5" customHeight="1" x14ac:dyDescent="0.3">
      <c r="G25" s="484"/>
      <c r="H25" s="484"/>
      <c r="I25" s="441"/>
      <c r="J25" s="441"/>
      <c r="K25" s="441"/>
      <c r="L25" s="441"/>
      <c r="M25" s="441"/>
    </row>
    <row r="26" spans="3:13" x14ac:dyDescent="0.3">
      <c r="G26" s="484"/>
      <c r="H26" s="484"/>
      <c r="I26" s="441"/>
      <c r="J26" s="441"/>
      <c r="K26" s="441"/>
      <c r="L26" s="910"/>
      <c r="M26" s="441"/>
    </row>
    <row r="27" spans="3:13" x14ac:dyDescent="0.3">
      <c r="G27" s="484"/>
      <c r="H27" s="484"/>
      <c r="I27" s="441"/>
      <c r="J27" s="441"/>
      <c r="K27" s="441"/>
      <c r="L27" s="910"/>
      <c r="M27" s="441"/>
    </row>
    <row r="28" spans="3:13" x14ac:dyDescent="0.3">
      <c r="C28" s="903" t="s">
        <v>1866</v>
      </c>
      <c r="D28" s="911"/>
      <c r="E28" s="900" t="s">
        <v>357</v>
      </c>
    </row>
    <row r="29" spans="3:13" x14ac:dyDescent="0.3">
      <c r="C29" s="905" t="s">
        <v>5</v>
      </c>
      <c r="D29" s="912"/>
      <c r="E29" s="99" t="s">
        <v>359</v>
      </c>
    </row>
    <row r="30" spans="3:13" x14ac:dyDescent="0.3">
      <c r="C30" s="905" t="s">
        <v>4</v>
      </c>
      <c r="D30" s="912"/>
      <c r="E30" s="913" t="s">
        <v>362</v>
      </c>
    </row>
    <row r="31" spans="3:13" x14ac:dyDescent="0.3">
      <c r="C31" s="905" t="s">
        <v>6</v>
      </c>
      <c r="D31" s="912"/>
      <c r="E31" s="99" t="s">
        <v>360</v>
      </c>
    </row>
    <row r="32" spans="3:13" x14ac:dyDescent="0.3">
      <c r="C32" s="905" t="s">
        <v>1867</v>
      </c>
      <c r="D32" s="912"/>
      <c r="E32" s="99">
        <v>290</v>
      </c>
    </row>
    <row r="33" spans="3:6" x14ac:dyDescent="0.3">
      <c r="C33" s="905" t="s">
        <v>1868</v>
      </c>
      <c r="D33" s="912"/>
      <c r="E33" s="840" t="s">
        <v>350</v>
      </c>
    </row>
    <row r="34" spans="3:6" x14ac:dyDescent="0.3">
      <c r="C34" s="905" t="s">
        <v>1869</v>
      </c>
      <c r="D34" s="912"/>
      <c r="E34" s="899" t="s">
        <v>340</v>
      </c>
    </row>
    <row r="35" spans="3:6" x14ac:dyDescent="0.3">
      <c r="C35" s="905" t="s">
        <v>1870</v>
      </c>
      <c r="D35" s="912"/>
      <c r="E35" s="899">
        <v>1</v>
      </c>
    </row>
    <row r="36" spans="3:6" x14ac:dyDescent="0.3">
      <c r="C36" s="906" t="s">
        <v>1871</v>
      </c>
      <c r="D36" s="914"/>
      <c r="E36" s="99"/>
    </row>
    <row r="37" spans="3:6" hidden="1" x14ac:dyDescent="0.3"/>
    <row r="41" spans="3:6" x14ac:dyDescent="0.3">
      <c r="E41" s="441"/>
    </row>
    <row r="42" spans="3:6" ht="24" customHeight="1" x14ac:dyDescent="0.3">
      <c r="C42" s="1070" t="s">
        <v>1768</v>
      </c>
      <c r="D42" s="1071"/>
      <c r="E42" s="900" t="s">
        <v>357</v>
      </c>
      <c r="F42" s="441"/>
    </row>
    <row r="43" spans="3:6" ht="24" customHeight="1" x14ac:dyDescent="0.3">
      <c r="C43" s="903" t="s">
        <v>1872</v>
      </c>
      <c r="D43" s="911"/>
      <c r="E43" s="915">
        <v>45292</v>
      </c>
      <c r="F43" s="916"/>
    </row>
    <row r="44" spans="3:6" ht="24" customHeight="1" x14ac:dyDescent="0.3">
      <c r="C44" s="905" t="s">
        <v>1873</v>
      </c>
      <c r="D44" s="912"/>
      <c r="E44" s="915">
        <v>45322</v>
      </c>
      <c r="F44" s="916"/>
    </row>
    <row r="45" spans="3:6" ht="24" customHeight="1" x14ac:dyDescent="0.3">
      <c r="C45" s="905" t="s">
        <v>1874</v>
      </c>
      <c r="D45" s="912"/>
      <c r="E45" s="915">
        <v>45322</v>
      </c>
      <c r="F45" s="916"/>
    </row>
    <row r="46" spans="3:6" ht="24" customHeight="1" x14ac:dyDescent="0.3">
      <c r="C46" s="905" t="s">
        <v>172</v>
      </c>
      <c r="D46" s="912"/>
      <c r="E46" s="917">
        <f>'EXERCICE 4 ENONCE ET CORRECTION'!E21</f>
        <v>2163.59</v>
      </c>
      <c r="F46" s="720"/>
    </row>
    <row r="47" spans="3:6" ht="24" customHeight="1" x14ac:dyDescent="0.3">
      <c r="C47" s="905" t="s">
        <v>718</v>
      </c>
      <c r="D47" s="912"/>
      <c r="E47" s="918">
        <v>151.66999999999999</v>
      </c>
      <c r="F47" s="720"/>
    </row>
    <row r="48" spans="3:6" ht="24" customHeight="1" x14ac:dyDescent="0.3">
      <c r="C48" s="905" t="s">
        <v>1875</v>
      </c>
      <c r="D48" s="912"/>
      <c r="E48" s="918">
        <v>11.65</v>
      </c>
      <c r="F48" s="720"/>
    </row>
    <row r="49" spans="2:6" ht="24" customHeight="1" x14ac:dyDescent="0.3">
      <c r="C49" s="905" t="s">
        <v>1876</v>
      </c>
      <c r="D49" s="912"/>
      <c r="E49" s="918">
        <v>3864</v>
      </c>
      <c r="F49" s="720"/>
    </row>
    <row r="50" spans="2:6" ht="19.5" customHeight="1" x14ac:dyDescent="0.3">
      <c r="C50" s="905" t="s">
        <v>1877</v>
      </c>
      <c r="D50" s="912"/>
      <c r="E50" s="941"/>
      <c r="F50" s="720"/>
    </row>
    <row r="51" spans="2:6" ht="19.5" customHeight="1" x14ac:dyDescent="0.3">
      <c r="C51" s="905" t="s">
        <v>14</v>
      </c>
      <c r="D51" s="912"/>
      <c r="E51" s="918">
        <v>151.66999999999999</v>
      </c>
      <c r="F51" s="919"/>
    </row>
    <row r="52" spans="2:6" ht="19.5" customHeight="1" x14ac:dyDescent="0.3">
      <c r="C52" s="905" t="s">
        <v>879</v>
      </c>
      <c r="D52" s="912"/>
      <c r="E52" s="918">
        <v>22</v>
      </c>
      <c r="F52" s="919"/>
    </row>
    <row r="53" spans="2:6" ht="19.5" customHeight="1" x14ac:dyDescent="0.3">
      <c r="C53" s="905" t="s">
        <v>202</v>
      </c>
      <c r="D53" s="912"/>
      <c r="E53" s="918">
        <v>6</v>
      </c>
      <c r="F53" s="920"/>
    </row>
    <row r="54" spans="2:6" ht="19.5" customHeight="1" x14ac:dyDescent="0.3">
      <c r="C54" s="905" t="s">
        <v>1878</v>
      </c>
      <c r="D54" s="912"/>
      <c r="E54" s="918">
        <v>6</v>
      </c>
      <c r="F54" s="920"/>
    </row>
    <row r="55" spans="2:6" ht="19.5" customHeight="1" x14ac:dyDescent="0.3">
      <c r="C55" s="905" t="s">
        <v>297</v>
      </c>
      <c r="D55" s="912"/>
      <c r="E55" s="941"/>
      <c r="F55" s="920"/>
    </row>
    <row r="56" spans="2:6" ht="19.5" customHeight="1" x14ac:dyDescent="0.3">
      <c r="C56" s="906" t="s">
        <v>1879</v>
      </c>
      <c r="D56" s="914"/>
      <c r="E56" s="921"/>
      <c r="F56" s="920"/>
    </row>
    <row r="57" spans="2:6" ht="19.5" hidden="1" customHeight="1" x14ac:dyDescent="0.3">
      <c r="B57" s="902" t="s">
        <v>1880</v>
      </c>
      <c r="E57" s="922">
        <v>211</v>
      </c>
    </row>
    <row r="58" spans="2:6" ht="24" hidden="1" customHeight="1" x14ac:dyDescent="0.3"/>
    <row r="59" spans="2:6" ht="24" hidden="1" customHeight="1" x14ac:dyDescent="0.3">
      <c r="C59" s="97" t="s">
        <v>1881</v>
      </c>
    </row>
    <row r="60" spans="2:6" ht="24" hidden="1" customHeight="1" x14ac:dyDescent="0.3"/>
    <row r="61" spans="2:6" ht="24" hidden="1" customHeight="1" x14ac:dyDescent="0.3">
      <c r="D61" s="97" t="s">
        <v>1882</v>
      </c>
    </row>
    <row r="62" spans="2:6" ht="24" hidden="1" customHeight="1" x14ac:dyDescent="0.3"/>
    <row r="63" spans="2:6" ht="24" hidden="1" customHeight="1" x14ac:dyDescent="0.3">
      <c r="D63" s="97" t="s">
        <v>1883</v>
      </c>
    </row>
    <row r="64" spans="2:6" ht="24" hidden="1" customHeight="1" x14ac:dyDescent="0.3"/>
    <row r="65" spans="3:9" ht="24" hidden="1" customHeight="1" x14ac:dyDescent="0.3">
      <c r="C65" s="97" t="s">
        <v>1884</v>
      </c>
    </row>
    <row r="66" spans="3:9" ht="24" hidden="1" customHeight="1" x14ac:dyDescent="0.3"/>
    <row r="67" spans="3:9" ht="24" hidden="1" customHeight="1" x14ac:dyDescent="0.3">
      <c r="D67" s="97" t="s">
        <v>1885</v>
      </c>
    </row>
    <row r="68" spans="3:9" ht="24" hidden="1" customHeight="1" x14ac:dyDescent="0.3">
      <c r="D68" s="97" t="s">
        <v>1886</v>
      </c>
    </row>
    <row r="69" spans="3:9" ht="24" hidden="1" customHeight="1" x14ac:dyDescent="0.3">
      <c r="D69" s="97" t="s">
        <v>1887</v>
      </c>
    </row>
    <row r="70" spans="3:9" ht="24" hidden="1" customHeight="1" x14ac:dyDescent="0.3">
      <c r="D70" s="97" t="s">
        <v>1888</v>
      </c>
    </row>
    <row r="71" spans="3:9" ht="24" hidden="1" customHeight="1" x14ac:dyDescent="0.3">
      <c r="D71" s="97" t="s">
        <v>1889</v>
      </c>
    </row>
    <row r="72" spans="3:9" ht="24" hidden="1" customHeight="1" x14ac:dyDescent="0.3"/>
    <row r="73" spans="3:9" ht="24" hidden="1" customHeight="1" x14ac:dyDescent="0.3">
      <c r="C73" s="97" t="s">
        <v>1890</v>
      </c>
    </row>
    <row r="74" spans="3:9" ht="24" hidden="1" customHeight="1" x14ac:dyDescent="0.3">
      <c r="C74" s="97" t="s">
        <v>1891</v>
      </c>
    </row>
    <row r="75" spans="3:9" ht="24" hidden="1" customHeight="1" x14ac:dyDescent="0.3"/>
    <row r="76" spans="3:9" ht="24" hidden="1" customHeight="1" x14ac:dyDescent="0.3">
      <c r="D76" s="97" t="s">
        <v>1892</v>
      </c>
    </row>
    <row r="77" spans="3:9" ht="24" hidden="1" customHeight="1" x14ac:dyDescent="0.3"/>
    <row r="78" spans="3:9" ht="24" hidden="1" customHeight="1" x14ac:dyDescent="0.3">
      <c r="C78" s="97" t="s">
        <v>1893</v>
      </c>
    </row>
    <row r="79" spans="3:9" ht="24" hidden="1" customHeight="1" x14ac:dyDescent="0.3"/>
    <row r="80" spans="3:9" ht="24" hidden="1" customHeight="1" x14ac:dyDescent="0.3">
      <c r="E80" s="840" t="s">
        <v>83</v>
      </c>
      <c r="F80" s="840" t="s">
        <v>1894</v>
      </c>
      <c r="G80" s="840" t="s">
        <v>105</v>
      </c>
      <c r="H80" s="840" t="s">
        <v>1895</v>
      </c>
      <c r="I80" s="840" t="s">
        <v>1896</v>
      </c>
    </row>
    <row r="81" spans="1:11" ht="24" hidden="1" customHeight="1" x14ac:dyDescent="0.3">
      <c r="B81" s="840" t="s">
        <v>1897</v>
      </c>
      <c r="C81" s="1066" t="s">
        <v>72</v>
      </c>
      <c r="D81" s="1066"/>
      <c r="E81" s="923"/>
      <c r="F81" s="924">
        <v>6.8000000000000005E-2</v>
      </c>
      <c r="G81" s="923"/>
      <c r="H81" s="923"/>
      <c r="I81" s="923"/>
      <c r="J81" s="925"/>
      <c r="K81" s="925"/>
    </row>
    <row r="82" spans="1:11" ht="24" hidden="1" customHeight="1" x14ac:dyDescent="0.3">
      <c r="B82" s="840" t="s">
        <v>1898</v>
      </c>
      <c r="C82" s="1066" t="s">
        <v>73</v>
      </c>
      <c r="D82" s="1066"/>
      <c r="E82" s="923"/>
      <c r="F82" s="924">
        <v>6.8000000000000005E-2</v>
      </c>
      <c r="G82" s="923"/>
      <c r="H82" s="923"/>
      <c r="I82" s="923"/>
      <c r="J82" s="925"/>
      <c r="K82" s="925"/>
    </row>
    <row r="83" spans="1:11" ht="24" hidden="1" customHeight="1" x14ac:dyDescent="0.3">
      <c r="B83" s="840" t="s">
        <v>1899</v>
      </c>
      <c r="C83" s="1066" t="s">
        <v>74</v>
      </c>
      <c r="D83" s="1066"/>
      <c r="E83" s="923"/>
      <c r="F83" s="924">
        <v>2.9000000000000001E-2</v>
      </c>
      <c r="G83" s="923"/>
      <c r="H83" s="923"/>
      <c r="I83" s="923"/>
      <c r="J83" s="925"/>
      <c r="K83" s="925"/>
    </row>
    <row r="84" spans="1:11" ht="24" hidden="1" customHeight="1" x14ac:dyDescent="0.3">
      <c r="A84" s="1067"/>
      <c r="B84" s="1067"/>
      <c r="E84" s="923"/>
      <c r="F84" s="923"/>
      <c r="G84" s="923"/>
      <c r="H84" s="923"/>
      <c r="I84" s="926"/>
      <c r="J84" s="925"/>
      <c r="K84" s="925"/>
    </row>
    <row r="85" spans="1:11" ht="24" hidden="1" customHeight="1" x14ac:dyDescent="0.3">
      <c r="B85" s="840" t="s">
        <v>1889</v>
      </c>
      <c r="C85" s="1066" t="s">
        <v>76</v>
      </c>
      <c r="D85" s="1066"/>
      <c r="E85" s="923"/>
      <c r="F85" s="927"/>
      <c r="G85" s="928"/>
      <c r="H85" s="929"/>
      <c r="I85" s="926"/>
      <c r="J85" s="925"/>
      <c r="K85" s="925"/>
    </row>
    <row r="86" spans="1:11" ht="24" hidden="1" customHeight="1" x14ac:dyDescent="0.3">
      <c r="B86" s="442"/>
      <c r="C86" s="930"/>
      <c r="D86" s="930"/>
      <c r="E86" s="931"/>
      <c r="F86" s="932"/>
      <c r="G86" s="933"/>
      <c r="H86" s="934"/>
      <c r="I86" s="935"/>
      <c r="J86" s="925"/>
      <c r="K86" s="925"/>
    </row>
    <row r="87" spans="1:11" ht="24" hidden="1" customHeight="1" x14ac:dyDescent="0.3">
      <c r="C87" s="97" t="s">
        <v>1900</v>
      </c>
    </row>
    <row r="88" spans="1:11" ht="24" hidden="1" customHeight="1" x14ac:dyDescent="0.3"/>
    <row r="89" spans="1:11" ht="24" hidden="1" customHeight="1" x14ac:dyDescent="0.3">
      <c r="D89" s="97" t="s">
        <v>1901</v>
      </c>
    </row>
    <row r="90" spans="1:11" ht="24" hidden="1" customHeight="1" x14ac:dyDescent="0.3"/>
    <row r="91" spans="1:11" ht="24" hidden="1" customHeight="1" x14ac:dyDescent="0.3">
      <c r="B91" s="97" t="s">
        <v>1902</v>
      </c>
    </row>
    <row r="92" spans="1:11" ht="24" hidden="1" customHeight="1" x14ac:dyDescent="0.3"/>
    <row r="93" spans="1:11" ht="24" hidden="1" customHeight="1" x14ac:dyDescent="0.3">
      <c r="C93" s="97" t="s">
        <v>1903</v>
      </c>
    </row>
    <row r="94" spans="1:11" ht="24" hidden="1" customHeight="1" x14ac:dyDescent="0.3"/>
    <row r="95" spans="1:11" ht="24" hidden="1" customHeight="1" x14ac:dyDescent="0.3">
      <c r="D95" s="97" t="s">
        <v>1904</v>
      </c>
    </row>
    <row r="96" spans="1:11" ht="24" hidden="1" customHeight="1" x14ac:dyDescent="0.3">
      <c r="D96" s="97" t="s">
        <v>1882</v>
      </c>
    </row>
    <row r="97" spans="2:4" ht="24" hidden="1" customHeight="1" x14ac:dyDescent="0.3">
      <c r="D97" s="97" t="s">
        <v>1905</v>
      </c>
    </row>
    <row r="98" spans="2:4" ht="24" hidden="1" customHeight="1" x14ac:dyDescent="0.3">
      <c r="D98" s="97" t="s">
        <v>1906</v>
      </c>
    </row>
    <row r="99" spans="2:4" ht="24" hidden="1" customHeight="1" x14ac:dyDescent="0.3">
      <c r="D99" s="97" t="s">
        <v>1907</v>
      </c>
    </row>
    <row r="100" spans="2:4" ht="24" hidden="1" customHeight="1" x14ac:dyDescent="0.3"/>
    <row r="101" spans="2:4" ht="24" hidden="1" customHeight="1" x14ac:dyDescent="0.3">
      <c r="C101" s="97" t="s">
        <v>1908</v>
      </c>
    </row>
    <row r="102" spans="2:4" ht="24" hidden="1" customHeight="1" x14ac:dyDescent="0.3"/>
    <row r="103" spans="2:4" ht="24" hidden="1" customHeight="1" x14ac:dyDescent="0.3">
      <c r="B103" s="902" t="s">
        <v>1909</v>
      </c>
      <c r="C103" s="902"/>
    </row>
    <row r="104" spans="2:4" ht="24" hidden="1" customHeight="1" x14ac:dyDescent="0.3"/>
    <row r="105" spans="2:4" ht="24" hidden="1" customHeight="1" x14ac:dyDescent="0.3">
      <c r="C105" s="936" t="s">
        <v>1910</v>
      </c>
    </row>
    <row r="106" spans="2:4" ht="24" hidden="1" customHeight="1" x14ac:dyDescent="0.3"/>
    <row r="107" spans="2:4" ht="24" hidden="1" customHeight="1" x14ac:dyDescent="0.3">
      <c r="C107" s="97" t="s">
        <v>1911</v>
      </c>
    </row>
    <row r="108" spans="2:4" ht="24" hidden="1" customHeight="1" x14ac:dyDescent="0.3">
      <c r="C108" s="97" t="s">
        <v>1912</v>
      </c>
    </row>
    <row r="109" spans="2:4" ht="24" hidden="1" customHeight="1" x14ac:dyDescent="0.3">
      <c r="C109" s="97" t="s">
        <v>1913</v>
      </c>
    </row>
    <row r="110" spans="2:4" ht="24" hidden="1" customHeight="1" x14ac:dyDescent="0.3">
      <c r="C110" s="97" t="s">
        <v>1914</v>
      </c>
    </row>
    <row r="111" spans="2:4" ht="24" hidden="1" customHeight="1" x14ac:dyDescent="0.3">
      <c r="C111" s="97" t="s">
        <v>1915</v>
      </c>
    </row>
    <row r="112" spans="2:4" ht="24" hidden="1" customHeight="1" x14ac:dyDescent="0.3"/>
    <row r="113" spans="2:6" ht="24" hidden="1" customHeight="1" x14ac:dyDescent="0.3"/>
    <row r="114" spans="2:6" ht="24" hidden="1" customHeight="1" x14ac:dyDescent="0.3">
      <c r="B114" s="902" t="s">
        <v>1916</v>
      </c>
    </row>
    <row r="115" spans="2:6" ht="24" hidden="1" customHeight="1" x14ac:dyDescent="0.3"/>
    <row r="116" spans="2:6" ht="24" hidden="1" customHeight="1" x14ac:dyDescent="0.3">
      <c r="C116" s="97" t="s">
        <v>1917</v>
      </c>
    </row>
    <row r="117" spans="2:6" ht="24" hidden="1" customHeight="1" x14ac:dyDescent="0.3">
      <c r="D117" s="97" t="s">
        <v>1918</v>
      </c>
      <c r="E117" s="937">
        <v>2332</v>
      </c>
    </row>
    <row r="118" spans="2:6" ht="24" hidden="1" customHeight="1" x14ac:dyDescent="0.3">
      <c r="D118" s="97" t="s">
        <v>1919</v>
      </c>
      <c r="E118" s="937">
        <v>3062</v>
      </c>
    </row>
    <row r="119" spans="2:6" ht="24" hidden="1" customHeight="1" x14ac:dyDescent="0.3"/>
    <row r="120" spans="2:6" ht="24" hidden="1" customHeight="1" x14ac:dyDescent="0.3">
      <c r="C120" s="97" t="s">
        <v>1920</v>
      </c>
      <c r="D120" s="97">
        <v>8.3000000000000007</v>
      </c>
    </row>
    <row r="121" spans="2:6" ht="24" hidden="1" customHeight="1" x14ac:dyDescent="0.3">
      <c r="D121" s="97" t="s">
        <v>1921</v>
      </c>
    </row>
    <row r="122" spans="2:6" ht="24" hidden="1" customHeight="1" x14ac:dyDescent="0.3">
      <c r="D122" s="97" t="s">
        <v>1922</v>
      </c>
      <c r="E122" s="937">
        <f>E32</f>
        <v>290</v>
      </c>
      <c r="F122" s="97">
        <f>E122*D120</f>
        <v>2407</v>
      </c>
    </row>
    <row r="123" spans="2:6" ht="24" hidden="1" customHeight="1" x14ac:dyDescent="0.3">
      <c r="D123" s="97" t="s">
        <v>1923</v>
      </c>
      <c r="E123" s="937" t="e">
        <f>#REF!</f>
        <v>#REF!</v>
      </c>
      <c r="F123" s="97" t="e">
        <f>D120*E123</f>
        <v>#REF!</v>
      </c>
    </row>
    <row r="124" spans="2:6" ht="24" hidden="1" customHeight="1" x14ac:dyDescent="0.3"/>
    <row r="125" spans="2:6" ht="24" hidden="1" customHeight="1" x14ac:dyDescent="0.3">
      <c r="E125" s="97" t="s">
        <v>1924</v>
      </c>
    </row>
    <row r="126" spans="2:6" ht="24" hidden="1" customHeight="1" x14ac:dyDescent="0.3"/>
    <row r="127" spans="2:6" ht="15.75" hidden="1" customHeight="1" x14ac:dyDescent="0.3"/>
  </sheetData>
  <mergeCells count="41">
    <mergeCell ref="G9:H9"/>
    <mergeCell ref="G4:H4"/>
    <mergeCell ref="G5:H5"/>
    <mergeCell ref="G6:H6"/>
    <mergeCell ref="G7:H7"/>
    <mergeCell ref="G8:H8"/>
    <mergeCell ref="C10:H10"/>
    <mergeCell ref="E11:F11"/>
    <mergeCell ref="C12:D12"/>
    <mergeCell ref="E12:F12"/>
    <mergeCell ref="C13:D13"/>
    <mergeCell ref="E13:F13"/>
    <mergeCell ref="C14:D14"/>
    <mergeCell ref="E14:F14"/>
    <mergeCell ref="C15:D15"/>
    <mergeCell ref="E15:F15"/>
    <mergeCell ref="C16:D16"/>
    <mergeCell ref="E16:F16"/>
    <mergeCell ref="E22:F22"/>
    <mergeCell ref="C17:D17"/>
    <mergeCell ref="E17:F17"/>
    <mergeCell ref="C18:D18"/>
    <mergeCell ref="E18:F18"/>
    <mergeCell ref="C19:D19"/>
    <mergeCell ref="E19:F19"/>
    <mergeCell ref="C82:D82"/>
    <mergeCell ref="C83:D83"/>
    <mergeCell ref="A84:B84"/>
    <mergeCell ref="C85:D85"/>
    <mergeCell ref="C2:H2"/>
    <mergeCell ref="C23:D23"/>
    <mergeCell ref="E23:F23"/>
    <mergeCell ref="C24:D24"/>
    <mergeCell ref="E24:F24"/>
    <mergeCell ref="C42:D42"/>
    <mergeCell ref="C81:D81"/>
    <mergeCell ref="C20:D20"/>
    <mergeCell ref="E20:F20"/>
    <mergeCell ref="C21:D21"/>
    <mergeCell ref="E21:F21"/>
    <mergeCell ref="C22:D22"/>
  </mergeCells>
  <printOptions horizontalCentered="1" verticalCentered="1"/>
  <pageMargins left="0.70866141732283472" right="0.70866141732283472" top="0.55118110236220474" bottom="0.55118110236220474" header="0.31496062992125984" footer="0.31496062992125984"/>
  <pageSetup paperSize="9" scale="80" orientation="landscape" horizontalDpi="4294967293" verticalDpi="0" r:id="rId1"/>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A5E90-3A3E-490A-A9B5-3537731129AD}">
  <dimension ref="A1:L222"/>
  <sheetViews>
    <sheetView workbookViewId="0">
      <selection activeCell="A12" sqref="A12:J12"/>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s>
  <sheetData>
    <row r="1" spans="1:10" s="1" customFormat="1" ht="15.75" customHeight="1" x14ac:dyDescent="0.3">
      <c r="A1" s="1224" t="s">
        <v>0</v>
      </c>
      <c r="B1" s="1224"/>
      <c r="C1" s="1224"/>
      <c r="D1" s="1224"/>
      <c r="E1" s="1224"/>
      <c r="F1" s="1224"/>
      <c r="G1" s="1224"/>
      <c r="H1" s="1224"/>
      <c r="I1" s="1224"/>
      <c r="J1" s="1224"/>
    </row>
    <row r="2" spans="1:10" s="1" customFormat="1" ht="15.75" customHeight="1" x14ac:dyDescent="0.3">
      <c r="A2" s="1225" t="s">
        <v>1</v>
      </c>
      <c r="B2" s="1226"/>
      <c r="C2" s="1226"/>
      <c r="D2" s="1227"/>
      <c r="E2" s="2"/>
      <c r="F2" s="1228" t="s">
        <v>2</v>
      </c>
      <c r="G2" s="1229"/>
      <c r="H2" s="1229"/>
      <c r="I2" s="1229"/>
      <c r="J2" s="1230"/>
    </row>
    <row r="3" spans="1:10" s="1" customFormat="1" ht="15.75" customHeight="1" x14ac:dyDescent="0.25">
      <c r="A3" s="3" t="s">
        <v>3</v>
      </c>
      <c r="B3" s="1087" t="s">
        <v>356</v>
      </c>
      <c r="C3" s="1088"/>
      <c r="D3" s="1089"/>
      <c r="E3" s="4"/>
      <c r="F3" s="5" t="s">
        <v>3</v>
      </c>
      <c r="G3" s="1231" t="s">
        <v>357</v>
      </c>
      <c r="H3" s="1231"/>
      <c r="I3" s="1231"/>
      <c r="J3" s="1231"/>
    </row>
    <row r="4" spans="1:10" s="1" customFormat="1" ht="15.75" customHeight="1" x14ac:dyDescent="0.25">
      <c r="A4" s="3" t="s">
        <v>4</v>
      </c>
      <c r="B4" s="1087" t="s">
        <v>358</v>
      </c>
      <c r="C4" s="1088"/>
      <c r="D4" s="1089"/>
      <c r="E4" s="4"/>
      <c r="F4" s="5" t="s">
        <v>5</v>
      </c>
      <c r="G4" s="1231" t="s">
        <v>359</v>
      </c>
      <c r="H4" s="1231"/>
      <c r="I4" s="1231"/>
      <c r="J4" s="1231"/>
    </row>
    <row r="5" spans="1:10" s="1" customFormat="1" ht="15.75" customHeight="1" x14ac:dyDescent="0.25">
      <c r="A5" s="3"/>
      <c r="B5" s="1090"/>
      <c r="C5" s="1091"/>
      <c r="D5" s="1092"/>
      <c r="E5" s="4"/>
      <c r="F5" s="5" t="s">
        <v>6</v>
      </c>
      <c r="G5" s="1231" t="s">
        <v>360</v>
      </c>
      <c r="H5" s="1231"/>
      <c r="I5" s="1231"/>
      <c r="J5" s="1231"/>
    </row>
    <row r="6" spans="1:10" s="1" customFormat="1" ht="15.75" customHeight="1" x14ac:dyDescent="0.25">
      <c r="A6" s="3" t="s">
        <v>7</v>
      </c>
      <c r="B6" s="1084">
        <v>4980785750020</v>
      </c>
      <c r="C6" s="1085"/>
      <c r="D6" s="1086"/>
      <c r="E6" s="6"/>
      <c r="F6" s="5" t="s">
        <v>8</v>
      </c>
      <c r="G6" s="1231">
        <v>290</v>
      </c>
      <c r="H6" s="1231"/>
      <c r="I6" s="1231"/>
      <c r="J6" s="1231"/>
    </row>
    <row r="7" spans="1:10" s="1" customFormat="1" ht="15.75" customHeight="1" x14ac:dyDescent="0.25">
      <c r="A7" s="3" t="s">
        <v>9</v>
      </c>
      <c r="B7" s="1090" t="s">
        <v>361</v>
      </c>
      <c r="C7" s="1091"/>
      <c r="D7" s="1092"/>
      <c r="E7" s="4"/>
      <c r="F7" s="5" t="s">
        <v>10</v>
      </c>
      <c r="G7" s="1235" t="s">
        <v>350</v>
      </c>
      <c r="H7" s="1235"/>
      <c r="I7" s="1235"/>
      <c r="J7" s="1235"/>
    </row>
    <row r="8" spans="1:10" s="1" customFormat="1" ht="15.75" customHeight="1" x14ac:dyDescent="0.25">
      <c r="A8" s="3" t="s">
        <v>11</v>
      </c>
      <c r="B8" s="1084"/>
      <c r="C8" s="1085"/>
      <c r="D8" s="1086"/>
      <c r="E8" s="6"/>
      <c r="F8" s="7" t="s">
        <v>4</v>
      </c>
      <c r="G8" s="1231" t="s">
        <v>362</v>
      </c>
      <c r="H8" s="1231"/>
      <c r="I8" s="1231"/>
      <c r="J8" s="1231"/>
    </row>
    <row r="9" spans="1:10" s="1" customFormat="1" ht="15.75" customHeight="1" x14ac:dyDescent="0.25">
      <c r="A9" s="3" t="s">
        <v>12</v>
      </c>
      <c r="B9" s="8">
        <f>'EX 4 MASQUE DE SAISIE '!G9</f>
        <v>9</v>
      </c>
      <c r="C9" s="1107"/>
      <c r="D9" s="1092"/>
      <c r="E9" s="4"/>
      <c r="F9" s="1108" t="s">
        <v>13</v>
      </c>
      <c r="G9" s="1109"/>
      <c r="H9" s="9"/>
      <c r="I9" s="10">
        <v>1</v>
      </c>
      <c r="J9" s="10" t="s">
        <v>340</v>
      </c>
    </row>
    <row r="10" spans="1:10" s="1" customFormat="1" ht="15.75" customHeight="1" x14ac:dyDescent="0.25">
      <c r="A10" s="11" t="s">
        <v>14</v>
      </c>
      <c r="B10" s="12">
        <f>'EX 4 MASQUE DE SAISIE '!E51</f>
        <v>151.66999999999999</v>
      </c>
      <c r="C10" s="10" t="s">
        <v>15</v>
      </c>
      <c r="D10" s="13">
        <f>'EX 4 MASQUE DE SAISIE '!E48</f>
        <v>11.65</v>
      </c>
      <c r="E10" s="4"/>
      <c r="F10" s="1090" t="s">
        <v>16</v>
      </c>
      <c r="G10" s="1092"/>
      <c r="H10" s="14">
        <f>'EX 4 MASQUE DE SAISIE '!E43</f>
        <v>45292</v>
      </c>
      <c r="I10" s="15" t="s">
        <v>17</v>
      </c>
      <c r="J10" s="14">
        <f>'EX 4 MASQUE DE SAISIE '!E44</f>
        <v>45322</v>
      </c>
    </row>
    <row r="11" spans="1:10" s="1" customFormat="1" ht="33.75" customHeight="1" x14ac:dyDescent="0.25">
      <c r="A11" s="16"/>
      <c r="B11" s="1232" t="s">
        <v>334</v>
      </c>
      <c r="C11" s="1233"/>
      <c r="D11" s="1234"/>
      <c r="E11" s="17"/>
      <c r="F11" s="16" t="s">
        <v>18</v>
      </c>
      <c r="G11" s="18">
        <f>'EX 4 MASQUE DE SAISIE '!E45</f>
        <v>45322</v>
      </c>
      <c r="H11" s="19"/>
      <c r="I11" s="19"/>
      <c r="J11" s="20"/>
    </row>
    <row r="12" spans="1:10" s="1" customFormat="1" ht="10.5" customHeight="1" x14ac:dyDescent="0.25">
      <c r="A12" s="1267"/>
      <c r="B12" s="1268"/>
      <c r="C12" s="1268"/>
      <c r="D12" s="1268"/>
      <c r="E12" s="1268"/>
      <c r="F12" s="1268"/>
      <c r="G12" s="1268"/>
      <c r="H12" s="1268"/>
      <c r="I12" s="1268"/>
      <c r="J12" s="1268"/>
    </row>
    <row r="13" spans="1:10" s="1" customFormat="1" ht="22.5" customHeight="1" x14ac:dyDescent="0.25">
      <c r="A13" s="1269" t="s">
        <v>19</v>
      </c>
      <c r="B13" s="1270"/>
      <c r="C13" s="1270"/>
      <c r="D13" s="1270"/>
      <c r="E13" s="1270"/>
      <c r="F13" s="1271"/>
      <c r="G13" s="12">
        <f>'EX 4 MASQUE DE SAISIE '!E47</f>
        <v>151.66999999999999</v>
      </c>
      <c r="H13" s="16" t="s">
        <v>20</v>
      </c>
      <c r="I13" s="21">
        <f>J13/G13</f>
        <v>14.265115052416432</v>
      </c>
      <c r="J13" s="22">
        <f>'EX 4 MASQUE DE SAISIE '!E46</f>
        <v>2163.59</v>
      </c>
    </row>
    <row r="14" spans="1:10" s="1" customFormat="1" ht="49.5" hidden="1" customHeight="1" x14ac:dyDescent="0.25">
      <c r="A14" s="1269" t="s">
        <v>21</v>
      </c>
      <c r="B14" s="1270"/>
      <c r="C14" s="1270"/>
      <c r="D14" s="1270"/>
      <c r="E14" s="1270"/>
      <c r="F14" s="1271"/>
      <c r="G14" s="16"/>
      <c r="H14" s="16"/>
      <c r="I14" s="21"/>
      <c r="J14" s="22"/>
    </row>
    <row r="15" spans="1:10" s="1" customFormat="1" ht="22.5" customHeight="1" x14ac:dyDescent="0.25">
      <c r="A15" s="1269" t="s">
        <v>124</v>
      </c>
      <c r="B15" s="1270"/>
      <c r="C15" s="1270"/>
      <c r="D15" s="1270"/>
      <c r="E15" s="1270"/>
      <c r="F15" s="1271"/>
      <c r="G15" s="23"/>
      <c r="H15" s="24"/>
      <c r="I15" s="21"/>
      <c r="J15" s="22">
        <f>ROUND(3%*J13,2)</f>
        <v>64.91</v>
      </c>
    </row>
    <row r="16" spans="1:10" s="1" customFormat="1" ht="49.5" hidden="1" customHeight="1" x14ac:dyDescent="0.25">
      <c r="A16" s="1104" t="s">
        <v>23</v>
      </c>
      <c r="B16" s="1105"/>
      <c r="C16" s="1105"/>
      <c r="D16" s="1105"/>
      <c r="E16" s="1105"/>
      <c r="F16" s="1106"/>
      <c r="G16" s="23"/>
      <c r="H16" s="24"/>
      <c r="I16" s="21"/>
      <c r="J16" s="22"/>
    </row>
    <row r="17" spans="1:10" s="1" customFormat="1" ht="49.5" hidden="1" customHeight="1" x14ac:dyDescent="0.25">
      <c r="A17" s="1104" t="s">
        <v>24</v>
      </c>
      <c r="B17" s="1105"/>
      <c r="C17" s="1105"/>
      <c r="D17" s="1105"/>
      <c r="E17" s="1105"/>
      <c r="F17" s="1106"/>
      <c r="G17" s="23"/>
      <c r="H17" s="24" t="s">
        <v>20</v>
      </c>
      <c r="I17" s="21"/>
      <c r="J17" s="22"/>
    </row>
    <row r="18" spans="1:10" s="1" customFormat="1" ht="49.5" hidden="1" customHeight="1" x14ac:dyDescent="0.25">
      <c r="A18" s="1104" t="s">
        <v>25</v>
      </c>
      <c r="B18" s="1105"/>
      <c r="C18" s="1105"/>
      <c r="D18" s="1105"/>
      <c r="E18" s="1105"/>
      <c r="F18" s="1106"/>
      <c r="G18" s="23"/>
      <c r="H18" s="24" t="s">
        <v>20</v>
      </c>
      <c r="I18" s="21"/>
      <c r="J18" s="22">
        <f t="shared" ref="J18:J21" si="0">ROUND(G18*I18,2)</f>
        <v>0</v>
      </c>
    </row>
    <row r="19" spans="1:10" s="1" customFormat="1" ht="49.5" hidden="1" customHeight="1" x14ac:dyDescent="0.25">
      <c r="A19" s="1104" t="s">
        <v>26</v>
      </c>
      <c r="B19" s="1105"/>
      <c r="C19" s="1105"/>
      <c r="D19" s="1105"/>
      <c r="E19" s="1105"/>
      <c r="F19" s="1106"/>
      <c r="H19" s="24" t="s">
        <v>20</v>
      </c>
      <c r="I19" s="21"/>
      <c r="J19" s="22">
        <f>ROUND(G21*I19,2)</f>
        <v>0</v>
      </c>
    </row>
    <row r="20" spans="1:10" s="1" customFormat="1" ht="49.5" hidden="1" customHeight="1" x14ac:dyDescent="0.25">
      <c r="A20" s="1104" t="s">
        <v>27</v>
      </c>
      <c r="B20" s="1105"/>
      <c r="C20" s="1105"/>
      <c r="D20" s="1105"/>
      <c r="E20" s="1105"/>
      <c r="F20" s="1106"/>
      <c r="G20" s="23"/>
      <c r="H20" s="24" t="s">
        <v>20</v>
      </c>
      <c r="I20" s="21"/>
      <c r="J20" s="22">
        <f t="shared" si="0"/>
        <v>0</v>
      </c>
    </row>
    <row r="21" spans="1:10" s="1" customFormat="1" ht="21" hidden="1" customHeight="1" x14ac:dyDescent="0.25">
      <c r="A21" s="1104" t="s">
        <v>125</v>
      </c>
      <c r="B21" s="1105"/>
      <c r="C21" s="1105"/>
      <c r="D21" s="1105"/>
      <c r="E21" s="1105"/>
      <c r="F21" s="1106"/>
      <c r="G21" s="25">
        <f>'[6]Masque de Saisie'!E47</f>
        <v>0</v>
      </c>
      <c r="H21" s="24" t="s">
        <v>20</v>
      </c>
      <c r="I21" s="22">
        <f>ROUND((J13+J14+J16+J17)*1.25/G13,6)</f>
        <v>17.831394</v>
      </c>
      <c r="J21" s="22">
        <f t="shared" si="0"/>
        <v>0</v>
      </c>
    </row>
    <row r="22" spans="1:10" s="1" customFormat="1" ht="49.5" hidden="1" customHeight="1" x14ac:dyDescent="0.25">
      <c r="A22" s="1104" t="s">
        <v>28</v>
      </c>
      <c r="B22" s="1105"/>
      <c r="C22" s="1105"/>
      <c r="D22" s="1105"/>
      <c r="E22" s="1105"/>
      <c r="F22" s="1106"/>
      <c r="G22" s="23"/>
      <c r="H22" s="24" t="s">
        <v>29</v>
      </c>
      <c r="I22" s="16"/>
      <c r="J22" s="22"/>
    </row>
    <row r="23" spans="1:10" s="1" customFormat="1" ht="49.5" hidden="1" customHeight="1" x14ac:dyDescent="0.25">
      <c r="A23" s="1104" t="s">
        <v>30</v>
      </c>
      <c r="B23" s="1105"/>
      <c r="C23" s="1105"/>
      <c r="D23" s="1105"/>
      <c r="E23" s="1105"/>
      <c r="F23" s="1106"/>
      <c r="G23" s="26"/>
      <c r="H23" s="27"/>
      <c r="I23" s="28"/>
      <c r="J23" s="29"/>
    </row>
    <row r="24" spans="1:10" s="1" customFormat="1" ht="23.25" hidden="1" customHeight="1" x14ac:dyDescent="0.25">
      <c r="A24" s="1104" t="s">
        <v>31</v>
      </c>
      <c r="B24" s="1105"/>
      <c r="C24" s="1105"/>
      <c r="D24" s="1105"/>
      <c r="E24" s="1105"/>
      <c r="F24" s="1106"/>
      <c r="G24" s="26"/>
      <c r="H24" s="27"/>
      <c r="I24" s="28"/>
      <c r="J24" s="29"/>
    </row>
    <row r="25" spans="1:10" s="1" customFormat="1" ht="23.25" hidden="1" customHeight="1" x14ac:dyDescent="0.25">
      <c r="A25" s="1104" t="s">
        <v>32</v>
      </c>
      <c r="B25" s="1105"/>
      <c r="C25" s="1105"/>
      <c r="D25" s="1105"/>
      <c r="E25" s="1105"/>
      <c r="F25" s="1106"/>
      <c r="G25" s="26"/>
      <c r="H25" s="27"/>
      <c r="I25" s="28"/>
      <c r="J25" s="29"/>
    </row>
    <row r="26" spans="1:10" s="1" customFormat="1" ht="23.25" hidden="1" customHeight="1" x14ac:dyDescent="0.25">
      <c r="A26" s="1104" t="s">
        <v>33</v>
      </c>
      <c r="B26" s="1105"/>
      <c r="C26" s="1105"/>
      <c r="D26" s="1105"/>
      <c r="E26" s="1105"/>
      <c r="F26" s="1106"/>
      <c r="G26" s="26"/>
      <c r="H26" s="27"/>
      <c r="I26" s="28"/>
      <c r="J26" s="29"/>
    </row>
    <row r="27" spans="1:10" s="1" customFormat="1" ht="23.25" hidden="1" customHeight="1" x14ac:dyDescent="0.25">
      <c r="A27" s="1104" t="s">
        <v>34</v>
      </c>
      <c r="B27" s="1105"/>
      <c r="C27" s="1105"/>
      <c r="D27" s="1105"/>
      <c r="E27" s="1105"/>
      <c r="F27" s="1106"/>
      <c r="G27" s="26"/>
      <c r="H27" s="27"/>
      <c r="I27" s="28"/>
      <c r="J27" s="29"/>
    </row>
    <row r="28" spans="1:10" s="1" customFormat="1" ht="23.25" hidden="1" customHeight="1" x14ac:dyDescent="0.25">
      <c r="A28" s="1104" t="s">
        <v>35</v>
      </c>
      <c r="B28" s="1105"/>
      <c r="C28" s="1105"/>
      <c r="D28" s="1105"/>
      <c r="E28" s="1105"/>
      <c r="F28" s="1106"/>
      <c r="G28" s="26"/>
      <c r="H28" s="27"/>
      <c r="I28" s="28"/>
      <c r="J28" s="29"/>
    </row>
    <row r="29" spans="1:10" s="1" customFormat="1" ht="23.25" hidden="1" customHeight="1" x14ac:dyDescent="0.25">
      <c r="A29" s="1104" t="s">
        <v>36</v>
      </c>
      <c r="B29" s="1105"/>
      <c r="C29" s="1105"/>
      <c r="D29" s="1105"/>
      <c r="E29" s="1105"/>
      <c r="F29" s="1106"/>
      <c r="G29" s="26"/>
      <c r="H29" s="27"/>
      <c r="I29" s="28"/>
      <c r="J29" s="29"/>
    </row>
    <row r="30" spans="1:10" s="1" customFormat="1" ht="23.25" hidden="1" customHeight="1" x14ac:dyDescent="0.25">
      <c r="A30" s="1104" t="s">
        <v>37</v>
      </c>
      <c r="B30" s="1105"/>
      <c r="C30" s="1105"/>
      <c r="D30" s="1105"/>
      <c r="E30" s="1105"/>
      <c r="F30" s="1106"/>
      <c r="G30" s="26"/>
      <c r="H30" s="27"/>
      <c r="I30" s="28"/>
      <c r="J30" s="29"/>
    </row>
    <row r="31" spans="1:10" s="1" customFormat="1" ht="23.25" hidden="1" customHeight="1" x14ac:dyDescent="0.25">
      <c r="A31" s="1104" t="s">
        <v>38</v>
      </c>
      <c r="B31" s="1105"/>
      <c r="C31" s="1105"/>
      <c r="D31" s="1105"/>
      <c r="E31" s="1105"/>
      <c r="F31" s="1106"/>
      <c r="G31" s="26"/>
      <c r="H31" s="27"/>
      <c r="I31" s="28"/>
      <c r="J31" s="29"/>
    </row>
    <row r="32" spans="1:10" s="1" customFormat="1" ht="23.25" hidden="1" customHeight="1" x14ac:dyDescent="0.25">
      <c r="A32" s="1104"/>
      <c r="B32" s="1105"/>
      <c r="C32" s="1105"/>
      <c r="D32" s="1105"/>
      <c r="E32" s="1105"/>
      <c r="F32" s="1106"/>
      <c r="G32" s="26"/>
      <c r="H32" s="27"/>
      <c r="I32" s="28"/>
      <c r="J32" s="29"/>
    </row>
    <row r="33" spans="1:12" s="1" customFormat="1" ht="18.75" customHeight="1" x14ac:dyDescent="0.3">
      <c r="A33" s="1116" t="s">
        <v>39</v>
      </c>
      <c r="B33" s="1117"/>
      <c r="C33" s="30">
        <f>'EX 4 MASQUE DE SAISIE '!E49</f>
        <v>3864</v>
      </c>
      <c r="D33" s="1118" t="s">
        <v>40</v>
      </c>
      <c r="E33" s="1118"/>
      <c r="F33" s="1118"/>
      <c r="G33" s="1118"/>
      <c r="H33" s="1118"/>
      <c r="I33" s="1118"/>
      <c r="J33" s="31">
        <f>SUM(J13:J32)</f>
        <v>2228.5</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15.75" customHeight="1" x14ac:dyDescent="0.3">
      <c r="A36" s="1020" t="s">
        <v>48</v>
      </c>
      <c r="B36" s="1020"/>
      <c r="C36" s="40">
        <f>J33</f>
        <v>2228.5</v>
      </c>
      <c r="D36" s="41"/>
      <c r="E36" s="42">
        <f t="shared" ref="E36:E37" si="1" xml:space="preserve"> VLOOKUP(A36,TAUX2023,4,FALSE)</f>
        <v>7.0000000000000007E-2</v>
      </c>
      <c r="F36" s="43">
        <f>ROUND(C36*D36,2)</f>
        <v>0</v>
      </c>
      <c r="G36" s="43">
        <f>ROUND(C36*E36,2)</f>
        <v>156</v>
      </c>
      <c r="I36" s="44"/>
      <c r="J36" s="44"/>
    </row>
    <row r="37" spans="1:12" ht="23.25" customHeight="1" x14ac:dyDescent="0.3">
      <c r="A37" s="1020" t="s">
        <v>49</v>
      </c>
      <c r="B37" s="1020"/>
      <c r="C37" s="46">
        <f>IF(J33&gt;2.5*B10*'[6]Table des Taux 204'!D53,J33,0)</f>
        <v>0</v>
      </c>
      <c r="D37" s="47"/>
      <c r="E37" s="42">
        <f t="shared" si="1"/>
        <v>0.06</v>
      </c>
      <c r="F37" s="43">
        <f t="shared" ref="F37:F67" si="2">ROUND(C37*D37,2)</f>
        <v>0</v>
      </c>
      <c r="G37" s="40">
        <f t="shared" ref="G37:G70" si="3">ROUND(C37*E37,2)</f>
        <v>0</v>
      </c>
    </row>
    <row r="38" spans="1:12" ht="23.25" hidden="1" customHeight="1" x14ac:dyDescent="0.3">
      <c r="A38" s="1113" t="s">
        <v>50</v>
      </c>
      <c r="B38" s="1114"/>
      <c r="C38" s="40">
        <f>IF(I9=2,J33,0)</f>
        <v>0</v>
      </c>
      <c r="D38" s="41">
        <f>'[6]Masque de Saisie'!G15</f>
        <v>0</v>
      </c>
      <c r="E38" s="41">
        <f>'[6]Masque de Saisie'!H15</f>
        <v>0</v>
      </c>
      <c r="F38" s="43">
        <f t="shared" si="2"/>
        <v>0</v>
      </c>
      <c r="G38" s="40">
        <f t="shared" si="3"/>
        <v>0</v>
      </c>
      <c r="I38" s="44"/>
    </row>
    <row r="39" spans="1:12" ht="18" customHeight="1" x14ac:dyDescent="0.3">
      <c r="A39" s="1113" t="s">
        <v>51</v>
      </c>
      <c r="B39" s="1114"/>
      <c r="C39" s="43">
        <f>IF(I9=2,0,J33)</f>
        <v>2228.5</v>
      </c>
      <c r="D39" s="41">
        <f>+'EXERCICE 4 ENONCE ET CORRECTION'!F15</f>
        <v>8.0000000000000002E-3</v>
      </c>
      <c r="E39" s="41">
        <f>+'EXERCICE 4 ENONCE ET CORRECTION'!G15</f>
        <v>1.2E-2</v>
      </c>
      <c r="F39" s="43">
        <f t="shared" si="2"/>
        <v>17.829999999999998</v>
      </c>
      <c r="G39" s="40">
        <f t="shared" si="3"/>
        <v>26.74</v>
      </c>
      <c r="I39" s="44"/>
    </row>
    <row r="40" spans="1:12" ht="20.25" customHeight="1" x14ac:dyDescent="0.3">
      <c r="A40" s="1113" t="s">
        <v>52</v>
      </c>
      <c r="B40" s="1114"/>
      <c r="C40" s="43">
        <f>C39</f>
        <v>2228.5</v>
      </c>
      <c r="D40" s="41">
        <f>+'EXERCICE 4 ENONCE ET CORRECTION'!F19</f>
        <v>0</v>
      </c>
      <c r="E40" s="41">
        <f>+'EXERCICE 4 ENONCE ET CORRECTION'!G19</f>
        <v>2.5000000000000001E-2</v>
      </c>
      <c r="F40" s="43">
        <f t="shared" si="2"/>
        <v>0</v>
      </c>
      <c r="G40" s="40">
        <f t="shared" si="3"/>
        <v>55.71</v>
      </c>
      <c r="I40" s="44"/>
    </row>
    <row r="41" spans="1:12" ht="15" hidden="1" customHeight="1" x14ac:dyDescent="0.3">
      <c r="A41" s="1113" t="s">
        <v>53</v>
      </c>
      <c r="B41" s="1114"/>
      <c r="C41" s="40">
        <f>C38</f>
        <v>0</v>
      </c>
      <c r="D41" s="41">
        <f>'[6]Masque de Saisie'!G17</f>
        <v>0</v>
      </c>
      <c r="E41" s="41">
        <f>'[6]Masque de Saisie'!H17</f>
        <v>0</v>
      </c>
      <c r="F41" s="43">
        <f t="shared" si="2"/>
        <v>0</v>
      </c>
      <c r="G41" s="40">
        <f t="shared" si="3"/>
        <v>0</v>
      </c>
      <c r="I41" s="1"/>
      <c r="J41" s="48"/>
    </row>
    <row r="42" spans="1:12" ht="15" hidden="1" customHeight="1" x14ac:dyDescent="0.3">
      <c r="A42" s="1020" t="s">
        <v>54</v>
      </c>
      <c r="B42" s="1020"/>
      <c r="C42" s="43">
        <f>IF(I9=2,IF(E41=0,IF(J33&gt;C33,C33,J33),0),0)</f>
        <v>0</v>
      </c>
      <c r="D42" s="41"/>
      <c r="E42" s="42">
        <f>'[6]Masque de Saisie'!H20</f>
        <v>1.4999999999999999E-2</v>
      </c>
      <c r="F42" s="43">
        <f>ROUND(C42*D42,2)</f>
        <v>0</v>
      </c>
      <c r="G42" s="40">
        <f>ROUND(C42*E42,2)</f>
        <v>0</v>
      </c>
      <c r="I42" s="1"/>
      <c r="J42" s="48"/>
    </row>
    <row r="43" spans="1:12" ht="15" hidden="1" customHeight="1" x14ac:dyDescent="0.3">
      <c r="A43" s="1123" t="s">
        <v>55</v>
      </c>
      <c r="B43" s="1123"/>
      <c r="C43" s="49">
        <f>J33</f>
        <v>2228.5</v>
      </c>
      <c r="D43" s="41">
        <f>'[6]Masque de Saisie'!G19</f>
        <v>0</v>
      </c>
      <c r="E43" s="42">
        <f>'[6]Masque de Saisie'!H19</f>
        <v>0</v>
      </c>
      <c r="F43" s="43">
        <f>ROUND(C43*D43,2)</f>
        <v>0</v>
      </c>
      <c r="G43" s="40">
        <f>ROUND(C43*E43,2)</f>
        <v>0</v>
      </c>
      <c r="I43" s="1"/>
      <c r="J43" s="48"/>
    </row>
    <row r="44" spans="1:12" ht="15" hidden="1" customHeight="1" x14ac:dyDescent="0.3">
      <c r="A44" s="1125"/>
      <c r="B44" s="1126"/>
      <c r="C44" s="50"/>
      <c r="D44" s="50"/>
      <c r="E44" s="50"/>
      <c r="F44" s="50"/>
      <c r="G44" s="50"/>
      <c r="I44" s="1"/>
      <c r="J44" s="1"/>
    </row>
    <row r="45" spans="1:12" ht="15" hidden="1" customHeight="1" x14ac:dyDescent="0.3">
      <c r="A45" s="1120"/>
      <c r="B45" s="1120"/>
      <c r="C45" s="40"/>
      <c r="D45" s="41"/>
      <c r="E45" s="42"/>
      <c r="F45" s="43"/>
      <c r="G45" s="40"/>
      <c r="I45" s="1"/>
      <c r="J45" s="1"/>
    </row>
    <row r="46" spans="1:12" ht="15" hidden="1" customHeight="1" x14ac:dyDescent="0.3">
      <c r="A46" s="1120"/>
      <c r="B46" s="1120"/>
      <c r="C46" s="40"/>
      <c r="D46" s="41"/>
      <c r="E46" s="42"/>
      <c r="F46" s="43"/>
      <c r="G46" s="40"/>
      <c r="I46" s="1"/>
      <c r="J46" s="1"/>
    </row>
    <row r="47" spans="1:12" ht="15" customHeight="1" x14ac:dyDescent="0.3">
      <c r="A47" s="1121" t="s">
        <v>56</v>
      </c>
      <c r="B47" s="1121"/>
      <c r="C47" s="51">
        <f>J33</f>
        <v>2228.5</v>
      </c>
      <c r="D47" s="41"/>
      <c r="E47" s="42">
        <f>+'EXERCICE 4 ENONCE ET CORRECTION'!E10</f>
        <v>0.01</v>
      </c>
      <c r="F47" s="43">
        <f t="shared" si="2"/>
        <v>0</v>
      </c>
      <c r="G47" s="40">
        <f t="shared" si="3"/>
        <v>22.29</v>
      </c>
      <c r="L47" s="1122"/>
    </row>
    <row r="48" spans="1:12" ht="16.5" customHeight="1" x14ac:dyDescent="0.3">
      <c r="A48" s="1121" t="s">
        <v>57</v>
      </c>
      <c r="B48" s="1121"/>
      <c r="C48" s="52"/>
      <c r="D48" s="41"/>
      <c r="E48" s="42"/>
      <c r="F48" s="43"/>
      <c r="G48" s="40"/>
      <c r="L48" s="1122"/>
    </row>
    <row r="49" spans="1:11" ht="18" customHeight="1" x14ac:dyDescent="0.3">
      <c r="A49" s="1123" t="s">
        <v>58</v>
      </c>
      <c r="B49" s="1123"/>
      <c r="C49" s="43">
        <f>IF(J33&gt;C33,C33,J33)</f>
        <v>2228.5</v>
      </c>
      <c r="D49" s="41">
        <f>VLOOKUP(A49,TAUX2023,3,FALSE)</f>
        <v>6.9000000000000006E-2</v>
      </c>
      <c r="E49" s="42">
        <f xml:space="preserve"> VLOOKUP(A49,TAUX2023,4,FALSE)</f>
        <v>8.5500000000000007E-2</v>
      </c>
      <c r="F49" s="43">
        <f t="shared" si="2"/>
        <v>153.77000000000001</v>
      </c>
      <c r="G49" s="40">
        <f t="shared" si="3"/>
        <v>190.54</v>
      </c>
      <c r="I49" s="1124"/>
      <c r="J49" s="1124"/>
    </row>
    <row r="50" spans="1:11" ht="18" customHeight="1" x14ac:dyDescent="0.3">
      <c r="A50" s="1123" t="s">
        <v>59</v>
      </c>
      <c r="B50" s="1123"/>
      <c r="C50" s="40">
        <f>J33</f>
        <v>2228.5</v>
      </c>
      <c r="D50" s="41">
        <f>VLOOKUP(A50,TAUX2023,3,FALSE)</f>
        <v>4.0000000000000001E-3</v>
      </c>
      <c r="E50" s="42">
        <f xml:space="preserve"> VLOOKUP(A50,TAUX2023,4,FALSE)</f>
        <v>2.0199999999999999E-2</v>
      </c>
      <c r="F50" s="43">
        <f t="shared" si="2"/>
        <v>8.91</v>
      </c>
      <c r="G50" s="40">
        <f t="shared" si="3"/>
        <v>45.02</v>
      </c>
      <c r="I50" s="1"/>
      <c r="J50" s="48"/>
    </row>
    <row r="51" spans="1:11" ht="18.75" customHeight="1" x14ac:dyDescent="0.3">
      <c r="A51" s="1123" t="s">
        <v>60</v>
      </c>
      <c r="B51" s="1123"/>
      <c r="C51" s="40">
        <f>IF(J33&gt;C33,C33,J33)</f>
        <v>2228.5</v>
      </c>
      <c r="D51" s="47">
        <f>+'TABLE DES TAUX 2024 '!$C$73</f>
        <v>4.0099999999999997E-2</v>
      </c>
      <c r="E51" s="53">
        <f>+'TABLE DES TAUX 2024 '!$D$73</f>
        <v>6.0100000000000001E-2</v>
      </c>
      <c r="F51" s="43">
        <f t="shared" si="2"/>
        <v>89.36</v>
      </c>
      <c r="G51" s="40">
        <f t="shared" si="3"/>
        <v>133.93</v>
      </c>
      <c r="H51" s="54"/>
      <c r="I51" s="1"/>
      <c r="J51" s="48"/>
      <c r="K51" s="55"/>
    </row>
    <row r="52" spans="1:11" ht="18.75" hidden="1" customHeight="1" x14ac:dyDescent="0.3">
      <c r="A52" s="1123" t="s">
        <v>61</v>
      </c>
      <c r="B52" s="1123"/>
      <c r="C52" s="40">
        <f>IF(J33&gt;8*C33,7*C33,IF(J33&gt;C33,J33-C33,0))</f>
        <v>0</v>
      </c>
      <c r="D52" s="47">
        <f>'[6]BP Format Juillet 2023'!D54</f>
        <v>0</v>
      </c>
      <c r="E52" s="53">
        <f>'[6]BP Format Juillet 2023'!E54</f>
        <v>0</v>
      </c>
      <c r="F52" s="43">
        <f t="shared" si="2"/>
        <v>0</v>
      </c>
      <c r="G52" s="40">
        <f t="shared" si="3"/>
        <v>0</v>
      </c>
      <c r="H52" s="54"/>
      <c r="I52" s="1"/>
      <c r="J52" s="48"/>
      <c r="K52" s="55"/>
    </row>
    <row r="53" spans="1:11" ht="18.75" hidden="1" customHeight="1" x14ac:dyDescent="0.3">
      <c r="A53" s="1120"/>
      <c r="B53" s="1120"/>
      <c r="C53" s="40"/>
      <c r="D53" s="47"/>
      <c r="E53" s="53"/>
      <c r="F53" s="43"/>
      <c r="G53" s="40"/>
      <c r="H53" s="54"/>
      <c r="I53" s="59"/>
      <c r="J53" s="55"/>
      <c r="K53" s="55"/>
    </row>
    <row r="54" spans="1:11" ht="18.75" hidden="1" customHeight="1" x14ac:dyDescent="0.3">
      <c r="A54" s="1120"/>
      <c r="B54" s="1120"/>
      <c r="C54" s="40"/>
      <c r="D54" s="47"/>
      <c r="E54" s="53"/>
      <c r="F54" s="43"/>
      <c r="G54" s="40"/>
      <c r="H54" s="54"/>
      <c r="I54" s="1124"/>
      <c r="J54" s="1124"/>
      <c r="K54" s="55"/>
    </row>
    <row r="55" spans="1:11" ht="18.75" hidden="1" customHeight="1" x14ac:dyDescent="0.3">
      <c r="A55" s="1120"/>
      <c r="B55" s="1120"/>
      <c r="C55" s="60"/>
      <c r="D55" s="47"/>
      <c r="E55" s="53"/>
      <c r="F55" s="43"/>
      <c r="G55" s="40"/>
      <c r="H55" s="54"/>
      <c r="I55" s="1"/>
      <c r="J55" s="48"/>
      <c r="K55" s="55"/>
    </row>
    <row r="56" spans="1:11" ht="18.75" hidden="1" customHeight="1" x14ac:dyDescent="0.3">
      <c r="A56" s="1120"/>
      <c r="B56" s="1120"/>
      <c r="C56" s="40"/>
      <c r="D56" s="47"/>
      <c r="E56" s="53"/>
      <c r="F56" s="43"/>
      <c r="G56" s="40"/>
      <c r="H56" s="54"/>
      <c r="I56" s="1"/>
      <c r="J56" s="48"/>
      <c r="K56" s="55"/>
    </row>
    <row r="57" spans="1:11" ht="18.75" customHeight="1" x14ac:dyDescent="0.3">
      <c r="A57" s="1127" t="s">
        <v>62</v>
      </c>
      <c r="B57" s="1127"/>
      <c r="D57" s="41"/>
      <c r="E57" s="42"/>
      <c r="F57" s="43"/>
      <c r="G57" s="40"/>
      <c r="H57" s="54"/>
      <c r="I57" s="1"/>
      <c r="J57" s="48"/>
    </row>
    <row r="58" spans="1:11" ht="18.600000000000001" customHeight="1" x14ac:dyDescent="0.3">
      <c r="A58" s="1123" t="s">
        <v>63</v>
      </c>
      <c r="B58" s="1123"/>
      <c r="C58" s="40">
        <f>J33</f>
        <v>2228.5</v>
      </c>
      <c r="D58" s="47"/>
      <c r="E58" s="53">
        <f xml:space="preserve"> VLOOKUP(A58,TAUX2023,4,FALSE)</f>
        <v>3.4500000000000003E-2</v>
      </c>
      <c r="F58" s="43">
        <f t="shared" si="2"/>
        <v>0</v>
      </c>
      <c r="G58" s="40">
        <f>ROUND(C58*E58,2)</f>
        <v>76.88</v>
      </c>
      <c r="H58" s="54"/>
      <c r="I58" s="1"/>
      <c r="J58" s="48"/>
    </row>
    <row r="59" spans="1:11" ht="18.600000000000001" customHeight="1" x14ac:dyDescent="0.3">
      <c r="A59" s="1039" t="s">
        <v>64</v>
      </c>
      <c r="B59" s="1040"/>
      <c r="C59" s="43">
        <f>IF(J33&gt;3.5*'[6]Table des Taux 204'!D53*B10,J33,0)</f>
        <v>0</v>
      </c>
      <c r="D59" s="47"/>
      <c r="E59" s="53">
        <f xml:space="preserve"> VLOOKUP(A59,TAUX2023,4,FALSE)</f>
        <v>1.7999999999999999E-2</v>
      </c>
      <c r="F59" s="43">
        <f t="shared" si="2"/>
        <v>0</v>
      </c>
      <c r="G59" s="40">
        <f t="shared" si="3"/>
        <v>0</v>
      </c>
      <c r="H59" s="54"/>
    </row>
    <row r="60" spans="1:11" ht="18.600000000000001" customHeight="1" x14ac:dyDescent="0.3">
      <c r="A60" s="1121" t="s">
        <v>65</v>
      </c>
      <c r="B60" s="1121"/>
      <c r="C60" s="63"/>
      <c r="D60" s="47"/>
      <c r="E60" s="53"/>
      <c r="F60" s="43">
        <f t="shared" si="2"/>
        <v>0</v>
      </c>
      <c r="G60" s="40"/>
      <c r="H60" s="64"/>
    </row>
    <row r="61" spans="1:11" ht="16.5" customHeight="1" x14ac:dyDescent="0.3">
      <c r="A61" s="1129" t="s">
        <v>66</v>
      </c>
      <c r="B61" s="1129"/>
      <c r="C61" s="46">
        <f>IF(J33&gt;4*C33,4*C33,J33)</f>
        <v>2228.5</v>
      </c>
      <c r="D61" s="47"/>
      <c r="E61" s="53">
        <f>+'TABLE DES TAUX 2024 '!$E$13+'TABLE DES TAUX 2024 '!$E$14</f>
        <v>4.2500000000000003E-2</v>
      </c>
      <c r="F61" s="43">
        <f t="shared" si="2"/>
        <v>0</v>
      </c>
      <c r="G61" s="40">
        <f t="shared" si="3"/>
        <v>94.71</v>
      </c>
      <c r="H61" s="64"/>
    </row>
    <row r="62" spans="1:11" ht="39.75" hidden="1" customHeight="1" x14ac:dyDescent="0.3">
      <c r="A62" s="1130"/>
      <c r="B62" s="1040"/>
      <c r="C62" s="46"/>
      <c r="D62" s="47"/>
      <c r="E62" s="53"/>
      <c r="F62" s="43"/>
      <c r="G62" s="40"/>
      <c r="H62" s="64"/>
    </row>
    <row r="63" spans="1:11" ht="14.25" hidden="1" customHeight="1" x14ac:dyDescent="0.3">
      <c r="A63" s="1037" t="s">
        <v>67</v>
      </c>
      <c r="B63" s="1038"/>
      <c r="C63" s="46">
        <f>IF(I9=2,C61,0)</f>
        <v>0</v>
      </c>
      <c r="D63" s="66">
        <f>VLOOKUP(A63,TAUX2023,3,FALSE)</f>
        <v>2.4000000000000001E-4</v>
      </c>
      <c r="E63" s="67">
        <f xml:space="preserve"> VLOOKUP(A63,TAUX2023,4,FALSE)</f>
        <v>3.6000000000000002E-4</v>
      </c>
      <c r="F63" s="43">
        <f t="shared" si="2"/>
        <v>0</v>
      </c>
      <c r="G63" s="40">
        <f t="shared" si="3"/>
        <v>0</v>
      </c>
      <c r="H63" s="64"/>
    </row>
    <row r="64" spans="1:11" ht="24" customHeight="1" x14ac:dyDescent="0.3">
      <c r="A64" s="1127" t="s">
        <v>68</v>
      </c>
      <c r="B64" s="1127"/>
      <c r="C64" s="40"/>
      <c r="D64" s="66"/>
      <c r="E64" s="67"/>
      <c r="F64" s="43">
        <f t="shared" si="2"/>
        <v>0</v>
      </c>
      <c r="G64" s="40">
        <f>E125</f>
        <v>36.69</v>
      </c>
    </row>
    <row r="65" spans="1:12" ht="33.75" hidden="1" customHeight="1" x14ac:dyDescent="0.3">
      <c r="A65" s="1128" t="s">
        <v>69</v>
      </c>
      <c r="B65" s="1128"/>
      <c r="C65" s="63"/>
      <c r="D65" s="41"/>
      <c r="E65" s="68"/>
      <c r="F65" s="43"/>
      <c r="G65" s="40"/>
    </row>
    <row r="66" spans="1:12" ht="19.5" customHeight="1" x14ac:dyDescent="0.3">
      <c r="A66" s="1020" t="s">
        <v>70</v>
      </c>
      <c r="B66" s="1020"/>
      <c r="C66" s="43">
        <f>'EXERCICE 4 ENONCE ET CORRECTION'!E178</f>
        <v>2271.9499999999998</v>
      </c>
      <c r="D66" s="47">
        <f>VLOOKUP(A66,TAUX2023,3,FALSE)</f>
        <v>6.8000000000000005E-2</v>
      </c>
      <c r="E66" s="69"/>
      <c r="F66" s="43">
        <f t="shared" si="2"/>
        <v>154.49</v>
      </c>
      <c r="G66" s="40"/>
      <c r="J66" s="44"/>
    </row>
    <row r="67" spans="1:12" ht="22.5" customHeight="1" x14ac:dyDescent="0.3">
      <c r="A67" s="1020" t="s">
        <v>71</v>
      </c>
      <c r="B67" s="1020"/>
      <c r="C67" s="40">
        <f>C66</f>
        <v>2271.9499999999998</v>
      </c>
      <c r="D67" s="47">
        <f>VLOOKUP(A67,TAUX2023,3,FALSE)</f>
        <v>2.9000000000000001E-2</v>
      </c>
      <c r="E67" s="69"/>
      <c r="F67" s="43">
        <f t="shared" si="2"/>
        <v>65.89</v>
      </c>
      <c r="G67" s="40"/>
      <c r="J67" s="44"/>
      <c r="K67" s="44"/>
    </row>
    <row r="68" spans="1:12" ht="28.5" hidden="1" customHeight="1" x14ac:dyDescent="0.3">
      <c r="A68" s="1020" t="s">
        <v>72</v>
      </c>
      <c r="B68" s="1020"/>
      <c r="C68" s="70">
        <f>'[6]BP Format Juillet 2023'!C68</f>
        <v>0</v>
      </c>
      <c r="D68" s="47">
        <f>+D66</f>
        <v>6.8000000000000005E-2</v>
      </c>
      <c r="E68" s="69"/>
      <c r="F68" s="43">
        <f>ROUND(C68*D68,2)</f>
        <v>0</v>
      </c>
      <c r="G68" s="40">
        <f t="shared" si="3"/>
        <v>0</v>
      </c>
      <c r="J68" s="44"/>
      <c r="K68" s="44"/>
    </row>
    <row r="69" spans="1:12" ht="28.5" hidden="1" customHeight="1" x14ac:dyDescent="0.3">
      <c r="A69" s="1020" t="s">
        <v>73</v>
      </c>
      <c r="B69" s="1020"/>
      <c r="C69" s="70">
        <f>'[6]BP Format Juillet 2023'!C69</f>
        <v>0</v>
      </c>
      <c r="D69" s="47">
        <f>+D68</f>
        <v>6.8000000000000005E-2</v>
      </c>
      <c r="E69" s="69"/>
      <c r="F69" s="43">
        <f>ROUND(C69*D69,2)</f>
        <v>0</v>
      </c>
      <c r="G69" s="40">
        <f t="shared" si="3"/>
        <v>0</v>
      </c>
      <c r="J69" s="44"/>
      <c r="K69" s="44"/>
    </row>
    <row r="70" spans="1:12" ht="28.5" hidden="1" customHeight="1" x14ac:dyDescent="0.3">
      <c r="A70" s="1020" t="s">
        <v>74</v>
      </c>
      <c r="B70" s="1020"/>
      <c r="C70" s="70">
        <f>C68+C69</f>
        <v>0</v>
      </c>
      <c r="D70" s="47">
        <f>+D67</f>
        <v>2.9000000000000001E-2</v>
      </c>
      <c r="E70" s="69"/>
      <c r="F70" s="43">
        <f>ROUND(C70*D70,2)</f>
        <v>0</v>
      </c>
      <c r="G70" s="40">
        <f t="shared" si="3"/>
        <v>0</v>
      </c>
      <c r="J70" s="44"/>
      <c r="K70" s="44"/>
    </row>
    <row r="71" spans="1:12" ht="27" customHeight="1" x14ac:dyDescent="0.3">
      <c r="A71" s="1128" t="s">
        <v>75</v>
      </c>
      <c r="B71" s="1128"/>
      <c r="C71" s="40"/>
      <c r="D71" s="41"/>
      <c r="E71" s="68"/>
      <c r="F71" s="40"/>
      <c r="G71" s="71">
        <f>-318.68</f>
        <v>-318.68</v>
      </c>
      <c r="J71" s="44"/>
      <c r="K71" s="44"/>
    </row>
    <row r="72" spans="1:12" ht="27" hidden="1" customHeight="1" x14ac:dyDescent="0.3">
      <c r="A72" s="1120" t="s">
        <v>76</v>
      </c>
      <c r="B72" s="1120"/>
      <c r="C72" s="70">
        <f>'[6]Heures Supplémentaires'!F143</f>
        <v>0</v>
      </c>
      <c r="D72" s="41"/>
      <c r="E72" s="72">
        <f>'[6]Heures Supplémentaires'!D57</f>
        <v>0.11310000000000001</v>
      </c>
      <c r="F72" s="73">
        <f>-ROUND(C72*E72,2)</f>
        <v>0</v>
      </c>
      <c r="G72" s="74"/>
      <c r="I72" s="44"/>
      <c r="J72" s="44"/>
      <c r="K72" s="44"/>
    </row>
    <row r="73" spans="1:12" ht="18.75" customHeight="1" x14ac:dyDescent="0.3">
      <c r="A73" s="1120" t="s">
        <v>77</v>
      </c>
      <c r="B73" s="1120"/>
      <c r="C73" s="40"/>
      <c r="D73" s="40"/>
      <c r="E73" s="40"/>
      <c r="F73" s="70">
        <f>SUM(F36:F72)</f>
        <v>490.25</v>
      </c>
      <c r="G73" s="70">
        <f>SUM(G36:G72)</f>
        <v>519.82999999999993</v>
      </c>
      <c r="H73" s="44"/>
      <c r="I73" s="44"/>
    </row>
    <row r="74" spans="1:12" ht="19.5" customHeight="1" x14ac:dyDescent="0.3">
      <c r="A74" s="1120" t="s">
        <v>78</v>
      </c>
      <c r="B74" s="1120"/>
      <c r="C74" s="40"/>
      <c r="D74" s="40"/>
      <c r="E74" s="63"/>
      <c r="F74" s="40">
        <f>'EX 4 MASQUE DE SAISIE '!E53*'EX 4 MASQUE DE SAISIE '!E52</f>
        <v>132</v>
      </c>
      <c r="G74" s="75">
        <f>'EX 4 MASQUE DE SAISIE '!E54*'EX 4 MASQUE DE SAISIE '!E52</f>
        <v>132</v>
      </c>
    </row>
    <row r="75" spans="1:12" ht="20.25" hidden="1" customHeight="1" x14ac:dyDescent="0.3">
      <c r="A75" s="1147" t="s">
        <v>79</v>
      </c>
      <c r="B75" s="1147"/>
      <c r="C75" s="76"/>
      <c r="D75" s="76"/>
      <c r="E75" s="77"/>
      <c r="F75" s="76">
        <f>'[6]Masque de Saisie'!E52</f>
        <v>0</v>
      </c>
      <c r="G75" s="77"/>
    </row>
    <row r="76" spans="1:12" ht="18.75"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1606.25</v>
      </c>
      <c r="K77" s="1132"/>
      <c r="L77" s="1132"/>
    </row>
    <row r="78" spans="1:12" ht="5.25" customHeight="1" x14ac:dyDescent="0.3">
      <c r="A78" s="1133" t="s">
        <v>81</v>
      </c>
      <c r="B78" s="1133"/>
      <c r="C78" s="1133"/>
      <c r="D78" s="1133"/>
      <c r="E78" s="1133"/>
      <c r="F78" s="1133"/>
      <c r="G78" s="1133"/>
      <c r="H78" s="1133"/>
      <c r="I78" s="1133"/>
      <c r="J78" s="1134">
        <f>F132</f>
        <v>31.574599999999997</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2" ht="20.25" customHeight="1" x14ac:dyDescent="0.3">
      <c r="A81" s="1136" t="s">
        <v>82</v>
      </c>
      <c r="B81" s="1137"/>
      <c r="C81" s="1138"/>
      <c r="D81" s="1142" t="s">
        <v>83</v>
      </c>
      <c r="E81" s="1142"/>
      <c r="F81" s="1142" t="s">
        <v>84</v>
      </c>
      <c r="G81" s="1142"/>
      <c r="H81" s="81" t="s">
        <v>85</v>
      </c>
      <c r="I81" s="82"/>
      <c r="J81" s="82"/>
      <c r="K81" s="82"/>
      <c r="L81" s="82"/>
    </row>
    <row r="82" spans="1:12" x14ac:dyDescent="0.3">
      <c r="A82" s="1139"/>
      <c r="B82" s="1140"/>
      <c r="C82" s="1141"/>
      <c r="D82" s="1143">
        <f>J86</f>
        <v>1830.88</v>
      </c>
      <c r="E82" s="1144"/>
      <c r="F82" s="1145">
        <v>5.0000000000000001E-3</v>
      </c>
      <c r="G82" s="1135"/>
      <c r="H82" s="80">
        <f>ROUND(D82*F82,2)</f>
        <v>9.15</v>
      </c>
      <c r="I82" s="82"/>
      <c r="J82" s="82"/>
      <c r="K82" s="82"/>
      <c r="L82" s="82"/>
    </row>
    <row r="83" spans="1:12" x14ac:dyDescent="0.3">
      <c r="A83" s="1146" t="s">
        <v>86</v>
      </c>
      <c r="B83" s="1146"/>
      <c r="C83" s="1146"/>
      <c r="D83" s="1146"/>
      <c r="E83" s="1146"/>
      <c r="F83" s="1146"/>
      <c r="G83" s="1146"/>
      <c r="H83" s="1146"/>
      <c r="I83" s="1146"/>
      <c r="J83" s="1155">
        <f>G73+J33</f>
        <v>2748.33</v>
      </c>
      <c r="K83" s="1156"/>
      <c r="L83" s="1156"/>
    </row>
    <row r="84" spans="1:12" x14ac:dyDescent="0.3">
      <c r="A84" s="1146" t="s">
        <v>87</v>
      </c>
      <c r="B84" s="1146"/>
      <c r="C84" s="1146"/>
      <c r="D84" s="1146"/>
      <c r="E84" s="1146"/>
      <c r="F84" s="1146"/>
      <c r="G84" s="1146"/>
      <c r="H84" s="1146"/>
      <c r="I84" s="1146"/>
      <c r="J84" s="1157">
        <f>-G71+IF(C59=0,J33*1.8%,0) +IF(C37=0,J33*6%,0)</f>
        <v>492.50300000000004</v>
      </c>
      <c r="K84" s="1158"/>
      <c r="L84" s="1158"/>
    </row>
    <row r="85" spans="1:12" x14ac:dyDescent="0.3">
      <c r="A85" s="1146" t="s">
        <v>88</v>
      </c>
      <c r="B85" s="1146"/>
      <c r="C85" s="1146"/>
      <c r="D85" s="1146"/>
      <c r="E85" s="1146"/>
      <c r="F85" s="1146"/>
      <c r="G85" s="1146"/>
      <c r="H85" s="1146"/>
      <c r="I85" s="1146"/>
      <c r="J85" s="1155">
        <f>J77-H82</f>
        <v>1597.1</v>
      </c>
      <c r="K85" s="1156"/>
      <c r="L85" s="1156"/>
    </row>
    <row r="86" spans="1:12" x14ac:dyDescent="0.3">
      <c r="A86" s="1146" t="s">
        <v>89</v>
      </c>
      <c r="B86" s="1146"/>
      <c r="C86" s="1146"/>
      <c r="D86" s="1146"/>
      <c r="E86" s="1146"/>
      <c r="F86" s="1146"/>
      <c r="G86" s="1146"/>
      <c r="H86" s="1146"/>
      <c r="I86" s="1146"/>
      <c r="J86" s="1159">
        <f>'EXERCICE 4 ENONCE ET CORRECTION'!E199</f>
        <v>1830.88</v>
      </c>
      <c r="K86" s="1160"/>
      <c r="L86" s="1160"/>
    </row>
    <row r="87" spans="1:12" x14ac:dyDescent="0.3">
      <c r="A87" s="83"/>
      <c r="B87" s="84" t="s">
        <v>90</v>
      </c>
      <c r="C87" s="84" t="s">
        <v>91</v>
      </c>
      <c r="D87" s="1149" t="s">
        <v>92</v>
      </c>
      <c r="E87" s="1150"/>
      <c r="F87" s="1151" t="s">
        <v>93</v>
      </c>
      <c r="G87" s="1151"/>
      <c r="H87" s="85"/>
      <c r="I87" s="85"/>
      <c r="J87" s="86"/>
      <c r="K87" s="87"/>
      <c r="L87" s="87"/>
    </row>
    <row r="88" spans="1:12" ht="21" customHeight="1" x14ac:dyDescent="0.3">
      <c r="A88" s="88" t="s">
        <v>94</v>
      </c>
      <c r="B88" s="89">
        <f>H82</f>
        <v>9.15</v>
      </c>
      <c r="C88" s="89">
        <f>+B88</f>
        <v>9.15</v>
      </c>
      <c r="D88" s="90" t="s">
        <v>95</v>
      </c>
      <c r="E88" s="89"/>
      <c r="F88" s="90" t="s">
        <v>96</v>
      </c>
      <c r="G88" s="89"/>
      <c r="H88" s="91"/>
      <c r="I88" s="85"/>
      <c r="J88" s="86"/>
      <c r="K88" s="87"/>
      <c r="L88" s="87"/>
    </row>
    <row r="89" spans="1:12" ht="21" customHeight="1" x14ac:dyDescent="0.3">
      <c r="A89" s="92" t="s">
        <v>97</v>
      </c>
      <c r="B89" s="93">
        <f>C72</f>
        <v>0</v>
      </c>
      <c r="C89" s="89">
        <f t="shared" ref="C89:C91" si="4">+B89</f>
        <v>0</v>
      </c>
      <c r="D89" s="90" t="s">
        <v>98</v>
      </c>
      <c r="E89" s="89"/>
      <c r="F89" s="90" t="s">
        <v>99</v>
      </c>
      <c r="G89" s="89"/>
      <c r="H89" s="85"/>
      <c r="I89" s="85"/>
      <c r="J89" s="86"/>
      <c r="K89" s="87"/>
      <c r="L89" s="87"/>
    </row>
    <row r="90" spans="1:12" ht="17.25" customHeight="1" x14ac:dyDescent="0.3">
      <c r="A90" s="94" t="s">
        <v>100</v>
      </c>
      <c r="B90" s="93">
        <f>J33</f>
        <v>2228.5</v>
      </c>
      <c r="C90" s="89">
        <f t="shared" si="4"/>
        <v>2228.5</v>
      </c>
      <c r="D90" s="90" t="s">
        <v>101</v>
      </c>
      <c r="E90" s="89"/>
      <c r="F90" s="90" t="s">
        <v>101</v>
      </c>
      <c r="G90" s="89"/>
      <c r="H90" s="85"/>
      <c r="I90" s="85"/>
      <c r="J90" s="86"/>
      <c r="K90" s="87"/>
      <c r="L90" s="87"/>
    </row>
    <row r="91" spans="1:12" ht="17.25" customHeight="1" x14ac:dyDescent="0.3">
      <c r="A91" s="94" t="s">
        <v>89</v>
      </c>
      <c r="B91" s="93">
        <f>J86</f>
        <v>1830.88</v>
      </c>
      <c r="C91" s="89">
        <f t="shared" si="4"/>
        <v>1830.88</v>
      </c>
      <c r="D91" s="95"/>
      <c r="E91" s="95"/>
      <c r="F91" s="95"/>
      <c r="G91" s="95"/>
      <c r="H91" s="85"/>
      <c r="I91" s="85"/>
      <c r="J91" s="86"/>
      <c r="K91" s="87"/>
      <c r="L91" s="87"/>
    </row>
    <row r="92" spans="1:12" ht="15" customHeight="1" x14ac:dyDescent="0.3">
      <c r="A92" s="1152" t="s">
        <v>102</v>
      </c>
      <c r="B92" s="1152"/>
      <c r="C92" s="1152"/>
      <c r="D92" s="1152"/>
      <c r="E92" s="1152"/>
      <c r="F92" s="82"/>
      <c r="G92" s="82"/>
      <c r="H92" s="82"/>
      <c r="I92" s="82"/>
      <c r="J92" s="82"/>
      <c r="K92" s="82"/>
      <c r="L92" s="82"/>
    </row>
    <row r="93" spans="1:12" s="82" customFormat="1" ht="12" customHeight="1" x14ac:dyDescent="0.2">
      <c r="A93" s="96" t="s">
        <v>103</v>
      </c>
    </row>
    <row r="94" spans="1:12" x14ac:dyDescent="0.3">
      <c r="A94" s="82"/>
      <c r="B94" s="82"/>
      <c r="C94" s="82"/>
      <c r="D94" s="82"/>
      <c r="E94" s="82"/>
      <c r="F94" s="82"/>
      <c r="G94" s="82"/>
      <c r="H94" s="82"/>
      <c r="I94" s="82"/>
      <c r="J94" s="82"/>
      <c r="K94" s="82"/>
      <c r="L94" s="82"/>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x14ac:dyDescent="0.3">
      <c r="A104" s="82"/>
      <c r="B104" s="82"/>
      <c r="C104" s="82"/>
      <c r="D104" s="82"/>
      <c r="E104" s="82"/>
      <c r="F104" s="82"/>
      <c r="G104" s="82"/>
      <c r="H104" s="82"/>
      <c r="I104" s="82"/>
      <c r="J104" s="82"/>
      <c r="K104" s="82"/>
      <c r="L104" s="82"/>
    </row>
    <row r="105" spans="1:12" x14ac:dyDescent="0.3">
      <c r="A105" s="82"/>
      <c r="B105" s="82"/>
      <c r="C105" s="82"/>
      <c r="D105" s="82"/>
      <c r="E105" s="82"/>
      <c r="F105" s="82"/>
      <c r="G105" s="82"/>
      <c r="H105" s="82"/>
      <c r="I105" s="82"/>
      <c r="J105" s="82"/>
      <c r="K105" s="82"/>
      <c r="L105" s="82"/>
    </row>
    <row r="106" spans="1:12" x14ac:dyDescent="0.3">
      <c r="A106" s="82"/>
      <c r="B106" s="82"/>
      <c r="C106" s="82"/>
      <c r="D106" s="82"/>
      <c r="E106" s="82"/>
      <c r="F106" s="82"/>
      <c r="G106" s="82"/>
      <c r="H106" s="82"/>
      <c r="I106" s="82"/>
      <c r="J106" s="82"/>
      <c r="K106" s="82"/>
      <c r="L106" s="82"/>
    </row>
    <row r="107" spans="1:12" x14ac:dyDescent="0.3">
      <c r="A107" s="82"/>
      <c r="B107" s="82"/>
      <c r="C107" s="82"/>
      <c r="D107" s="82"/>
      <c r="E107" s="82"/>
      <c r="F107" s="82"/>
      <c r="G107" s="82"/>
      <c r="H107" s="82"/>
      <c r="I107" s="82"/>
      <c r="J107" s="82"/>
      <c r="K107" s="82"/>
      <c r="L107" s="82"/>
    </row>
    <row r="108" spans="1:12" x14ac:dyDescent="0.3">
      <c r="A108" s="82"/>
      <c r="B108" s="82"/>
      <c r="C108" s="82"/>
      <c r="D108" s="82"/>
      <c r="E108" s="82"/>
      <c r="F108" s="82"/>
      <c r="G108" s="82"/>
      <c r="H108" s="82"/>
      <c r="I108" s="82"/>
      <c r="J108" s="82"/>
      <c r="K108" s="82"/>
      <c r="L108" s="82"/>
    </row>
    <row r="109" spans="1:12" x14ac:dyDescent="0.3">
      <c r="A109" s="82"/>
      <c r="B109" s="82"/>
      <c r="C109" s="82"/>
      <c r="D109" s="82"/>
      <c r="E109" s="82"/>
      <c r="F109" s="82"/>
      <c r="G109" s="82"/>
      <c r="H109" s="82"/>
      <c r="I109" s="82"/>
      <c r="J109" s="82"/>
      <c r="K109" s="82"/>
      <c r="L109" s="82"/>
    </row>
    <row r="110" spans="1:12" ht="32.4" customHeight="1" x14ac:dyDescent="0.3">
      <c r="A110" s="1161" t="s">
        <v>104</v>
      </c>
      <c r="B110" s="1161"/>
      <c r="C110" s="1161"/>
      <c r="D110" s="1161"/>
      <c r="E110" s="1161"/>
      <c r="F110" s="82"/>
      <c r="G110" s="82"/>
      <c r="H110" s="82"/>
      <c r="I110" s="82"/>
      <c r="J110" s="82"/>
      <c r="K110" s="82"/>
      <c r="L110" s="82"/>
    </row>
    <row r="111" spans="1:12" ht="15.6" x14ac:dyDescent="0.3">
      <c r="A111" s="97"/>
      <c r="B111" s="97"/>
      <c r="C111" s="97"/>
      <c r="D111" s="97"/>
      <c r="E111" s="97"/>
      <c r="F111" s="97"/>
      <c r="G111" s="97"/>
      <c r="H111" s="97"/>
      <c r="I111" s="97"/>
      <c r="J111" s="97"/>
      <c r="K111" s="97"/>
      <c r="L111" s="97"/>
    </row>
    <row r="112" spans="1:12" ht="15.6" x14ac:dyDescent="0.3">
      <c r="B112" s="97"/>
      <c r="C112" s="97"/>
      <c r="D112" s="97"/>
      <c r="E112" s="97"/>
      <c r="F112" s="97"/>
      <c r="G112" s="97"/>
      <c r="H112" s="97"/>
      <c r="I112" s="97"/>
      <c r="J112" s="97"/>
      <c r="K112" s="97"/>
      <c r="L112" s="97"/>
    </row>
    <row r="113" spans="1:12" ht="15.6" x14ac:dyDescent="0.3">
      <c r="A113" s="97"/>
      <c r="C113" s="99" t="s">
        <v>42</v>
      </c>
      <c r="D113" s="99" t="s">
        <v>105</v>
      </c>
      <c r="E113" s="99" t="s">
        <v>106</v>
      </c>
      <c r="H113" s="97"/>
      <c r="I113" s="97"/>
      <c r="J113" s="97"/>
      <c r="K113" s="97"/>
      <c r="L113" s="97"/>
    </row>
    <row r="114" spans="1:12" ht="15.6" x14ac:dyDescent="0.3">
      <c r="A114" s="1153" t="s">
        <v>107</v>
      </c>
      <c r="B114" s="1154"/>
      <c r="C114" s="100">
        <f>IF(B9&lt;50,IF(J33&gt;C33,C33,J33),0)</f>
        <v>2228.5</v>
      </c>
      <c r="D114" s="101">
        <v>1E-3</v>
      </c>
      <c r="E114" s="100">
        <f>ROUND(C114*D114,2)</f>
        <v>2.23</v>
      </c>
      <c r="H114" s="97"/>
      <c r="I114" s="97"/>
      <c r="J114" s="97"/>
      <c r="K114" s="97"/>
      <c r="L114" s="97"/>
    </row>
    <row r="115" spans="1:12" ht="15.6" x14ac:dyDescent="0.3">
      <c r="A115" s="1153" t="s">
        <v>108</v>
      </c>
      <c r="B115" s="1154"/>
      <c r="C115" s="100">
        <f>IF(B9&gt;=50,J33,0)</f>
        <v>0</v>
      </c>
      <c r="D115" s="101">
        <v>5.0000000000000001E-3</v>
      </c>
      <c r="E115" s="100">
        <f>ROUND(C115*D115,2)</f>
        <v>0</v>
      </c>
      <c r="H115" s="97"/>
      <c r="I115" s="97"/>
      <c r="J115" s="97"/>
      <c r="K115" s="97"/>
      <c r="L115" s="97"/>
    </row>
    <row r="116" spans="1:12" ht="15.6" x14ac:dyDescent="0.3">
      <c r="A116" s="1153" t="s">
        <v>109</v>
      </c>
      <c r="B116" s="1154"/>
      <c r="C116" s="100">
        <f>IF(B9&gt;=11,J33,0)</f>
        <v>0</v>
      </c>
      <c r="D116" s="101">
        <f>+'EXERCICE 4 ENONCE ET CORRECTION'!E12</f>
        <v>6.0000000000000001E-3</v>
      </c>
      <c r="E116" s="100">
        <f t="shared" ref="E116:E124" si="5">ROUND(C116*D116,2)</f>
        <v>0</v>
      </c>
      <c r="H116" s="97"/>
      <c r="I116" s="97"/>
      <c r="J116" s="97"/>
      <c r="K116" s="97"/>
      <c r="L116" s="97"/>
    </row>
    <row r="117" spans="1:12" ht="15.6" x14ac:dyDescent="0.3">
      <c r="A117" s="1163" t="s">
        <v>110</v>
      </c>
      <c r="B117" s="1164"/>
      <c r="C117" s="100">
        <f>J33</f>
        <v>2228.5</v>
      </c>
      <c r="D117" s="101">
        <v>3.0000000000000001E-3</v>
      </c>
      <c r="E117" s="100">
        <f t="shared" si="5"/>
        <v>6.69</v>
      </c>
      <c r="H117" s="97"/>
      <c r="I117" s="97"/>
      <c r="J117" s="97"/>
      <c r="K117" s="97"/>
      <c r="L117" s="97"/>
    </row>
    <row r="118" spans="1:12" ht="15.6" x14ac:dyDescent="0.3">
      <c r="A118" s="1153" t="s">
        <v>111</v>
      </c>
      <c r="B118" s="1154"/>
      <c r="C118" s="100">
        <f>IF(B9&gt;=11, IF(I9=2,G38+G41+G42,G39+G40),0)</f>
        <v>0</v>
      </c>
      <c r="D118" s="101">
        <v>0.08</v>
      </c>
      <c r="E118" s="100">
        <f t="shared" si="5"/>
        <v>0</v>
      </c>
      <c r="H118" s="98"/>
      <c r="I118" s="98"/>
      <c r="J118" s="98"/>
      <c r="K118" s="98"/>
      <c r="L118" s="98"/>
    </row>
    <row r="119" spans="1:12" ht="15.6" x14ac:dyDescent="0.3">
      <c r="A119" s="1164" t="s">
        <v>112</v>
      </c>
      <c r="B119" s="1168"/>
      <c r="C119" s="100">
        <f>G43</f>
        <v>0</v>
      </c>
      <c r="D119" s="101">
        <v>0.2</v>
      </c>
      <c r="E119" s="100">
        <f t="shared" si="5"/>
        <v>0</v>
      </c>
      <c r="H119" s="98"/>
      <c r="I119" s="98"/>
      <c r="J119" s="98"/>
      <c r="K119" s="98"/>
      <c r="L119" s="98"/>
    </row>
    <row r="120" spans="1:12" ht="16.5" customHeight="1" x14ac:dyDescent="0.3">
      <c r="A120" s="1163" t="s">
        <v>113</v>
      </c>
      <c r="B120" s="1164"/>
      <c r="C120" s="100">
        <f>+J33</f>
        <v>2228.5</v>
      </c>
      <c r="D120" s="101">
        <v>1.6000000000000001E-4</v>
      </c>
      <c r="E120" s="100">
        <f t="shared" si="5"/>
        <v>0.36</v>
      </c>
      <c r="H120" s="98"/>
      <c r="I120" s="98"/>
      <c r="J120" s="98"/>
      <c r="K120" s="98"/>
      <c r="L120" s="98"/>
    </row>
    <row r="121" spans="1:12" ht="15.6" x14ac:dyDescent="0.3">
      <c r="A121" s="1163" t="s">
        <v>114</v>
      </c>
      <c r="B121" s="1164"/>
      <c r="C121" s="100">
        <f>C120</f>
        <v>2228.5</v>
      </c>
      <c r="D121" s="101">
        <v>6.7999999999999996E-3</v>
      </c>
      <c r="E121" s="100">
        <f t="shared" si="5"/>
        <v>15.15</v>
      </c>
      <c r="H121" s="98"/>
      <c r="I121" s="98"/>
      <c r="J121" s="98"/>
      <c r="K121" s="98"/>
      <c r="L121" s="98"/>
    </row>
    <row r="122" spans="1:12" ht="15.6" x14ac:dyDescent="0.3">
      <c r="A122" s="1163" t="s">
        <v>115</v>
      </c>
      <c r="B122" s="1164"/>
      <c r="C122" s="100">
        <f>IF(B9&lt;11,0,J33)</f>
        <v>0</v>
      </c>
      <c r="D122" s="101">
        <v>0.01</v>
      </c>
      <c r="E122" s="100">
        <f t="shared" si="5"/>
        <v>0</v>
      </c>
      <c r="H122" s="98"/>
      <c r="I122" s="98"/>
      <c r="J122" s="98"/>
      <c r="K122" s="98"/>
      <c r="L122" s="98"/>
    </row>
    <row r="123" spans="1:12" ht="15.6" x14ac:dyDescent="0.3">
      <c r="A123" s="1163" t="s">
        <v>115</v>
      </c>
      <c r="B123" s="1164"/>
      <c r="C123" s="100">
        <f>IF(B9&gt;=11,0,J33)</f>
        <v>2228.5</v>
      </c>
      <c r="D123" s="101">
        <v>5.4999999999999997E-3</v>
      </c>
      <c r="E123" s="100">
        <f t="shared" si="5"/>
        <v>12.26</v>
      </c>
      <c r="H123" s="98"/>
      <c r="I123" s="98"/>
      <c r="J123" s="98"/>
      <c r="K123" s="98"/>
      <c r="L123" s="98"/>
    </row>
    <row r="124" spans="1:12" ht="15.6" x14ac:dyDescent="0.3">
      <c r="A124" s="1163" t="s">
        <v>116</v>
      </c>
      <c r="B124" s="1164"/>
      <c r="C124" s="100">
        <f>IF(B9&lt;50,0,J33)</f>
        <v>0</v>
      </c>
      <c r="D124" s="101">
        <v>4.4999999999999997E-3</v>
      </c>
      <c r="E124" s="100">
        <f t="shared" si="5"/>
        <v>0</v>
      </c>
      <c r="H124" s="98"/>
      <c r="I124" s="98"/>
      <c r="J124" s="98"/>
      <c r="K124" s="98"/>
      <c r="L124" s="98"/>
    </row>
    <row r="125" spans="1:12" ht="15.6" x14ac:dyDescent="0.3">
      <c r="A125" s="98"/>
      <c r="B125" s="98"/>
      <c r="D125" s="98"/>
      <c r="E125" s="102">
        <f>SUM(E114:E124)</f>
        <v>36.69</v>
      </c>
      <c r="F125" s="98"/>
      <c r="G125" s="98"/>
      <c r="H125" s="98"/>
      <c r="I125" s="98"/>
      <c r="J125" s="98"/>
      <c r="K125" s="98"/>
      <c r="L125" s="98"/>
    </row>
    <row r="126" spans="1:12" ht="15.6" x14ac:dyDescent="0.3">
      <c r="A126" s="98"/>
      <c r="B126" s="98"/>
      <c r="C126" s="98"/>
      <c r="D126" s="98"/>
      <c r="E126" s="98"/>
      <c r="F126" s="98"/>
      <c r="G126" s="98"/>
      <c r="H126" s="98"/>
      <c r="I126" s="98"/>
      <c r="J126" s="98"/>
      <c r="K126" s="98"/>
      <c r="L126" s="98"/>
    </row>
    <row r="127" spans="1:12" ht="15.6" x14ac:dyDescent="0.3">
      <c r="A127" s="1"/>
      <c r="B127" s="1"/>
      <c r="C127" s="1"/>
      <c r="D127" s="1"/>
      <c r="E127" s="1"/>
      <c r="F127" s="1"/>
      <c r="G127" s="1"/>
      <c r="H127" s="98"/>
      <c r="I127" s="98"/>
      <c r="J127" s="98"/>
      <c r="K127" s="98"/>
      <c r="L127" s="98"/>
    </row>
    <row r="128" spans="1:12" ht="24.75" customHeight="1" x14ac:dyDescent="0.3">
      <c r="A128" s="1"/>
      <c r="B128" s="1"/>
      <c r="C128" s="1"/>
      <c r="D128" s="1"/>
      <c r="E128" s="1"/>
      <c r="F128" s="1"/>
      <c r="G128" s="1"/>
      <c r="H128" s="98"/>
      <c r="I128" s="98"/>
      <c r="J128" s="98"/>
      <c r="K128" s="98"/>
      <c r="L128" s="98"/>
    </row>
    <row r="129" spans="1:12" ht="36" customHeight="1" x14ac:dyDescent="0.3">
      <c r="A129" s="1165" t="s">
        <v>117</v>
      </c>
      <c r="B129" s="1165"/>
      <c r="C129" s="103">
        <v>7.4999999999999997E-3</v>
      </c>
      <c r="D129" s="104">
        <f>C36*C129</f>
        <v>16.713750000000001</v>
      </c>
      <c r="E129" s="1"/>
      <c r="F129" s="1"/>
      <c r="G129" s="1"/>
      <c r="H129" s="98"/>
      <c r="I129" s="98"/>
      <c r="J129" s="98"/>
      <c r="K129" s="98"/>
      <c r="L129" s="98"/>
    </row>
    <row r="130" spans="1:12" ht="35.25" customHeight="1" x14ac:dyDescent="0.3">
      <c r="A130" s="1166" t="s">
        <v>118</v>
      </c>
      <c r="B130" s="1166"/>
      <c r="C130" s="103">
        <v>2.4E-2</v>
      </c>
      <c r="D130" s="104">
        <f>C61*C130</f>
        <v>53.484000000000002</v>
      </c>
      <c r="E130" s="1"/>
      <c r="F130" s="1"/>
      <c r="G130" s="1"/>
      <c r="H130" s="98"/>
      <c r="I130" s="98"/>
      <c r="J130" s="98"/>
      <c r="K130" s="98"/>
      <c r="L130" s="98"/>
    </row>
    <row r="131" spans="1:12" ht="22.5" hidden="1" customHeight="1" x14ac:dyDescent="0.3">
      <c r="A131" s="1"/>
      <c r="B131" s="1"/>
      <c r="C131" s="1"/>
      <c r="D131" s="1"/>
      <c r="E131" s="1"/>
      <c r="F131" s="1"/>
      <c r="G131" s="1"/>
      <c r="H131" s="98"/>
      <c r="I131" s="98"/>
      <c r="J131" s="98"/>
      <c r="K131" s="98"/>
      <c r="L131" s="98"/>
    </row>
    <row r="132" spans="1:12" ht="22.5" customHeight="1" x14ac:dyDescent="0.3">
      <c r="A132" s="1124" t="s">
        <v>119</v>
      </c>
      <c r="B132" s="1124"/>
      <c r="C132" s="1124"/>
      <c r="D132" s="1167"/>
      <c r="E132" s="105" t="s">
        <v>120</v>
      </c>
      <c r="F132" s="106">
        <f>D129+D130-D134</f>
        <v>31.574599999999997</v>
      </c>
      <c r="G132" s="1"/>
      <c r="H132" s="98"/>
      <c r="I132" s="98"/>
      <c r="J132" s="98"/>
      <c r="K132" s="98"/>
      <c r="L132" s="98"/>
    </row>
    <row r="133" spans="1:12" ht="0.75" customHeight="1" x14ac:dyDescent="0.3">
      <c r="A133" s="1"/>
      <c r="B133" s="1"/>
      <c r="C133" s="1"/>
      <c r="D133" s="1"/>
      <c r="E133" s="1"/>
      <c r="F133" s="1"/>
      <c r="G133" s="1"/>
      <c r="H133" s="98"/>
      <c r="I133" s="98"/>
      <c r="J133" s="98"/>
      <c r="K133" s="98"/>
      <c r="L133" s="98"/>
    </row>
    <row r="134" spans="1:12" ht="36" customHeight="1" x14ac:dyDescent="0.3">
      <c r="A134" s="1166" t="s">
        <v>121</v>
      </c>
      <c r="B134" s="1166"/>
      <c r="C134" s="103">
        <v>1.7000000000000001E-2</v>
      </c>
      <c r="D134" s="104">
        <f>(C66+C70)*C134</f>
        <v>38.623150000000003</v>
      </c>
      <c r="E134" s="1"/>
      <c r="F134" s="1"/>
      <c r="G134" s="1"/>
      <c r="H134" s="98"/>
      <c r="I134" s="98"/>
      <c r="J134" s="98"/>
      <c r="K134" s="98"/>
      <c r="L134" s="98"/>
    </row>
    <row r="135" spans="1:12" ht="15.6" x14ac:dyDescent="0.3">
      <c r="A135" s="1"/>
      <c r="B135" s="1"/>
      <c r="C135" s="1"/>
      <c r="D135" s="1"/>
      <c r="E135" s="1"/>
      <c r="F135" s="1"/>
      <c r="G135" s="1"/>
      <c r="H135" s="98"/>
      <c r="I135" s="98"/>
      <c r="J135" s="98"/>
      <c r="K135" s="98"/>
      <c r="L135" s="98"/>
    </row>
    <row r="136" spans="1:12" ht="15.6" x14ac:dyDescent="0.3">
      <c r="A136" s="98"/>
      <c r="B136" s="98"/>
      <c r="C136" s="98"/>
      <c r="D136" s="98"/>
      <c r="E136" s="98"/>
      <c r="F136" s="98"/>
      <c r="G136" s="98"/>
      <c r="H136" s="98"/>
      <c r="I136" s="98"/>
      <c r="J136" s="98"/>
      <c r="K136" s="98"/>
      <c r="L136" s="98"/>
    </row>
    <row r="137" spans="1:12" ht="15.6" x14ac:dyDescent="0.3">
      <c r="A137" s="98"/>
      <c r="B137" s="98"/>
      <c r="C137" s="98"/>
      <c r="D137" s="98"/>
      <c r="E137" s="98"/>
      <c r="F137" s="98"/>
      <c r="G137" s="98"/>
      <c r="H137" s="98"/>
      <c r="I137" s="98"/>
      <c r="J137" s="98"/>
      <c r="K137" s="98"/>
      <c r="L137" s="98"/>
    </row>
    <row r="138" spans="1:12" ht="15.6" x14ac:dyDescent="0.3">
      <c r="A138" s="98"/>
      <c r="B138" s="98"/>
      <c r="C138" s="98"/>
      <c r="D138" s="98"/>
      <c r="E138" s="98"/>
      <c r="F138" s="98"/>
      <c r="G138" s="98"/>
      <c r="H138" s="98"/>
      <c r="I138" s="98"/>
      <c r="J138" s="98"/>
      <c r="K138" s="98"/>
      <c r="L138" s="98"/>
    </row>
    <row r="139" spans="1:12" ht="15.6" x14ac:dyDescent="0.3">
      <c r="A139" s="98"/>
      <c r="B139" s="98"/>
      <c r="C139" s="98"/>
      <c r="D139" s="98"/>
      <c r="E139" s="98"/>
      <c r="F139" s="98"/>
      <c r="G139" s="98"/>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2" spans="1:12" ht="15.6" x14ac:dyDescent="0.3">
      <c r="A142" s="98"/>
      <c r="B142" s="98"/>
      <c r="C142" s="98"/>
      <c r="D142" s="98"/>
      <c r="E142" s="98"/>
      <c r="F142" s="98"/>
      <c r="G142" s="98"/>
      <c r="H142" s="98"/>
      <c r="I142" s="98"/>
      <c r="J142" s="98"/>
      <c r="K142" s="98"/>
      <c r="L142" s="98"/>
    </row>
    <row r="143" spans="1:12" ht="15.6" x14ac:dyDescent="0.3">
      <c r="A143" s="98"/>
      <c r="B143" s="98"/>
      <c r="C143" s="98"/>
      <c r="D143" s="98"/>
      <c r="E143" s="98"/>
      <c r="F143" s="98"/>
      <c r="G143" s="98"/>
      <c r="H143" s="98"/>
      <c r="I143" s="98"/>
      <c r="J143" s="98"/>
      <c r="K143" s="98"/>
      <c r="L143" s="98"/>
    </row>
    <row r="144" spans="1:12" ht="15.6" x14ac:dyDescent="0.3">
      <c r="A144" s="98"/>
      <c r="B144" s="98"/>
      <c r="C144" s="98"/>
      <c r="D144" s="98"/>
      <c r="E144" s="98"/>
      <c r="F144" s="98"/>
      <c r="G144" s="98"/>
      <c r="H144" s="98"/>
      <c r="I144" s="98"/>
      <c r="J144" s="98"/>
      <c r="K144" s="98"/>
      <c r="L144" s="98"/>
    </row>
    <row r="145" spans="1:12" ht="15.6" x14ac:dyDescent="0.3">
      <c r="A145" s="98"/>
      <c r="B145" s="98"/>
      <c r="C145" s="98"/>
      <c r="D145" s="98"/>
      <c r="E145" s="98"/>
      <c r="F145" s="98"/>
      <c r="G145" s="98"/>
      <c r="H145" s="98"/>
      <c r="I145" s="98"/>
      <c r="J145" s="98"/>
      <c r="K145" s="98"/>
      <c r="L145" s="98"/>
    </row>
    <row r="146" spans="1:12" ht="15.6" x14ac:dyDescent="0.3">
      <c r="A146" s="98"/>
      <c r="B146" s="98"/>
      <c r="C146" s="98"/>
      <c r="D146" s="98"/>
      <c r="E146" s="98"/>
      <c r="F146" s="98"/>
      <c r="G146" s="98"/>
      <c r="H146" s="98"/>
      <c r="I146" s="98"/>
      <c r="J146" s="98"/>
      <c r="K146" s="98"/>
      <c r="L146" s="98"/>
    </row>
    <row r="147" spans="1:12" ht="15.6" x14ac:dyDescent="0.3">
      <c r="A147" s="98"/>
      <c r="B147" s="98"/>
      <c r="C147" s="98"/>
      <c r="D147" s="98"/>
      <c r="E147" s="98"/>
      <c r="F147" s="98"/>
      <c r="G147" s="98"/>
      <c r="H147" s="98"/>
      <c r="I147" s="98"/>
      <c r="J147" s="98"/>
      <c r="K147" s="98"/>
      <c r="L147" s="98"/>
    </row>
    <row r="149" spans="1:12" ht="28.5" customHeight="1" x14ac:dyDescent="0.3">
      <c r="A149" s="1162"/>
      <c r="B149" s="1162"/>
      <c r="C149" s="1162"/>
      <c r="D149" s="1162"/>
      <c r="E149" s="1162"/>
      <c r="F149" s="1162"/>
      <c r="G149" s="1162"/>
      <c r="H149" s="1162"/>
      <c r="I149" s="1162"/>
      <c r="J149" s="1162"/>
    </row>
    <row r="206" ht="15" customHeight="1" x14ac:dyDescent="0.3"/>
    <row r="215" ht="18.75" customHeight="1" x14ac:dyDescent="0.3"/>
    <row r="216" ht="18.75" customHeight="1" x14ac:dyDescent="0.3"/>
    <row r="217" ht="18.75" customHeight="1" x14ac:dyDescent="0.3"/>
    <row r="218" ht="18.75" customHeight="1" x14ac:dyDescent="0.3"/>
    <row r="219" ht="18.75" customHeight="1" x14ac:dyDescent="0.3"/>
    <row r="220" ht="18.75" customHeight="1" x14ac:dyDescent="0.3"/>
    <row r="221" ht="18.75" customHeight="1" x14ac:dyDescent="0.3"/>
    <row r="222" ht="18.75" customHeight="1" x14ac:dyDescent="0.3"/>
  </sheetData>
  <mergeCells count="125">
    <mergeCell ref="A149:J149"/>
    <mergeCell ref="A123:B123"/>
    <mergeCell ref="A124:B124"/>
    <mergeCell ref="A129:B129"/>
    <mergeCell ref="A130:B130"/>
    <mergeCell ref="A132:D132"/>
    <mergeCell ref="A134:B134"/>
    <mergeCell ref="A117:B117"/>
    <mergeCell ref="A118:B118"/>
    <mergeCell ref="A119:B119"/>
    <mergeCell ref="A120:B120"/>
    <mergeCell ref="A121:B121"/>
    <mergeCell ref="A122:B122"/>
    <mergeCell ref="D87:E87"/>
    <mergeCell ref="F87:G87"/>
    <mergeCell ref="A92:E92"/>
    <mergeCell ref="A114:B114"/>
    <mergeCell ref="A115:B115"/>
    <mergeCell ref="A116:B116"/>
    <mergeCell ref="J83:L83"/>
    <mergeCell ref="A84:I84"/>
    <mergeCell ref="J84:L84"/>
    <mergeCell ref="A85:I85"/>
    <mergeCell ref="J85:L85"/>
    <mergeCell ref="A86:I86"/>
    <mergeCell ref="J86:L86"/>
    <mergeCell ref="A110:E110"/>
    <mergeCell ref="A81:C82"/>
    <mergeCell ref="D81:E81"/>
    <mergeCell ref="F81:G81"/>
    <mergeCell ref="D82:E82"/>
    <mergeCell ref="F82:G82"/>
    <mergeCell ref="A83:I83"/>
    <mergeCell ref="A74:B74"/>
    <mergeCell ref="A75:B75"/>
    <mergeCell ref="A76:B76"/>
    <mergeCell ref="A77:I77"/>
    <mergeCell ref="J77:L77"/>
    <mergeCell ref="A78:I80"/>
    <mergeCell ref="J78:L80"/>
    <mergeCell ref="A68:B68"/>
    <mergeCell ref="A69:B69"/>
    <mergeCell ref="A70:B70"/>
    <mergeCell ref="A71:B71"/>
    <mergeCell ref="A72:B72"/>
    <mergeCell ref="A73:B73"/>
    <mergeCell ref="A63:B63"/>
    <mergeCell ref="A64:B64"/>
    <mergeCell ref="A65:B65"/>
    <mergeCell ref="A66:B66"/>
    <mergeCell ref="A67:B67"/>
    <mergeCell ref="A58:B58"/>
    <mergeCell ref="A59:B59"/>
    <mergeCell ref="A60:B60"/>
    <mergeCell ref="A61:B61"/>
    <mergeCell ref="A62:B62"/>
    <mergeCell ref="A54:B54"/>
    <mergeCell ref="I54:J54"/>
    <mergeCell ref="A55:B55"/>
    <mergeCell ref="A56:B56"/>
    <mergeCell ref="A57:B57"/>
    <mergeCell ref="A50:B50"/>
    <mergeCell ref="A51:B51"/>
    <mergeCell ref="A52:B52"/>
    <mergeCell ref="A53:B53"/>
    <mergeCell ref="A46:B46"/>
    <mergeCell ref="A47:B47"/>
    <mergeCell ref="L47:L48"/>
    <mergeCell ref="A48:B48"/>
    <mergeCell ref="A49:B49"/>
    <mergeCell ref="I49:J49"/>
    <mergeCell ref="A42:B42"/>
    <mergeCell ref="A43:B43"/>
    <mergeCell ref="A44:B44"/>
    <mergeCell ref="A45:B45"/>
    <mergeCell ref="A39:B39"/>
    <mergeCell ref="A40:B40"/>
    <mergeCell ref="A41:B41"/>
    <mergeCell ref="A35:B35"/>
    <mergeCell ref="A36:B36"/>
    <mergeCell ref="A37:B37"/>
    <mergeCell ref="A38:B38"/>
    <mergeCell ref="A30:F30"/>
    <mergeCell ref="A31:F31"/>
    <mergeCell ref="A32:F32"/>
    <mergeCell ref="A33:B33"/>
    <mergeCell ref="D33:I33"/>
    <mergeCell ref="A34:B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8:D8"/>
    <mergeCell ref="G8:J8"/>
    <mergeCell ref="B5:D5"/>
    <mergeCell ref="G5:J5"/>
    <mergeCell ref="B6:D6"/>
    <mergeCell ref="G6:J6"/>
    <mergeCell ref="B7:D7"/>
    <mergeCell ref="G7:J7"/>
    <mergeCell ref="A1:J1"/>
    <mergeCell ref="A2:D2"/>
    <mergeCell ref="F2:J2"/>
    <mergeCell ref="B3:D3"/>
    <mergeCell ref="G3:J3"/>
    <mergeCell ref="B4:D4"/>
    <mergeCell ref="G4:J4"/>
  </mergeCells>
  <dataValidations count="2">
    <dataValidation operator="equal" allowBlank="1" showErrorMessage="1" errorTitle="Smic minimum" error="attention tatal brut au minimum égal au smic pour 151,67 h" sqref="K34 J33" xr:uid="{9CE969CD-D382-4477-A6EC-29ECF63FA343}">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A167CB7E-8917-4ACE-9C3D-6AC6CDC03F27}">
      <formula1>#REF!</formula1>
      <formula2>0</formula2>
    </dataValidation>
  </dataValidations>
  <printOptions horizontalCentered="1" verticalCentered="1"/>
  <pageMargins left="0.11811023622047245" right="0.11811023622047245" top="0.74803149606299213" bottom="0.15748031496062992" header="0.31496062992125984" footer="0.31496062992125984"/>
  <pageSetup paperSize="9" scale="70" orientation="portrait"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E66B9-F7B4-484A-A8A4-5D6066ED3166}">
  <dimension ref="A1:M142"/>
  <sheetViews>
    <sheetView topLeftCell="A4" workbookViewId="0">
      <selection activeCell="E40" sqref="E40"/>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224" t="s">
        <v>0</v>
      </c>
      <c r="B1" s="1224"/>
      <c r="C1" s="1224"/>
      <c r="D1" s="1224"/>
      <c r="E1" s="1224"/>
      <c r="F1" s="1224"/>
      <c r="G1" s="1224"/>
      <c r="H1" s="1224"/>
      <c r="I1" s="1224"/>
      <c r="J1" s="1224"/>
    </row>
    <row r="2" spans="1:10" ht="15.75" customHeight="1" x14ac:dyDescent="0.3">
      <c r="A2" s="1225" t="s">
        <v>1</v>
      </c>
      <c r="B2" s="1226"/>
      <c r="C2" s="1226"/>
      <c r="D2" s="1227"/>
      <c r="E2" s="2"/>
      <c r="F2" s="1228" t="s">
        <v>2</v>
      </c>
      <c r="G2" s="1229"/>
      <c r="H2" s="1229"/>
      <c r="I2" s="1229"/>
      <c r="J2" s="1230"/>
    </row>
    <row r="3" spans="1:10" ht="15.75" customHeight="1" x14ac:dyDescent="0.25">
      <c r="A3" s="3" t="s">
        <v>3</v>
      </c>
      <c r="B3" s="1087" t="s">
        <v>356</v>
      </c>
      <c r="C3" s="1088"/>
      <c r="D3" s="1089"/>
      <c r="E3" s="4"/>
      <c r="F3" s="5" t="s">
        <v>3</v>
      </c>
      <c r="G3" s="1231" t="s">
        <v>357</v>
      </c>
      <c r="H3" s="1231"/>
      <c r="I3" s="1231"/>
      <c r="J3" s="1231"/>
    </row>
    <row r="4" spans="1:10" ht="15.75" customHeight="1" x14ac:dyDescent="0.25">
      <c r="A4" s="3" t="s">
        <v>4</v>
      </c>
      <c r="B4" s="1087" t="s">
        <v>358</v>
      </c>
      <c r="C4" s="1088"/>
      <c r="D4" s="1089"/>
      <c r="E4" s="4"/>
      <c r="F4" s="5" t="s">
        <v>5</v>
      </c>
      <c r="G4" s="1231" t="s">
        <v>359</v>
      </c>
      <c r="H4" s="1231"/>
      <c r="I4" s="1231"/>
      <c r="J4" s="1231"/>
    </row>
    <row r="5" spans="1:10" ht="15.75" customHeight="1" x14ac:dyDescent="0.25">
      <c r="A5" s="3"/>
      <c r="B5" s="1090"/>
      <c r="C5" s="1091"/>
      <c r="D5" s="1092"/>
      <c r="E5" s="4"/>
      <c r="F5" s="5" t="s">
        <v>6</v>
      </c>
      <c r="G5" s="1231" t="s">
        <v>360</v>
      </c>
      <c r="H5" s="1231"/>
      <c r="I5" s="1231"/>
      <c r="J5" s="1231"/>
    </row>
    <row r="6" spans="1:10" ht="15.75" customHeight="1" x14ac:dyDescent="0.25">
      <c r="A6" s="3" t="s">
        <v>7</v>
      </c>
      <c r="B6" s="1084">
        <v>4980785750020</v>
      </c>
      <c r="C6" s="1085"/>
      <c r="D6" s="1086"/>
      <c r="E6" s="6"/>
      <c r="F6" s="5" t="s">
        <v>8</v>
      </c>
      <c r="G6" s="1231">
        <v>290</v>
      </c>
      <c r="H6" s="1231"/>
      <c r="I6" s="1231"/>
      <c r="J6" s="1231"/>
    </row>
    <row r="7" spans="1:10" ht="15.75" customHeight="1" x14ac:dyDescent="0.25">
      <c r="A7" s="3" t="s">
        <v>9</v>
      </c>
      <c r="B7" s="1090" t="s">
        <v>361</v>
      </c>
      <c r="C7" s="1091"/>
      <c r="D7" s="1092"/>
      <c r="E7" s="4"/>
      <c r="F7" s="5" t="s">
        <v>10</v>
      </c>
      <c r="G7" s="1235" t="s">
        <v>350</v>
      </c>
      <c r="H7" s="1235"/>
      <c r="I7" s="1235"/>
      <c r="J7" s="1235"/>
    </row>
    <row r="8" spans="1:10" ht="15.75" customHeight="1" x14ac:dyDescent="0.25">
      <c r="A8" s="3" t="s">
        <v>11</v>
      </c>
      <c r="B8" s="1084"/>
      <c r="C8" s="1085"/>
      <c r="D8" s="1086"/>
      <c r="E8" s="6"/>
      <c r="F8" s="7" t="s">
        <v>4</v>
      </c>
      <c r="G8" s="1231" t="s">
        <v>362</v>
      </c>
      <c r="H8" s="1231"/>
      <c r="I8" s="1231"/>
      <c r="J8" s="1231"/>
    </row>
    <row r="9" spans="1:10" ht="15.75" customHeight="1" x14ac:dyDescent="0.25">
      <c r="A9" s="3" t="s">
        <v>12</v>
      </c>
      <c r="B9" s="8">
        <f>'EX 4 MASQUE DE SAISIE '!G9</f>
        <v>9</v>
      </c>
      <c r="C9" s="1107"/>
      <c r="D9" s="1092"/>
      <c r="E9" s="4"/>
      <c r="F9" s="1108" t="s">
        <v>13</v>
      </c>
      <c r="G9" s="1109"/>
      <c r="H9" s="9"/>
      <c r="I9" s="10">
        <v>1</v>
      </c>
      <c r="J9" s="10" t="s">
        <v>340</v>
      </c>
    </row>
    <row r="10" spans="1:10" ht="15.75" customHeight="1" x14ac:dyDescent="0.25">
      <c r="A10" s="11" t="s">
        <v>14</v>
      </c>
      <c r="B10" s="12">
        <f>'EX 4 MASQUE DE SAISIE '!E51</f>
        <v>151.66999999999999</v>
      </c>
      <c r="C10" s="10" t="s">
        <v>15</v>
      </c>
      <c r="D10" s="13">
        <f>'EX 4 MASQUE DE SAISIE '!E48</f>
        <v>11.65</v>
      </c>
      <c r="E10" s="4"/>
      <c r="F10" s="1090" t="s">
        <v>122</v>
      </c>
      <c r="G10" s="1092"/>
      <c r="H10" s="14">
        <f>'EX 4 MASQUE DE SAISIE '!E43</f>
        <v>45292</v>
      </c>
      <c r="I10" s="15" t="s">
        <v>123</v>
      </c>
      <c r="J10" s="14">
        <f>'EX 4 MASQUE DE SAISIE '!E44</f>
        <v>45322</v>
      </c>
    </row>
    <row r="11" spans="1:10" ht="30" customHeight="1" x14ac:dyDescent="0.25">
      <c r="A11" s="16"/>
      <c r="B11" s="1242" t="s">
        <v>334</v>
      </c>
      <c r="C11" s="1243"/>
      <c r="D11" s="1244"/>
      <c r="E11" s="17"/>
      <c r="F11" s="16" t="s">
        <v>18</v>
      </c>
      <c r="G11" s="18">
        <f>'EX 4 MASQUE DE SAISIE '!E45</f>
        <v>45322</v>
      </c>
      <c r="H11" s="19"/>
      <c r="I11" s="19"/>
      <c r="J11" s="20"/>
    </row>
    <row r="12" spans="1:10" ht="9.75" customHeight="1" x14ac:dyDescent="0.25">
      <c r="A12" s="1267"/>
      <c r="B12" s="1268"/>
      <c r="C12" s="1268"/>
      <c r="D12" s="1268"/>
      <c r="E12" s="1268"/>
      <c r="F12" s="1268"/>
      <c r="G12" s="1268"/>
      <c r="H12" s="1268"/>
      <c r="I12" s="1268"/>
      <c r="J12" s="1268"/>
    </row>
    <row r="13" spans="1:10" ht="15.75" customHeight="1" x14ac:dyDescent="0.25">
      <c r="A13" s="1269" t="s">
        <v>19</v>
      </c>
      <c r="B13" s="1270"/>
      <c r="C13" s="1270"/>
      <c r="D13" s="1270"/>
      <c r="E13" s="1270"/>
      <c r="F13" s="1271"/>
      <c r="G13" s="12">
        <f>'EX 4 MASQUE DE SAISIE '!E47</f>
        <v>151.66999999999999</v>
      </c>
      <c r="H13" s="16" t="s">
        <v>20</v>
      </c>
      <c r="I13" s="21">
        <f>J13/G13</f>
        <v>14.265115052416432</v>
      </c>
      <c r="J13" s="22">
        <f>'EX 4 MASQUE DE SAISIE '!E46</f>
        <v>2163.59</v>
      </c>
    </row>
    <row r="14" spans="1:10" ht="15.75" hidden="1" customHeight="1" x14ac:dyDescent="0.25">
      <c r="A14" s="1269" t="s">
        <v>21</v>
      </c>
      <c r="B14" s="1270"/>
      <c r="C14" s="1270"/>
      <c r="D14" s="1270"/>
      <c r="E14" s="1270"/>
      <c r="F14" s="1271"/>
      <c r="G14" s="16"/>
      <c r="H14" s="16"/>
      <c r="I14" s="21"/>
      <c r="J14" s="22"/>
    </row>
    <row r="15" spans="1:10" ht="15" customHeight="1" x14ac:dyDescent="0.25">
      <c r="A15" s="1269" t="s">
        <v>124</v>
      </c>
      <c r="B15" s="1270"/>
      <c r="C15" s="1270"/>
      <c r="D15" s="1270"/>
      <c r="E15" s="1270"/>
      <c r="F15" s="1271"/>
      <c r="G15" s="23"/>
      <c r="H15" s="24"/>
      <c r="I15" s="21"/>
      <c r="J15" s="22">
        <f>ROUND(3%*J13,2)</f>
        <v>64.91</v>
      </c>
    </row>
    <row r="16" spans="1:10" ht="15.75" hidden="1" customHeight="1" x14ac:dyDescent="0.25">
      <c r="A16" s="1104" t="s">
        <v>23</v>
      </c>
      <c r="B16" s="1105"/>
      <c r="C16" s="1105"/>
      <c r="D16" s="1105"/>
      <c r="E16" s="1105"/>
      <c r="F16" s="1106"/>
      <c r="G16" s="23"/>
      <c r="H16" s="24"/>
      <c r="I16" s="21"/>
      <c r="J16" s="22"/>
    </row>
    <row r="17" spans="1:10" ht="15.75" hidden="1" customHeight="1" x14ac:dyDescent="0.25">
      <c r="A17" s="1104" t="s">
        <v>24</v>
      </c>
      <c r="B17" s="1105"/>
      <c r="C17" s="1105"/>
      <c r="D17" s="1105"/>
      <c r="E17" s="1105"/>
      <c r="F17" s="1106"/>
      <c r="G17" s="23"/>
      <c r="H17" s="24" t="s">
        <v>20</v>
      </c>
      <c r="I17" s="21"/>
      <c r="J17" s="22"/>
    </row>
    <row r="18" spans="1:10" ht="15.75" hidden="1" customHeight="1" x14ac:dyDescent="0.25">
      <c r="A18" s="1104" t="s">
        <v>25</v>
      </c>
      <c r="B18" s="1105"/>
      <c r="C18" s="1105"/>
      <c r="D18" s="1105"/>
      <c r="E18" s="1105"/>
      <c r="F18" s="1106"/>
      <c r="G18" s="23"/>
      <c r="H18" s="24" t="s">
        <v>20</v>
      </c>
      <c r="I18" s="21"/>
      <c r="J18" s="22">
        <f t="shared" ref="J18:J21" si="0">ROUND(G18*I18,2)</f>
        <v>0</v>
      </c>
    </row>
    <row r="19" spans="1:10" ht="15.75" hidden="1" customHeight="1" x14ac:dyDescent="0.25">
      <c r="A19" s="1104" t="s">
        <v>26</v>
      </c>
      <c r="B19" s="1105"/>
      <c r="C19" s="1105"/>
      <c r="D19" s="1105"/>
      <c r="E19" s="1105"/>
      <c r="F19" s="1106"/>
      <c r="G19" s="23"/>
      <c r="H19" s="24" t="s">
        <v>20</v>
      </c>
      <c r="I19" s="21"/>
      <c r="J19" s="22">
        <f t="shared" si="0"/>
        <v>0</v>
      </c>
    </row>
    <row r="20" spans="1:10" ht="15.75" hidden="1" customHeight="1" x14ac:dyDescent="0.25">
      <c r="A20" s="1104" t="s">
        <v>27</v>
      </c>
      <c r="B20" s="1105"/>
      <c r="C20" s="1105"/>
      <c r="D20" s="1105"/>
      <c r="E20" s="1105"/>
      <c r="F20" s="1106"/>
      <c r="G20" s="23"/>
      <c r="H20" s="24" t="s">
        <v>20</v>
      </c>
      <c r="I20" s="21"/>
      <c r="J20" s="22">
        <f t="shared" si="0"/>
        <v>0</v>
      </c>
    </row>
    <row r="21" spans="1:10" ht="15.75" hidden="1" customHeight="1" x14ac:dyDescent="0.25">
      <c r="A21" s="1104" t="s">
        <v>125</v>
      </c>
      <c r="B21" s="1105"/>
      <c r="C21" s="1105"/>
      <c r="D21" s="1105"/>
      <c r="E21" s="1105"/>
      <c r="F21" s="1106"/>
      <c r="G21" s="107">
        <f>'[6]Masque de Saisie'!E47</f>
        <v>0</v>
      </c>
      <c r="H21" s="24" t="s">
        <v>20</v>
      </c>
      <c r="I21" s="21">
        <f>ROUND(((J13+J16)*1.25/G13),6)</f>
        <v>17.831394</v>
      </c>
      <c r="J21" s="22">
        <f t="shared" si="0"/>
        <v>0</v>
      </c>
    </row>
    <row r="22" spans="1:10" ht="15.75" hidden="1" customHeight="1" x14ac:dyDescent="0.25">
      <c r="A22" s="1104" t="s">
        <v>28</v>
      </c>
      <c r="B22" s="1105"/>
      <c r="C22" s="1105"/>
      <c r="D22" s="1105"/>
      <c r="E22" s="1105"/>
      <c r="F22" s="1106"/>
      <c r="G22" s="23"/>
      <c r="H22" s="24" t="s">
        <v>29</v>
      </c>
      <c r="I22" s="16"/>
      <c r="J22" s="22"/>
    </row>
    <row r="23" spans="1:10" ht="15.75" hidden="1" customHeight="1" x14ac:dyDescent="0.25">
      <c r="A23" s="1104" t="s">
        <v>30</v>
      </c>
      <c r="B23" s="1105"/>
      <c r="C23" s="1105"/>
      <c r="D23" s="1105"/>
      <c r="E23" s="1105"/>
      <c r="F23" s="1106"/>
      <c r="G23" s="26"/>
      <c r="H23" s="27"/>
      <c r="I23" s="28"/>
      <c r="J23" s="29"/>
    </row>
    <row r="24" spans="1:10" ht="15.75" hidden="1" customHeight="1" x14ac:dyDescent="0.25">
      <c r="A24" s="1104" t="s">
        <v>31</v>
      </c>
      <c r="B24" s="1105"/>
      <c r="C24" s="1105"/>
      <c r="D24" s="1105"/>
      <c r="E24" s="1105"/>
      <c r="F24" s="1106"/>
      <c r="G24" s="26"/>
      <c r="H24" s="27"/>
      <c r="I24" s="28"/>
      <c r="J24" s="29"/>
    </row>
    <row r="25" spans="1:10" ht="15.75" hidden="1" customHeight="1" x14ac:dyDescent="0.25">
      <c r="A25" s="1104" t="s">
        <v>32</v>
      </c>
      <c r="B25" s="1105"/>
      <c r="C25" s="1105"/>
      <c r="D25" s="1105"/>
      <c r="E25" s="1105"/>
      <c r="F25" s="1106"/>
      <c r="G25" s="26"/>
      <c r="H25" s="27"/>
      <c r="I25" s="28"/>
      <c r="J25" s="29"/>
    </row>
    <row r="26" spans="1:10" ht="15.75" hidden="1" customHeight="1" x14ac:dyDescent="0.25">
      <c r="A26" s="1104" t="s">
        <v>33</v>
      </c>
      <c r="B26" s="1105"/>
      <c r="C26" s="1105"/>
      <c r="D26" s="1105"/>
      <c r="E26" s="1105"/>
      <c r="F26" s="1106"/>
      <c r="G26" s="26"/>
      <c r="H26" s="27"/>
      <c r="I26" s="28"/>
      <c r="J26" s="29"/>
    </row>
    <row r="27" spans="1:10" ht="15.75" hidden="1" customHeight="1" x14ac:dyDescent="0.25">
      <c r="A27" s="1104" t="s">
        <v>34</v>
      </c>
      <c r="B27" s="1105"/>
      <c r="C27" s="1105"/>
      <c r="D27" s="1105"/>
      <c r="E27" s="1105"/>
      <c r="F27" s="1106"/>
      <c r="G27" s="26"/>
      <c r="H27" s="27"/>
      <c r="I27" s="28"/>
      <c r="J27" s="29"/>
    </row>
    <row r="28" spans="1:10" ht="15.75" hidden="1" customHeight="1" x14ac:dyDescent="0.25">
      <c r="A28" s="1104" t="s">
        <v>35</v>
      </c>
      <c r="B28" s="1105"/>
      <c r="C28" s="1105"/>
      <c r="D28" s="1105"/>
      <c r="E28" s="1105"/>
      <c r="F28" s="1106"/>
      <c r="G28" s="26"/>
      <c r="H28" s="27"/>
      <c r="I28" s="28"/>
      <c r="J28" s="29"/>
    </row>
    <row r="29" spans="1:10" ht="15.75" hidden="1" customHeight="1" x14ac:dyDescent="0.25">
      <c r="A29" s="1104" t="s">
        <v>36</v>
      </c>
      <c r="B29" s="1105"/>
      <c r="C29" s="1105"/>
      <c r="D29" s="1105"/>
      <c r="E29" s="1105"/>
      <c r="F29" s="1106"/>
      <c r="G29" s="26"/>
      <c r="H29" s="27"/>
      <c r="I29" s="28"/>
      <c r="J29" s="29"/>
    </row>
    <row r="30" spans="1:10" ht="15.75" hidden="1" customHeight="1" x14ac:dyDescent="0.25">
      <c r="A30" s="1104" t="s">
        <v>37</v>
      </c>
      <c r="B30" s="1105"/>
      <c r="C30" s="1105"/>
      <c r="D30" s="1105"/>
      <c r="E30" s="1105"/>
      <c r="F30" s="1106"/>
      <c r="G30" s="26"/>
      <c r="H30" s="27"/>
      <c r="I30" s="28"/>
      <c r="J30" s="29"/>
    </row>
    <row r="31" spans="1:10" ht="15.75" hidden="1" customHeight="1" x14ac:dyDescent="0.25">
      <c r="A31" s="1104" t="s">
        <v>38</v>
      </c>
      <c r="B31" s="1105"/>
      <c r="C31" s="1105"/>
      <c r="D31" s="1105"/>
      <c r="E31" s="1105"/>
      <c r="F31" s="1106"/>
      <c r="G31" s="26"/>
      <c r="H31" s="27"/>
      <c r="I31" s="28"/>
      <c r="J31" s="29"/>
    </row>
    <row r="32" spans="1:10" ht="15.75" hidden="1" customHeight="1" x14ac:dyDescent="0.25">
      <c r="A32" s="1104"/>
      <c r="B32" s="1105"/>
      <c r="C32" s="1105"/>
      <c r="D32" s="1105"/>
      <c r="E32" s="1105"/>
      <c r="F32" s="1106"/>
      <c r="G32" s="26"/>
      <c r="H32" s="27"/>
      <c r="I32" s="28"/>
      <c r="J32" s="29"/>
    </row>
    <row r="33" spans="1:11" ht="15.75" customHeight="1" x14ac:dyDescent="0.3">
      <c r="A33" s="1116" t="s">
        <v>39</v>
      </c>
      <c r="B33" s="1117"/>
      <c r="C33" s="30">
        <f>'EX 4 MASQUE DE SAISIE '!E49</f>
        <v>3864</v>
      </c>
      <c r="D33" s="1176" t="s">
        <v>40</v>
      </c>
      <c r="E33" s="1177"/>
      <c r="F33" s="1177"/>
      <c r="G33" s="1177"/>
      <c r="H33" s="1177"/>
      <c r="I33" s="1178"/>
      <c r="J33" s="108">
        <f>SUM(J13:J32)</f>
        <v>2228.5</v>
      </c>
    </row>
    <row r="34" spans="1:11" ht="9.6" customHeight="1" x14ac:dyDescent="0.25">
      <c r="A34" s="1267"/>
      <c r="B34" s="1268"/>
      <c r="C34" s="1268"/>
      <c r="D34" s="1268"/>
      <c r="E34" s="1268"/>
      <c r="F34" s="1268"/>
      <c r="G34" s="1268"/>
      <c r="H34" s="1268"/>
      <c r="I34" s="1268"/>
      <c r="J34" s="1268"/>
    </row>
    <row r="35" spans="1:11" ht="30" customHeight="1" x14ac:dyDescent="0.25">
      <c r="A35" s="1169" t="s">
        <v>126</v>
      </c>
      <c r="B35" s="1170"/>
      <c r="C35" s="109" t="s">
        <v>42</v>
      </c>
      <c r="D35" s="110" t="s">
        <v>43</v>
      </c>
      <c r="E35" s="110" t="s">
        <v>44</v>
      </c>
      <c r="F35" s="109" t="s">
        <v>45</v>
      </c>
      <c r="G35" s="109" t="s">
        <v>46</v>
      </c>
      <c r="H35" s="111"/>
    </row>
    <row r="36" spans="1:11" x14ac:dyDescent="0.25">
      <c r="A36" s="1171" t="s">
        <v>47</v>
      </c>
      <c r="B36" s="1172"/>
      <c r="C36" s="1173"/>
      <c r="D36" s="1174"/>
      <c r="E36" s="1174"/>
      <c r="F36" s="1174"/>
      <c r="G36" s="1175"/>
    </row>
    <row r="37" spans="1:11" ht="22.5" customHeight="1" x14ac:dyDescent="0.25">
      <c r="A37" s="1040" t="s">
        <v>127</v>
      </c>
      <c r="B37" s="1129"/>
      <c r="C37" s="112">
        <f>J33</f>
        <v>2228.5</v>
      </c>
      <c r="D37" s="113"/>
      <c r="E37" s="113">
        <f>VLOOKUP(A37,TAUX2023,4,FALSE)</f>
        <v>7.0000000000000007E-2</v>
      </c>
      <c r="F37" s="114"/>
      <c r="G37" s="112">
        <f>ROUND(C37*E37,2)</f>
        <v>156</v>
      </c>
      <c r="J37" s="115"/>
    </row>
    <row r="38" spans="1:11" ht="17.399999999999999" customHeight="1" x14ac:dyDescent="0.25">
      <c r="A38" s="1040" t="s">
        <v>49</v>
      </c>
      <c r="B38" s="1129"/>
      <c r="C38" s="116">
        <f>IF(J33&gt;2.5*B10*'[6]Table des Taux 204'!D53,J33,0)</f>
        <v>0</v>
      </c>
      <c r="D38" s="113"/>
      <c r="E38" s="113">
        <f>VLOOKUP(A38,TAUX2023,4,FALSE)</f>
        <v>0.06</v>
      </c>
      <c r="F38" s="114"/>
      <c r="G38" s="112">
        <f t="shared" ref="G38:G63" si="1">ROUND(C38*E38,2)</f>
        <v>0</v>
      </c>
      <c r="J38" s="115"/>
    </row>
    <row r="39" spans="1:11" ht="17.399999999999999" customHeight="1" x14ac:dyDescent="0.25">
      <c r="A39" s="1174"/>
      <c r="B39" s="1175"/>
      <c r="C39" s="112"/>
      <c r="D39" s="117"/>
      <c r="E39" s="117"/>
      <c r="F39" s="114">
        <f t="shared" ref="F39:F71" si="2">ROUND(C39*D39,2)</f>
        <v>0</v>
      </c>
      <c r="G39" s="112">
        <f t="shared" si="1"/>
        <v>0</v>
      </c>
      <c r="J39" s="48"/>
    </row>
    <row r="40" spans="1:11" ht="17.399999999999999" customHeight="1" x14ac:dyDescent="0.25">
      <c r="A40" s="1040" t="s">
        <v>51</v>
      </c>
      <c r="B40" s="1129"/>
      <c r="C40" s="112">
        <f>IF(I9=1,J33,0)</f>
        <v>2228.5</v>
      </c>
      <c r="D40" s="113">
        <f>+'EXERCICE 4 ENONCE ET CORRECTION'!F15</f>
        <v>8.0000000000000002E-3</v>
      </c>
      <c r="E40" s="113">
        <f>+'EXERCICE 4 ENONCE ET CORRECTION'!G15</f>
        <v>1.2E-2</v>
      </c>
      <c r="F40" s="114">
        <f t="shared" si="2"/>
        <v>17.829999999999998</v>
      </c>
      <c r="G40" s="112">
        <f t="shared" si="1"/>
        <v>26.74</v>
      </c>
      <c r="J40" s="48"/>
    </row>
    <row r="41" spans="1:11" ht="15" hidden="1" customHeight="1" x14ac:dyDescent="0.25">
      <c r="A41" s="1182"/>
      <c r="B41" s="1182"/>
      <c r="C41" s="112"/>
      <c r="D41" s="113"/>
      <c r="E41" s="113"/>
      <c r="F41" s="114">
        <f t="shared" si="2"/>
        <v>0</v>
      </c>
      <c r="G41" s="112">
        <f t="shared" si="1"/>
        <v>0</v>
      </c>
      <c r="J41" s="48"/>
    </row>
    <row r="42" spans="1:11" ht="15" hidden="1" customHeight="1" x14ac:dyDescent="0.25">
      <c r="A42" s="1182"/>
      <c r="B42" s="1182"/>
      <c r="C42" s="117"/>
      <c r="D42" s="117"/>
      <c r="E42" s="117"/>
      <c r="F42" s="114">
        <f t="shared" si="2"/>
        <v>0</v>
      </c>
      <c r="G42" s="112">
        <f t="shared" si="1"/>
        <v>0</v>
      </c>
      <c r="J42" s="48"/>
    </row>
    <row r="43" spans="1:11" ht="15" hidden="1" customHeight="1" x14ac:dyDescent="0.25">
      <c r="A43" s="1040" t="s">
        <v>50</v>
      </c>
      <c r="B43" s="1129"/>
      <c r="C43" s="112">
        <f>IF(I9=2,J33,0)</f>
        <v>0</v>
      </c>
      <c r="D43" s="113">
        <f>'[6]Masque de Saisie'!G15</f>
        <v>0</v>
      </c>
      <c r="E43" s="113">
        <f>'[6]Masque de Saisie'!H15</f>
        <v>0</v>
      </c>
      <c r="F43" s="114">
        <f t="shared" si="2"/>
        <v>0</v>
      </c>
      <c r="G43" s="112">
        <f t="shared" si="1"/>
        <v>0</v>
      </c>
      <c r="J43" s="48"/>
    </row>
    <row r="44" spans="1:11" ht="15" hidden="1" customHeight="1" x14ac:dyDescent="0.25">
      <c r="A44" s="1123" t="s">
        <v>54</v>
      </c>
      <c r="B44" s="1123"/>
      <c r="C44" s="112">
        <f>IF(I9=1,0,IF(J33&gt;C33,C33,J33))</f>
        <v>0</v>
      </c>
      <c r="D44" s="113"/>
      <c r="E44" s="113">
        <f>VLOOKUP(A44,TAUX2023,4,FALSE)</f>
        <v>1.4999999999999999E-2</v>
      </c>
      <c r="F44" s="118">
        <f t="shared" si="2"/>
        <v>0</v>
      </c>
      <c r="G44" s="119">
        <f t="shared" si="1"/>
        <v>0</v>
      </c>
      <c r="I44" s="155"/>
      <c r="J44" s="156"/>
      <c r="K44" s="155"/>
    </row>
    <row r="45" spans="1:11" ht="15" hidden="1" customHeight="1" x14ac:dyDescent="0.25">
      <c r="A45" s="1182" t="s">
        <v>128</v>
      </c>
      <c r="B45" s="1182"/>
      <c r="C45" s="120"/>
      <c r="D45" s="113">
        <f>VLOOKUP(A45,TAUX2023,3,FALSE)</f>
        <v>0</v>
      </c>
      <c r="E45" s="113">
        <f>VLOOKUP(A45,TAUX2023,4,FALSE)</f>
        <v>0</v>
      </c>
      <c r="F45" s="114">
        <f t="shared" si="2"/>
        <v>0</v>
      </c>
      <c r="G45" s="112">
        <f t="shared" si="1"/>
        <v>0</v>
      </c>
      <c r="J45" s="48"/>
    </row>
    <row r="46" spans="1:11" ht="15" hidden="1" customHeight="1" x14ac:dyDescent="0.25">
      <c r="A46" s="1182" t="s">
        <v>129</v>
      </c>
      <c r="B46" s="1182"/>
      <c r="C46" s="112"/>
      <c r="D46" s="113">
        <f>VLOOKUP(A46,TAUX2023,3,FALSE)</f>
        <v>0</v>
      </c>
      <c r="E46" s="113">
        <f>VLOOKUP(A46,TAUX2023,4,FALSE)</f>
        <v>0</v>
      </c>
      <c r="F46" s="114">
        <f t="shared" si="2"/>
        <v>0</v>
      </c>
      <c r="G46" s="112">
        <f t="shared" si="1"/>
        <v>0</v>
      </c>
      <c r="J46" s="48"/>
    </row>
    <row r="47" spans="1:11" ht="15" hidden="1" customHeight="1" x14ac:dyDescent="0.25">
      <c r="A47" s="1183"/>
      <c r="B47" s="1183"/>
      <c r="C47" s="112"/>
      <c r="D47" s="113"/>
      <c r="E47" s="113"/>
      <c r="F47" s="114">
        <f t="shared" si="2"/>
        <v>0</v>
      </c>
      <c r="G47" s="112">
        <f t="shared" si="1"/>
        <v>0</v>
      </c>
      <c r="J47" s="48"/>
    </row>
    <row r="48" spans="1:11" ht="15" hidden="1" customHeight="1" x14ac:dyDescent="0.25">
      <c r="A48" s="121"/>
      <c r="B48" s="121"/>
      <c r="C48" s="112"/>
      <c r="D48" s="117"/>
      <c r="E48" s="117"/>
      <c r="F48" s="114">
        <f t="shared" si="2"/>
        <v>0</v>
      </c>
      <c r="G48" s="112">
        <f t="shared" si="1"/>
        <v>0</v>
      </c>
      <c r="J48" s="48"/>
    </row>
    <row r="49" spans="1:13" ht="17.399999999999999" customHeight="1" x14ac:dyDescent="0.25">
      <c r="A49" s="1184" t="s">
        <v>56</v>
      </c>
      <c r="B49" s="1185"/>
      <c r="C49" s="122">
        <f>J33</f>
        <v>2228.5</v>
      </c>
      <c r="D49" s="113"/>
      <c r="E49" s="113">
        <f>+'EXERCICE 4 ENONCE ET CORRECTION'!E10</f>
        <v>0.01</v>
      </c>
      <c r="F49" s="114"/>
      <c r="G49" s="112">
        <f t="shared" si="1"/>
        <v>22.29</v>
      </c>
      <c r="J49" s="48"/>
      <c r="L49" s="1186"/>
    </row>
    <row r="50" spans="1:13" ht="17.25" customHeight="1" x14ac:dyDescent="0.25">
      <c r="A50" s="1184" t="s">
        <v>57</v>
      </c>
      <c r="B50" s="1185"/>
      <c r="C50" s="124"/>
      <c r="D50" s="113"/>
      <c r="E50" s="113"/>
      <c r="F50" s="114"/>
      <c r="G50" s="112"/>
      <c r="L50" s="1186"/>
    </row>
    <row r="51" spans="1:13" ht="17.25" customHeight="1" x14ac:dyDescent="0.25">
      <c r="A51" s="1039" t="s">
        <v>58</v>
      </c>
      <c r="B51" s="1040"/>
      <c r="C51" s="112">
        <f>IF(J33&gt;C33,C33,J33)</f>
        <v>2228.5</v>
      </c>
      <c r="D51" s="113">
        <f>VLOOKUP(A51,TAUX2023,3,FALSE)</f>
        <v>6.9000000000000006E-2</v>
      </c>
      <c r="E51" s="113">
        <f>VLOOKUP(A51,TAUX2023,4,FALSE)</f>
        <v>8.5500000000000007E-2</v>
      </c>
      <c r="F51" s="114">
        <f t="shared" si="2"/>
        <v>153.77000000000001</v>
      </c>
      <c r="G51" s="112">
        <f t="shared" si="1"/>
        <v>190.54</v>
      </c>
    </row>
    <row r="52" spans="1:13" ht="17.25" customHeight="1" x14ac:dyDescent="0.25">
      <c r="A52" s="1039" t="s">
        <v>59</v>
      </c>
      <c r="B52" s="1040"/>
      <c r="C52" s="112">
        <f>J33</f>
        <v>2228.5</v>
      </c>
      <c r="D52" s="113">
        <f>VLOOKUP(A52,TAUX2023,3,FALSE)</f>
        <v>4.0000000000000001E-3</v>
      </c>
      <c r="E52" s="113">
        <f>VLOOKUP(A52,TAUX2023,4,FALSE)</f>
        <v>2.0199999999999999E-2</v>
      </c>
      <c r="F52" s="114">
        <f t="shared" si="2"/>
        <v>8.91</v>
      </c>
      <c r="G52" s="112">
        <f t="shared" si="1"/>
        <v>45.02</v>
      </c>
    </row>
    <row r="53" spans="1:13" ht="17.399999999999999" customHeight="1" x14ac:dyDescent="0.3">
      <c r="A53" s="1039" t="s">
        <v>60</v>
      </c>
      <c r="B53" s="1040"/>
      <c r="C53" s="112">
        <f>IF(J33&gt;C33,C33,J33)</f>
        <v>2228.5</v>
      </c>
      <c r="D53" s="125">
        <f>+'TABLE DES TAUX 2024 '!$C$73</f>
        <v>4.0099999999999997E-2</v>
      </c>
      <c r="E53" s="125">
        <f>+'TABLE DES TAUX 2024 '!$D$73</f>
        <v>6.0100000000000001E-2</v>
      </c>
      <c r="F53" s="114">
        <f t="shared" si="2"/>
        <v>89.36</v>
      </c>
      <c r="G53" s="112">
        <f t="shared" si="1"/>
        <v>133.93</v>
      </c>
      <c r="H53" s="126"/>
      <c r="I53" s="127"/>
      <c r="J53" s="128"/>
      <c r="K53" s="128"/>
      <c r="M53" s="965"/>
    </row>
    <row r="54" spans="1:13" ht="17.399999999999999" customHeight="1" x14ac:dyDescent="0.3">
      <c r="A54" s="1039" t="s">
        <v>61</v>
      </c>
      <c r="B54" s="1040"/>
      <c r="C54" s="129">
        <f>IF(J33&gt;C33,IF(J33&gt;8*C33,7*C33,J33-C33),0)</f>
        <v>0</v>
      </c>
      <c r="D54" s="125">
        <f>+'TABLE DES TAUX 2024 '!$E$79</f>
        <v>9.8600000000000007E-2</v>
      </c>
      <c r="E54" s="130">
        <f>+'TABLE DES TAUX 2024 '!$F$79</f>
        <v>0.14779999999999999</v>
      </c>
      <c r="F54" s="114">
        <f t="shared" si="2"/>
        <v>0</v>
      </c>
      <c r="G54" s="112">
        <f t="shared" si="1"/>
        <v>0</v>
      </c>
      <c r="H54" s="126"/>
      <c r="I54" s="127"/>
      <c r="J54" s="128"/>
      <c r="K54" s="128"/>
      <c r="M54" s="131"/>
    </row>
    <row r="55" spans="1:13" ht="17.399999999999999" hidden="1" customHeight="1" x14ac:dyDescent="0.3">
      <c r="A55" s="1187"/>
      <c r="B55" s="1188"/>
      <c r="C55" s="112"/>
      <c r="D55" s="130"/>
      <c r="E55" s="130">
        <f>IF(I33&gt;B32,'[6]Table des Taux 204'!F78,0)</f>
        <v>0</v>
      </c>
      <c r="F55" s="114">
        <f t="shared" si="2"/>
        <v>0</v>
      </c>
      <c r="G55" s="112">
        <f t="shared" si="1"/>
        <v>0</v>
      </c>
      <c r="H55" s="126"/>
      <c r="I55" s="127"/>
      <c r="J55" s="128"/>
      <c r="K55" s="128"/>
      <c r="M55" s="131"/>
    </row>
    <row r="56" spans="1:13" ht="17.399999999999999" hidden="1" customHeight="1" x14ac:dyDescent="0.3">
      <c r="A56" s="1187"/>
      <c r="B56" s="1188"/>
      <c r="C56" s="112"/>
      <c r="D56" s="130"/>
      <c r="E56" s="130">
        <f>IF(I34&gt;B33,'[6]Table des Taux 204'!F79,0)</f>
        <v>0</v>
      </c>
      <c r="F56" s="114">
        <f t="shared" si="2"/>
        <v>0</v>
      </c>
      <c r="G56" s="112">
        <f t="shared" si="1"/>
        <v>0</v>
      </c>
      <c r="H56" s="126"/>
      <c r="I56" s="127"/>
      <c r="J56" s="128"/>
      <c r="K56" s="128"/>
      <c r="M56" s="131"/>
    </row>
    <row r="57" spans="1:13" ht="17.399999999999999" customHeight="1" x14ac:dyDescent="0.3">
      <c r="A57" s="1189" t="s">
        <v>62</v>
      </c>
      <c r="B57" s="1190"/>
      <c r="C57" s="112"/>
      <c r="D57" s="113"/>
      <c r="E57" s="130"/>
      <c r="F57" s="114"/>
      <c r="G57" s="112"/>
      <c r="H57" s="126"/>
      <c r="I57" s="1191"/>
      <c r="J57" s="1191"/>
      <c r="M57" s="135"/>
    </row>
    <row r="58" spans="1:13" ht="16.5" customHeight="1" x14ac:dyDescent="0.3">
      <c r="A58" s="1039" t="s">
        <v>130</v>
      </c>
      <c r="B58" s="1040"/>
      <c r="C58" s="112">
        <f>J33</f>
        <v>2228.5</v>
      </c>
      <c r="D58" s="113"/>
      <c r="E58" s="137">
        <f>VLOOKUP(A58,TAUX2023,4,FALSE)</f>
        <v>3.4500000000000003E-2</v>
      </c>
      <c r="F58" s="114"/>
      <c r="G58" s="112">
        <f t="shared" si="1"/>
        <v>76.88</v>
      </c>
      <c r="H58" s="126"/>
      <c r="I58" s="134"/>
      <c r="J58" s="134"/>
      <c r="M58" s="135"/>
    </row>
    <row r="59" spans="1:13" ht="15" customHeight="1" x14ac:dyDescent="0.3">
      <c r="A59" s="1039" t="s">
        <v>64</v>
      </c>
      <c r="B59" s="1040"/>
      <c r="C59" s="112">
        <f>IF(J33&gt;3.5*B10*'[6]Table des Taux 204'!D53,J33,0)</f>
        <v>0</v>
      </c>
      <c r="D59" s="113"/>
      <c r="E59" s="137">
        <f>VLOOKUP(A59,TAUX2023,4,FALSE)</f>
        <v>1.7999999999999999E-2</v>
      </c>
      <c r="F59" s="114"/>
      <c r="G59" s="112">
        <f t="shared" si="1"/>
        <v>0</v>
      </c>
      <c r="H59" s="126"/>
      <c r="I59" s="82"/>
      <c r="J59" s="134"/>
      <c r="M59" s="135"/>
    </row>
    <row r="60" spans="1:13" ht="15.75" customHeight="1" x14ac:dyDescent="0.3">
      <c r="A60" s="1189" t="s">
        <v>65</v>
      </c>
      <c r="B60" s="1190"/>
      <c r="C60" s="117"/>
      <c r="D60" s="138"/>
      <c r="E60" s="130"/>
      <c r="F60" s="114"/>
      <c r="G60" s="112"/>
      <c r="H60" s="139"/>
      <c r="I60" s="82"/>
      <c r="J60" s="134"/>
      <c r="M60" s="135"/>
    </row>
    <row r="61" spans="1:13" ht="18.75" customHeight="1" x14ac:dyDescent="0.3">
      <c r="A61" s="1039" t="s">
        <v>131</v>
      </c>
      <c r="B61" s="1040"/>
      <c r="C61" s="120">
        <f>IF(J33&gt;C33,IF(J33&gt;4*C33,4*C33,J33),J33)</f>
        <v>2228.5</v>
      </c>
      <c r="D61" s="130"/>
      <c r="E61" s="141">
        <f>+'TABLE DES TAUX 2024 '!$E$13+'TABLE DES TAUX 2024 '!$E$14</f>
        <v>4.2500000000000003E-2</v>
      </c>
      <c r="F61" s="114"/>
      <c r="G61" s="112">
        <f t="shared" si="1"/>
        <v>94.71</v>
      </c>
      <c r="H61" s="139"/>
      <c r="I61" s="82"/>
      <c r="J61" s="134"/>
      <c r="M61" s="135"/>
    </row>
    <row r="62" spans="1:13" ht="15.75" hidden="1" customHeight="1" x14ac:dyDescent="0.3">
      <c r="A62" s="1039"/>
      <c r="B62" s="1040"/>
      <c r="C62" s="120"/>
      <c r="D62" s="130"/>
      <c r="E62" s="141"/>
      <c r="F62" s="114">
        <f t="shared" si="2"/>
        <v>0</v>
      </c>
      <c r="G62" s="112">
        <f t="shared" si="1"/>
        <v>0</v>
      </c>
      <c r="H62" s="139"/>
      <c r="I62" s="82"/>
      <c r="J62" s="134"/>
      <c r="M62" s="135"/>
    </row>
    <row r="63" spans="1:13" ht="23.25" hidden="1" customHeight="1" x14ac:dyDescent="0.3">
      <c r="A63" s="1039" t="s">
        <v>67</v>
      </c>
      <c r="B63" s="1040"/>
      <c r="C63" s="120">
        <f>IF(I9=2,C61,0)</f>
        <v>0</v>
      </c>
      <c r="D63" s="142">
        <f>VLOOKUP(A63,TAUX2023,3,FALSE)</f>
        <v>2.4000000000000001E-4</v>
      </c>
      <c r="E63" s="142">
        <f>VLOOKUP(A63,TAUX2023,4,FALSE)</f>
        <v>3.6000000000000002E-4</v>
      </c>
      <c r="F63" s="114">
        <f t="shared" si="2"/>
        <v>0</v>
      </c>
      <c r="G63" s="112">
        <f t="shared" si="1"/>
        <v>0</v>
      </c>
      <c r="H63" s="139"/>
      <c r="J63" s="48"/>
      <c r="M63" s="135"/>
    </row>
    <row r="64" spans="1:13" ht="24" customHeight="1" x14ac:dyDescent="0.25">
      <c r="A64" s="1189" t="s">
        <v>68</v>
      </c>
      <c r="B64" s="1190"/>
      <c r="C64" s="112"/>
      <c r="D64" s="112"/>
      <c r="E64" s="118"/>
      <c r="F64" s="114"/>
      <c r="G64" s="112">
        <f>E141</f>
        <v>36.69</v>
      </c>
      <c r="M64" s="135"/>
    </row>
    <row r="65" spans="1:11" ht="24" hidden="1" customHeight="1" x14ac:dyDescent="0.25">
      <c r="A65" s="1192" t="s">
        <v>69</v>
      </c>
      <c r="B65" s="1193"/>
      <c r="C65" s="143"/>
      <c r="D65" s="144"/>
      <c r="E65" s="145"/>
      <c r="F65" s="114"/>
      <c r="G65" s="112"/>
      <c r="I65" s="82"/>
      <c r="J65" s="134"/>
    </row>
    <row r="66" spans="1:11" ht="18" customHeight="1" x14ac:dyDescent="0.25">
      <c r="A66" s="1194" t="s">
        <v>70</v>
      </c>
      <c r="B66" s="1194"/>
      <c r="C66" s="129">
        <f>'EXERCICE 4 ENONCE ET CORRECTION'!F178</f>
        <v>2271.9499999999998</v>
      </c>
      <c r="D66" s="146">
        <f>VLOOKUP(A66,TAUX2023,3,FALSE)</f>
        <v>6.8000000000000005E-2</v>
      </c>
      <c r="E66" s="112"/>
      <c r="F66" s="114">
        <f t="shared" si="2"/>
        <v>154.49</v>
      </c>
      <c r="G66" s="112"/>
      <c r="I66" s="82"/>
      <c r="J66" s="134"/>
    </row>
    <row r="67" spans="1:11" ht="16.5" customHeight="1" x14ac:dyDescent="0.25">
      <c r="A67" s="1194" t="s">
        <v>71</v>
      </c>
      <c r="B67" s="1194"/>
      <c r="C67" s="129">
        <f>C66</f>
        <v>2271.9499999999998</v>
      </c>
      <c r="D67" s="146">
        <f>VLOOKUP(A67,TAUX2023,3,FALSE)</f>
        <v>2.9000000000000001E-2</v>
      </c>
      <c r="E67" s="112"/>
      <c r="F67" s="114">
        <f t="shared" si="2"/>
        <v>65.89</v>
      </c>
      <c r="G67" s="112"/>
      <c r="I67" s="82"/>
      <c r="J67" s="134"/>
      <c r="K67" s="115"/>
    </row>
    <row r="68" spans="1:11" ht="22.5" hidden="1" customHeight="1" x14ac:dyDescent="0.25">
      <c r="A68" s="1194" t="s">
        <v>132</v>
      </c>
      <c r="B68" s="1194"/>
      <c r="C68" s="129">
        <f>'[6]Heures Supplémentaires'!F139</f>
        <v>0</v>
      </c>
      <c r="D68" s="146">
        <f>D66</f>
        <v>6.8000000000000005E-2</v>
      </c>
      <c r="E68" s="112"/>
      <c r="F68" s="114">
        <f t="shared" si="2"/>
        <v>0</v>
      </c>
      <c r="G68" s="112"/>
      <c r="J68" s="115"/>
      <c r="K68" s="115"/>
    </row>
    <row r="69" spans="1:11" ht="22.5" hidden="1" customHeight="1" x14ac:dyDescent="0.25">
      <c r="A69" s="1194" t="s">
        <v>133</v>
      </c>
      <c r="B69" s="1194"/>
      <c r="C69" s="129">
        <f>'[6]Heures Supplémentaires'!F140</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27.75" customHeight="1" x14ac:dyDescent="0.25">
      <c r="A71" s="1189" t="s">
        <v>135</v>
      </c>
      <c r="B71" s="1190"/>
      <c r="C71" s="147"/>
      <c r="D71" s="147"/>
      <c r="E71" s="148"/>
      <c r="F71" s="114">
        <f t="shared" si="2"/>
        <v>0</v>
      </c>
      <c r="G71" s="149">
        <f>-318.68</f>
        <v>-318.68</v>
      </c>
      <c r="J71" s="115"/>
      <c r="K71" s="115"/>
    </row>
    <row r="72" spans="1:11" ht="27" hidden="1" customHeight="1" x14ac:dyDescent="0.25">
      <c r="A72" s="1039" t="s">
        <v>76</v>
      </c>
      <c r="B72" s="1040"/>
      <c r="C72" s="112">
        <f>'[6]Heures Supplémentaires'!E57</f>
        <v>0</v>
      </c>
      <c r="D72" s="150">
        <f>+'[6]Heures Supplémentaires'!D57</f>
        <v>0.11310000000000001</v>
      </c>
      <c r="E72" s="151"/>
      <c r="F72" s="114">
        <f>-ROUND(C72*D72,2)</f>
        <v>0</v>
      </c>
      <c r="G72" s="152"/>
      <c r="J72" s="115"/>
      <c r="K72" s="115"/>
    </row>
    <row r="73" spans="1:11" ht="23.25" customHeight="1" x14ac:dyDescent="0.25">
      <c r="A73" s="1039" t="s">
        <v>77</v>
      </c>
      <c r="B73" s="1040"/>
      <c r="C73" s="112"/>
      <c r="D73" s="112"/>
      <c r="E73" s="118"/>
      <c r="F73" s="153">
        <v>490.25</v>
      </c>
      <c r="G73" s="154">
        <v>358.94</v>
      </c>
      <c r="J73" s="115"/>
    </row>
    <row r="74" spans="1:11" ht="41.25" customHeight="1" x14ac:dyDescent="0.25">
      <c r="A74" s="1198" t="s">
        <v>136</v>
      </c>
      <c r="B74" s="1199"/>
      <c r="C74" s="112"/>
      <c r="D74" s="112"/>
      <c r="E74" s="118"/>
      <c r="F74" s="118"/>
      <c r="G74" s="112"/>
      <c r="H74" s="115"/>
      <c r="I74" s="115"/>
    </row>
    <row r="75" spans="1:11" ht="18.600000000000001" customHeight="1" x14ac:dyDescent="0.25">
      <c r="A75" s="1040" t="s">
        <v>52</v>
      </c>
      <c r="B75" s="1129"/>
      <c r="C75" s="112">
        <f>IF(I9=1,J33,0)</f>
        <v>2228.5</v>
      </c>
      <c r="D75" s="146">
        <f>'[6]Masque de Saisie'!G13</f>
        <v>0</v>
      </c>
      <c r="E75" s="146">
        <f>'[6]Masque de Saisie'!H13</f>
        <v>2.5000000000000001E-2</v>
      </c>
      <c r="F75" s="118">
        <f>ROUND(C75*D75,2)</f>
        <v>0</v>
      </c>
      <c r="G75" s="119">
        <f>ROUND(C75*E75,2)</f>
        <v>55.71</v>
      </c>
      <c r="I75" s="115"/>
    </row>
    <row r="76" spans="1:11" ht="12.6" hidden="1" customHeight="1" x14ac:dyDescent="0.25">
      <c r="A76" s="1040" t="s">
        <v>53</v>
      </c>
      <c r="B76" s="1129"/>
      <c r="C76" s="112">
        <f>IF(I9=2,J33,0)</f>
        <v>0</v>
      </c>
      <c r="D76" s="146">
        <f>'[6]Masque de Saisie'!G17</f>
        <v>0</v>
      </c>
      <c r="E76" s="146">
        <f>'[6]Masque de Saisie'!H17</f>
        <v>0</v>
      </c>
      <c r="F76" s="118">
        <f>ROUND(C76*D76,2)</f>
        <v>0</v>
      </c>
      <c r="G76" s="119">
        <f>ROUND(C76*E76,2)</f>
        <v>0</v>
      </c>
      <c r="I76" s="155"/>
      <c r="J76" s="156"/>
      <c r="K76" s="155"/>
    </row>
    <row r="77" spans="1:11" ht="12.6" hidden="1" customHeight="1" x14ac:dyDescent="0.25">
      <c r="A77" s="1123"/>
      <c r="B77" s="1123"/>
      <c r="C77" s="112"/>
      <c r="D77" s="113"/>
      <c r="E77" s="113"/>
      <c r="F77" s="118"/>
      <c r="G77" s="119"/>
      <c r="I77" s="155"/>
      <c r="J77" s="156"/>
      <c r="K77" s="155"/>
    </row>
    <row r="78" spans="1:11" ht="4.8" hidden="1" customHeight="1" x14ac:dyDescent="0.25">
      <c r="A78" s="1123" t="s">
        <v>137</v>
      </c>
      <c r="B78" s="1123"/>
      <c r="C78" s="112">
        <f>J33</f>
        <v>2228.5</v>
      </c>
      <c r="D78" s="146">
        <f>'[6]Masque de Saisie'!G19</f>
        <v>0</v>
      </c>
      <c r="E78" s="146">
        <f>'[6]Masque de Saisie'!H19</f>
        <v>0</v>
      </c>
      <c r="F78" s="118">
        <f t="shared" ref="F78" si="3">ROUND(C78*D78,2)</f>
        <v>0</v>
      </c>
      <c r="G78" s="119">
        <f t="shared" ref="G78" si="4">ROUND(C78*E78,2)</f>
        <v>0</v>
      </c>
      <c r="K78" s="115"/>
    </row>
    <row r="79" spans="1:11" ht="19.8" customHeight="1" x14ac:dyDescent="0.25">
      <c r="A79" s="1195" t="s">
        <v>138</v>
      </c>
      <c r="B79" s="1196"/>
      <c r="C79" s="117"/>
      <c r="D79" s="138"/>
      <c r="E79" s="138"/>
      <c r="F79" s="159">
        <f>J33-F73-F76-F75</f>
        <v>1738.25</v>
      </c>
      <c r="G79" s="117"/>
      <c r="K79" s="115"/>
    </row>
    <row r="80" spans="1:11" ht="18.75" customHeight="1" x14ac:dyDescent="0.25">
      <c r="A80" s="1040" t="s">
        <v>139</v>
      </c>
      <c r="B80" s="1129"/>
      <c r="C80" s="117"/>
      <c r="D80" s="138"/>
      <c r="E80" s="138"/>
      <c r="F80" s="117">
        <f>'EX 4 MASQUE DE SAISIE '!E53*'EX 4 MASQUE DE SAISIE '!E52</f>
        <v>132</v>
      </c>
      <c r="G80" s="117">
        <f>'EX 4 MASQUE DE SAISIE '!E54*'EX 4 MASQUE DE SAISIE '!E52</f>
        <v>132</v>
      </c>
      <c r="K80" s="115"/>
    </row>
    <row r="81" spans="1:12" ht="21.75" hidden="1" customHeight="1" x14ac:dyDescent="0.25">
      <c r="A81" s="1040" t="s">
        <v>140</v>
      </c>
      <c r="B81" s="1129"/>
      <c r="C81" s="117"/>
      <c r="D81" s="138"/>
      <c r="E81" s="138"/>
      <c r="F81" s="160">
        <f>+'[6]Masque de Saisie'!E52</f>
        <v>0</v>
      </c>
      <c r="G81" s="143"/>
      <c r="K81" s="115"/>
    </row>
    <row r="82" spans="1:12" ht="21.75" hidden="1" customHeight="1" x14ac:dyDescent="0.25">
      <c r="A82" s="1053" t="s">
        <v>141</v>
      </c>
      <c r="B82" s="1054"/>
      <c r="C82" s="161"/>
      <c r="D82" s="162"/>
      <c r="E82" s="162"/>
      <c r="F82" s="163"/>
      <c r="G82" s="163"/>
      <c r="K82" s="115"/>
    </row>
    <row r="83" spans="1:12" customFormat="1" ht="21.75" customHeight="1" x14ac:dyDescent="0.3">
      <c r="A83" s="1197" t="s">
        <v>80</v>
      </c>
      <c r="B83" s="1197"/>
      <c r="C83" s="1197"/>
      <c r="D83" s="1197"/>
      <c r="E83" s="1197"/>
      <c r="F83" s="1197"/>
      <c r="G83" s="1197"/>
      <c r="H83" s="1197"/>
      <c r="I83" s="1197"/>
      <c r="J83" s="1211">
        <f>J33-F73-F75-F76-F77-F78-F80+F81-F82</f>
        <v>1606.25</v>
      </c>
      <c r="K83" s="1212"/>
      <c r="L83" s="1212"/>
    </row>
    <row r="84" spans="1:12" customFormat="1" ht="18" customHeight="1" x14ac:dyDescent="0.3">
      <c r="A84" s="1197" t="s">
        <v>142</v>
      </c>
      <c r="B84" s="1197"/>
      <c r="C84" s="1197"/>
      <c r="D84" s="1197"/>
      <c r="E84" s="1197"/>
      <c r="F84" s="1197"/>
      <c r="G84" s="1197"/>
      <c r="H84" s="1197"/>
      <c r="I84" s="1197"/>
      <c r="J84" s="1211">
        <f>'EXERCICE 4 ENONCE ET CORRECTION'!F199</f>
        <v>1830.88</v>
      </c>
      <c r="K84" s="1212"/>
      <c r="L84" s="1212"/>
    </row>
    <row r="85" spans="1:12" customFormat="1" ht="22.8" hidden="1" customHeight="1" x14ac:dyDescent="0.3">
      <c r="A85" s="1213" t="s">
        <v>143</v>
      </c>
      <c r="B85" s="1213"/>
      <c r="C85" s="1213"/>
      <c r="D85" s="1213"/>
      <c r="E85" s="1213"/>
      <c r="F85" s="1213"/>
      <c r="G85" s="1213"/>
      <c r="H85" s="1213"/>
      <c r="I85" s="1213"/>
      <c r="J85" s="1214"/>
      <c r="K85" s="1214"/>
      <c r="L85" s="164"/>
    </row>
    <row r="86" spans="1:12" customFormat="1" ht="23.25" hidden="1" customHeight="1" x14ac:dyDescent="0.3">
      <c r="A86" s="1213" t="s">
        <v>144</v>
      </c>
      <c r="B86" s="1213"/>
      <c r="C86" s="1213"/>
      <c r="D86" s="1213"/>
      <c r="E86" s="1213"/>
      <c r="F86" s="1213"/>
      <c r="G86" s="1213"/>
      <c r="H86" s="1213"/>
      <c r="I86" s="1213"/>
      <c r="J86" s="166"/>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1830.88</v>
      </c>
      <c r="E88" s="1208"/>
      <c r="F88" s="1209">
        <v>5.0000000000000001E-3</v>
      </c>
      <c r="G88" s="1210"/>
      <c r="H88" s="172">
        <f>ROUND(D88*F88,2)</f>
        <v>9.15</v>
      </c>
      <c r="I88" s="169"/>
      <c r="J88" s="121"/>
      <c r="K88" s="121"/>
      <c r="L88" s="121"/>
    </row>
    <row r="89" spans="1:12" customFormat="1" ht="14.4" x14ac:dyDescent="0.3">
      <c r="A89" s="1217" t="s">
        <v>147</v>
      </c>
      <c r="B89" s="1217"/>
      <c r="C89" s="1217"/>
      <c r="D89" s="1217"/>
      <c r="E89" s="1217"/>
      <c r="F89" s="1217"/>
      <c r="G89" s="1217"/>
      <c r="H89" s="1217"/>
      <c r="I89" s="1217"/>
      <c r="J89" s="1218">
        <f>J83-H88</f>
        <v>1597.1</v>
      </c>
      <c r="K89" s="1218"/>
      <c r="L89" s="1218"/>
    </row>
    <row r="90" spans="1:12" customFormat="1" ht="14.4" x14ac:dyDescent="0.3">
      <c r="A90" s="1219" t="s">
        <v>148</v>
      </c>
      <c r="B90" s="1220"/>
      <c r="C90" s="1220"/>
      <c r="D90" s="1220"/>
      <c r="E90" s="1220"/>
      <c r="F90" s="1220"/>
      <c r="G90" s="1220"/>
      <c r="H90" s="1220"/>
      <c r="I90" s="1221"/>
      <c r="J90" s="1222">
        <f>'EXERCICE 4 ENONCE ET CORRECTION'!F205</f>
        <v>492.5</v>
      </c>
      <c r="K90" s="1223"/>
      <c r="L90" s="1223"/>
    </row>
    <row r="91" spans="1:12" customFormat="1" ht="14.4" x14ac:dyDescent="0.3">
      <c r="A91" s="1217" t="s">
        <v>86</v>
      </c>
      <c r="B91" s="1217"/>
      <c r="C91" s="1217"/>
      <c r="D91" s="1217"/>
      <c r="E91" s="1217"/>
      <c r="F91" s="1217"/>
      <c r="G91" s="1217"/>
      <c r="H91" s="1217"/>
      <c r="I91" s="1217"/>
      <c r="J91" s="1218">
        <f>G73+J33+G75+G76+G77+G78</f>
        <v>2643.15</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9.15</v>
      </c>
      <c r="C93" s="89"/>
      <c r="D93" s="171" t="s">
        <v>95</v>
      </c>
      <c r="E93" s="89"/>
      <c r="F93" s="171" t="s">
        <v>96</v>
      </c>
      <c r="G93" s="89"/>
      <c r="H93" s="171"/>
      <c r="I93" s="95"/>
      <c r="J93" s="86"/>
      <c r="K93" s="87"/>
      <c r="L93" s="87"/>
    </row>
    <row r="94" spans="1:12" customFormat="1" ht="21" customHeight="1" x14ac:dyDescent="0.3">
      <c r="A94" s="174" t="s">
        <v>97</v>
      </c>
      <c r="B94" s="93">
        <f>C72</f>
        <v>0</v>
      </c>
      <c r="C94" s="93"/>
      <c r="D94" s="171" t="s">
        <v>98</v>
      </c>
      <c r="E94" s="89"/>
      <c r="F94" s="171" t="s">
        <v>99</v>
      </c>
      <c r="G94" s="89"/>
      <c r="H94" s="95"/>
      <c r="I94" s="95"/>
      <c r="J94" s="86"/>
      <c r="K94" s="87"/>
      <c r="L94" s="87"/>
    </row>
    <row r="95" spans="1:12" customFormat="1" ht="17.25" customHeight="1" x14ac:dyDescent="0.3">
      <c r="A95" s="90" t="s">
        <v>100</v>
      </c>
      <c r="B95" s="93">
        <f>J33</f>
        <v>2228.5</v>
      </c>
      <c r="C95" s="93"/>
      <c r="D95" s="171" t="s">
        <v>101</v>
      </c>
      <c r="E95" s="89"/>
      <c r="F95" s="171" t="s">
        <v>101</v>
      </c>
      <c r="G95" s="89"/>
      <c r="H95" s="95"/>
      <c r="I95" s="95"/>
      <c r="J95" s="86"/>
      <c r="K95" s="87"/>
      <c r="L95" s="87"/>
    </row>
    <row r="96" spans="1:12" customFormat="1" ht="17.25" customHeight="1" x14ac:dyDescent="0.3">
      <c r="A96" s="90" t="s">
        <v>89</v>
      </c>
      <c r="B96" s="93">
        <f>+J84</f>
        <v>1830.88</v>
      </c>
      <c r="C96" s="93"/>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row>
    <row r="99" spans="1:12" s="82" customFormat="1" ht="12" customHeight="1" x14ac:dyDescent="0.2">
      <c r="A99" s="82" t="s">
        <v>150</v>
      </c>
    </row>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16.71</v>
      </c>
      <c r="E101" s="158"/>
      <c r="F101" s="179"/>
      <c r="G101" s="157"/>
      <c r="H101" s="1"/>
      <c r="I101" s="1"/>
    </row>
    <row r="102" spans="1:12" ht="30.75" hidden="1" customHeight="1" x14ac:dyDescent="0.25">
      <c r="A102" s="175" t="s">
        <v>118</v>
      </c>
      <c r="B102" s="176"/>
      <c r="C102" s="180">
        <f>(2.4-0.95)%</f>
        <v>1.4499999999999999E-2</v>
      </c>
      <c r="D102" s="178">
        <f>ROUND(C61*C102,2)</f>
        <v>32.31</v>
      </c>
      <c r="F102" s="181"/>
    </row>
    <row r="103" spans="1:12" ht="30.75" hidden="1" customHeight="1" x14ac:dyDescent="0.25">
      <c r="A103" s="182" t="s">
        <v>151</v>
      </c>
      <c r="B103" s="176"/>
      <c r="D103" s="158">
        <f>D101+D102</f>
        <v>49.02</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38.619999999999997</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16.71</v>
      </c>
      <c r="E110" s="157"/>
      <c r="F110" s="181"/>
    </row>
    <row r="111" spans="1:12" ht="30.75" hidden="1" customHeight="1" x14ac:dyDescent="0.25">
      <c r="A111" s="175" t="s">
        <v>118</v>
      </c>
      <c r="B111" s="176"/>
      <c r="C111" s="180">
        <f>(2.4)%</f>
        <v>2.4E-2</v>
      </c>
      <c r="D111" s="178">
        <f>ROUND(C61*C111,2)</f>
        <v>53.48</v>
      </c>
      <c r="E111" s="197"/>
      <c r="F111" s="181"/>
    </row>
    <row r="112" spans="1:12" ht="30.75" hidden="1" customHeight="1" x14ac:dyDescent="0.25">
      <c r="A112" s="182" t="s">
        <v>154</v>
      </c>
      <c r="B112" s="176"/>
      <c r="E112" s="197"/>
      <c r="F112" s="181"/>
    </row>
    <row r="113" spans="1:13" ht="30.75" hidden="1" customHeight="1" x14ac:dyDescent="0.25">
      <c r="A113" s="175" t="s">
        <v>152</v>
      </c>
      <c r="C113" s="158"/>
      <c r="E113" s="198">
        <f>D111+D110-D115</f>
        <v>31.57</v>
      </c>
      <c r="F113" s="181"/>
    </row>
    <row r="114" spans="1:13" ht="30.75" hidden="1" customHeight="1" x14ac:dyDescent="0.25">
      <c r="A114" s="175"/>
      <c r="C114" s="158"/>
      <c r="E114" s="197"/>
      <c r="F114" s="181"/>
    </row>
    <row r="115" spans="1:13" ht="30.75" hidden="1" customHeight="1" x14ac:dyDescent="0.25">
      <c r="A115" s="175" t="s">
        <v>121</v>
      </c>
      <c r="B115" s="184"/>
      <c r="C115" s="178">
        <v>1.7000000000000001E-2</v>
      </c>
      <c r="D115" s="178">
        <f>ROUND(C66*C115,2)</f>
        <v>38.619999999999997</v>
      </c>
      <c r="F115" s="181"/>
    </row>
    <row r="116" spans="1:13" ht="30.75" hidden="1" customHeight="1" x14ac:dyDescent="0.25">
      <c r="A116" s="199"/>
      <c r="B116" s="200"/>
      <c r="C116" s="201"/>
      <c r="D116" s="201"/>
      <c r="E116" s="201"/>
      <c r="F116" s="202"/>
    </row>
    <row r="117" spans="1:13" ht="30.75" hidden="1" customHeight="1" x14ac:dyDescent="0.25">
      <c r="B117" s="176"/>
    </row>
    <row r="118" spans="1:13" ht="30.75" customHeight="1" x14ac:dyDescent="0.25">
      <c r="B118" s="176"/>
    </row>
    <row r="119" spans="1:13" ht="30.75" customHeight="1" x14ac:dyDescent="0.25">
      <c r="B119" s="176"/>
    </row>
    <row r="120" spans="1:13" ht="30.75" customHeight="1" x14ac:dyDescent="0.25">
      <c r="B120" s="176"/>
    </row>
    <row r="121" spans="1:13" ht="30.75" customHeight="1" x14ac:dyDescent="0.25">
      <c r="B121" s="176"/>
    </row>
    <row r="122" spans="1:13" ht="30.75" customHeight="1" x14ac:dyDescent="0.25">
      <c r="B122" s="176"/>
    </row>
    <row r="123" spans="1:13" ht="30.75" customHeight="1" x14ac:dyDescent="0.25">
      <c r="B123" s="176"/>
    </row>
    <row r="124" spans="1:13" ht="30.75" customHeight="1" x14ac:dyDescent="0.25">
      <c r="B124" s="176"/>
    </row>
    <row r="125" spans="1:13" ht="30.75" customHeight="1" x14ac:dyDescent="0.25">
      <c r="A125" s="1161" t="s">
        <v>104</v>
      </c>
      <c r="B125" s="1161"/>
      <c r="C125" s="1161"/>
      <c r="D125" s="1161"/>
      <c r="E125" s="1161"/>
    </row>
    <row r="126" spans="1:13" ht="30.75" customHeight="1" x14ac:dyDescent="0.25">
      <c r="A126" s="1"/>
    </row>
    <row r="127" spans="1:13" ht="30.75" customHeight="1" x14ac:dyDescent="0.3">
      <c r="A127" s="203" t="s">
        <v>155</v>
      </c>
      <c r="B127" s="204" t="s">
        <v>156</v>
      </c>
      <c r="C127" s="204" t="s">
        <v>157</v>
      </c>
      <c r="D127" s="204" t="s">
        <v>158</v>
      </c>
      <c r="E127" s="204" t="s">
        <v>159</v>
      </c>
      <c r="F127" s="205"/>
      <c r="G127" s="97"/>
      <c r="H127" s="97"/>
      <c r="I127" s="97"/>
    </row>
    <row r="128" spans="1:13" customFormat="1" ht="15.6" x14ac:dyDescent="0.3">
      <c r="A128" s="206"/>
      <c r="B128" s="121"/>
      <c r="C128" s="207" t="s">
        <v>42</v>
      </c>
      <c r="D128" s="207" t="s">
        <v>160</v>
      </c>
      <c r="E128" s="207" t="s">
        <v>106</v>
      </c>
      <c r="H128" s="97"/>
      <c r="I128" s="97"/>
      <c r="J128" s="97"/>
      <c r="K128" s="97"/>
      <c r="L128" s="97"/>
      <c r="M128" s="98"/>
    </row>
    <row r="129" spans="1:13" customFormat="1" ht="15.6" x14ac:dyDescent="0.3">
      <c r="A129" s="123"/>
      <c r="B129" s="123"/>
      <c r="C129" s="157"/>
      <c r="D129" s="158"/>
      <c r="E129" s="100">
        <f t="shared" ref="E129:E140" si="5">ROUND(C129*D129,2)</f>
        <v>0</v>
      </c>
      <c r="H129" s="97"/>
      <c r="I129" s="97"/>
      <c r="J129" s="97"/>
      <c r="K129" s="97"/>
      <c r="L129" s="97"/>
      <c r="M129" s="98"/>
    </row>
    <row r="130" spans="1:13" customFormat="1" ht="15.6" x14ac:dyDescent="0.3">
      <c r="A130" s="1153" t="s">
        <v>107</v>
      </c>
      <c r="B130" s="1154"/>
      <c r="C130" s="100">
        <f>IF(B9&lt;50,IF(J33&gt;C33,C33,J33),0)</f>
        <v>2228.5</v>
      </c>
      <c r="D130" s="101">
        <v>1E-3</v>
      </c>
      <c r="E130" s="100">
        <f t="shared" si="5"/>
        <v>2.23</v>
      </c>
      <c r="H130" s="97"/>
      <c r="I130" s="97"/>
      <c r="J130" s="97"/>
      <c r="K130" s="97"/>
      <c r="L130" s="97"/>
      <c r="M130" s="98"/>
    </row>
    <row r="131" spans="1:13" customFormat="1" ht="15.6" x14ac:dyDescent="0.3">
      <c r="A131" s="1153" t="s">
        <v>108</v>
      </c>
      <c r="B131" s="1154"/>
      <c r="C131" s="100">
        <f>IF(B9&gt;=50,J33,0)</f>
        <v>0</v>
      </c>
      <c r="D131" s="101">
        <v>5.0000000000000001E-3</v>
      </c>
      <c r="E131" s="100">
        <f t="shared" si="5"/>
        <v>0</v>
      </c>
      <c r="G131" s="157"/>
      <c r="H131" s="97"/>
      <c r="I131" s="97"/>
      <c r="J131" s="97"/>
      <c r="K131" s="97"/>
      <c r="L131" s="97"/>
      <c r="M131" s="98"/>
    </row>
    <row r="132" spans="1:13" customFormat="1" ht="15.6" x14ac:dyDescent="0.3">
      <c r="A132" s="1153" t="s">
        <v>109</v>
      </c>
      <c r="B132" s="1154"/>
      <c r="C132" s="100">
        <f>IF(B9&gt;=11,J33,0)</f>
        <v>0</v>
      </c>
      <c r="D132" s="101">
        <f>+'EXERCICE 4 ENONCE ET CORRECTION'!E12</f>
        <v>6.0000000000000001E-3</v>
      </c>
      <c r="E132" s="100">
        <f t="shared" si="5"/>
        <v>0</v>
      </c>
      <c r="F132" s="157"/>
      <c r="H132" s="97"/>
      <c r="I132" s="97"/>
      <c r="J132" s="97"/>
      <c r="K132" s="97"/>
      <c r="L132" s="97"/>
      <c r="M132" s="98"/>
    </row>
    <row r="133" spans="1:13" customFormat="1" ht="15.6" x14ac:dyDescent="0.3">
      <c r="A133" s="1163" t="s">
        <v>110</v>
      </c>
      <c r="B133" s="1164"/>
      <c r="C133" s="100">
        <f>J33</f>
        <v>2228.5</v>
      </c>
      <c r="D133" s="101">
        <v>3.0000000000000001E-3</v>
      </c>
      <c r="E133" s="100">
        <f t="shared" si="5"/>
        <v>6.69</v>
      </c>
      <c r="H133" s="97"/>
      <c r="I133" s="97"/>
      <c r="J133" s="97"/>
      <c r="K133" s="97"/>
      <c r="L133" s="97"/>
      <c r="M133" s="98"/>
    </row>
    <row r="134" spans="1:13" customFormat="1" ht="15.6" x14ac:dyDescent="0.3">
      <c r="A134" s="1153" t="s">
        <v>111</v>
      </c>
      <c r="B134" s="1154"/>
      <c r="C134" s="100">
        <f>IF(B9&gt;=11, IF(I9=2,G43+G77+G76,G40+G75),0)</f>
        <v>0</v>
      </c>
      <c r="D134" s="101">
        <v>0.08</v>
      </c>
      <c r="E134" s="100">
        <f t="shared" si="5"/>
        <v>0</v>
      </c>
      <c r="H134" s="98"/>
      <c r="I134" s="98"/>
      <c r="J134" s="97"/>
      <c r="K134" s="97"/>
      <c r="L134" s="97"/>
      <c r="M134" s="98"/>
    </row>
    <row r="135" spans="1:13" customFormat="1" ht="17.25" customHeight="1" x14ac:dyDescent="0.3">
      <c r="A135" s="1164" t="s">
        <v>112</v>
      </c>
      <c r="B135" s="1168"/>
      <c r="C135" s="100">
        <f>G78</f>
        <v>0</v>
      </c>
      <c r="D135" s="101">
        <v>0.2</v>
      </c>
      <c r="E135" s="100">
        <f t="shared" si="5"/>
        <v>0</v>
      </c>
      <c r="H135" s="98"/>
      <c r="I135" s="98"/>
      <c r="J135" s="98"/>
      <c r="K135" s="98"/>
      <c r="L135" s="98"/>
      <c r="M135" s="98"/>
    </row>
    <row r="136" spans="1:13" customFormat="1" ht="18" customHeight="1" x14ac:dyDescent="0.3">
      <c r="A136" s="1163" t="s">
        <v>113</v>
      </c>
      <c r="B136" s="1164"/>
      <c r="C136" s="100">
        <f>+J33</f>
        <v>2228.5</v>
      </c>
      <c r="D136" s="101">
        <v>1.6000000000000001E-4</v>
      </c>
      <c r="E136" s="100">
        <f t="shared" si="5"/>
        <v>0.36</v>
      </c>
      <c r="H136" s="98"/>
      <c r="I136" s="98"/>
      <c r="J136" s="98"/>
      <c r="K136" s="98"/>
      <c r="L136" s="98"/>
      <c r="M136" s="98"/>
    </row>
    <row r="137" spans="1:13" customFormat="1" ht="16.5" customHeight="1" x14ac:dyDescent="0.3">
      <c r="A137" s="1163" t="s">
        <v>114</v>
      </c>
      <c r="B137" s="1164"/>
      <c r="C137" s="100">
        <f>C136</f>
        <v>2228.5</v>
      </c>
      <c r="D137" s="101">
        <v>6.7999999999999996E-3</v>
      </c>
      <c r="E137" s="100">
        <f t="shared" si="5"/>
        <v>15.15</v>
      </c>
      <c r="H137" s="98"/>
      <c r="I137" s="98"/>
      <c r="J137" s="98"/>
      <c r="K137" s="98"/>
      <c r="L137" s="98"/>
      <c r="M137" s="98"/>
    </row>
    <row r="138" spans="1:13" customFormat="1" ht="15.6" x14ac:dyDescent="0.3">
      <c r="A138" s="1163" t="s">
        <v>115</v>
      </c>
      <c r="B138" s="1164"/>
      <c r="C138" s="100">
        <f>IF(B9&lt;11,0,J33)</f>
        <v>0</v>
      </c>
      <c r="D138" s="101">
        <v>0.01</v>
      </c>
      <c r="E138" s="100">
        <f t="shared" si="5"/>
        <v>0</v>
      </c>
      <c r="H138" s="98"/>
      <c r="I138" s="98"/>
      <c r="J138" s="98"/>
      <c r="K138" s="98"/>
      <c r="L138" s="98"/>
      <c r="M138" s="98"/>
    </row>
    <row r="139" spans="1:13" customFormat="1" ht="15.6" x14ac:dyDescent="0.3">
      <c r="A139" s="1163" t="s">
        <v>115</v>
      </c>
      <c r="B139" s="1164"/>
      <c r="C139" s="100">
        <f>IF(B9&gt;=11,0,J33)</f>
        <v>2228.5</v>
      </c>
      <c r="D139" s="101">
        <v>5.4999999999999997E-3</v>
      </c>
      <c r="E139" s="100">
        <f t="shared" si="5"/>
        <v>12.26</v>
      </c>
      <c r="H139" s="98"/>
      <c r="I139" s="98"/>
      <c r="J139" s="98"/>
      <c r="K139" s="98"/>
      <c r="L139" s="98"/>
      <c r="M139" s="98"/>
    </row>
    <row r="140" spans="1:13" customFormat="1" ht="15.6" x14ac:dyDescent="0.3">
      <c r="A140" s="1163" t="s">
        <v>116</v>
      </c>
      <c r="B140" s="1164"/>
      <c r="C140" s="100">
        <f>IF(B9&lt;50,0,J33)</f>
        <v>0</v>
      </c>
      <c r="D140" s="101">
        <v>4.4999999999999997E-3</v>
      </c>
      <c r="E140" s="100">
        <f t="shared" si="5"/>
        <v>0</v>
      </c>
      <c r="H140" s="98"/>
      <c r="I140" s="98"/>
      <c r="J140" s="98"/>
      <c r="K140" s="98"/>
      <c r="L140" s="98"/>
      <c r="M140" s="98"/>
    </row>
    <row r="141" spans="1:13" customFormat="1" ht="15.6" x14ac:dyDescent="0.3">
      <c r="A141" s="98"/>
      <c r="B141" s="98"/>
      <c r="D141" s="98"/>
      <c r="E141" s="100">
        <f>SUM(E130:E140)</f>
        <v>36.69</v>
      </c>
      <c r="G141" s="98"/>
      <c r="H141" s="98"/>
      <c r="I141" s="98"/>
      <c r="J141" s="98"/>
      <c r="K141" s="98"/>
      <c r="L141" s="98"/>
      <c r="M141" s="98"/>
    </row>
    <row r="142" spans="1:13" customFormat="1" ht="15.6" x14ac:dyDescent="0.3">
      <c r="A142" s="123"/>
      <c r="B142" s="123"/>
      <c r="C142" s="157"/>
      <c r="D142" s="158"/>
      <c r="E142" s="158"/>
      <c r="F142" s="157"/>
      <c r="G142" s="157"/>
      <c r="H142" s="1"/>
      <c r="I142" s="1"/>
      <c r="J142" s="98"/>
      <c r="K142" s="98"/>
      <c r="L142" s="98"/>
      <c r="M142" s="98"/>
    </row>
  </sheetData>
  <mergeCells count="127">
    <mergeCell ref="A139:B139"/>
    <mergeCell ref="A140:B140"/>
    <mergeCell ref="A133:B133"/>
    <mergeCell ref="A134:B134"/>
    <mergeCell ref="A135:B135"/>
    <mergeCell ref="A136:B136"/>
    <mergeCell ref="A137:B137"/>
    <mergeCell ref="A138:B138"/>
    <mergeCell ref="D92:E92"/>
    <mergeCell ref="A125:E125"/>
    <mergeCell ref="F92:G92"/>
    <mergeCell ref="A97:E97"/>
    <mergeCell ref="A130:B130"/>
    <mergeCell ref="A131:B131"/>
    <mergeCell ref="A132:B132"/>
    <mergeCell ref="A89:I89"/>
    <mergeCell ref="J89:L89"/>
    <mergeCell ref="A90:I90"/>
    <mergeCell ref="J90:L90"/>
    <mergeCell ref="A91:I91"/>
    <mergeCell ref="J91:L91"/>
    <mergeCell ref="A86:I86"/>
    <mergeCell ref="A87:C88"/>
    <mergeCell ref="D87:E87"/>
    <mergeCell ref="F87:G87"/>
    <mergeCell ref="J87:K87"/>
    <mergeCell ref="D88:E88"/>
    <mergeCell ref="F88:G88"/>
    <mergeCell ref="A83:I83"/>
    <mergeCell ref="J83:L83"/>
    <mergeCell ref="A84:I84"/>
    <mergeCell ref="J84:L84"/>
    <mergeCell ref="A85:I85"/>
    <mergeCell ref="J85:K85"/>
    <mergeCell ref="A77:B77"/>
    <mergeCell ref="A78:B78"/>
    <mergeCell ref="A79:B79"/>
    <mergeCell ref="A80:B80"/>
    <mergeCell ref="A81:B81"/>
    <mergeCell ref="A82:B82"/>
    <mergeCell ref="A71:B71"/>
    <mergeCell ref="A72:B72"/>
    <mergeCell ref="A73:B73"/>
    <mergeCell ref="A74:B74"/>
    <mergeCell ref="A75:B75"/>
    <mergeCell ref="A76:B76"/>
    <mergeCell ref="A65:B65"/>
    <mergeCell ref="A66:B66"/>
    <mergeCell ref="A67:B67"/>
    <mergeCell ref="A68:B68"/>
    <mergeCell ref="A69:B69"/>
    <mergeCell ref="A70:B70"/>
    <mergeCell ref="A60:B60"/>
    <mergeCell ref="A61:B61"/>
    <mergeCell ref="A62:B62"/>
    <mergeCell ref="A63:B63"/>
    <mergeCell ref="A64:B64"/>
    <mergeCell ref="A56:B56"/>
    <mergeCell ref="A57:B57"/>
    <mergeCell ref="I57:J57"/>
    <mergeCell ref="A58:B58"/>
    <mergeCell ref="A59:B59"/>
    <mergeCell ref="A52:B52"/>
    <mergeCell ref="A53:B53"/>
    <mergeCell ref="A54:B54"/>
    <mergeCell ref="A55:B55"/>
    <mergeCell ref="A46:B46"/>
    <mergeCell ref="A47:B47"/>
    <mergeCell ref="A49:B49"/>
    <mergeCell ref="L49:L50"/>
    <mergeCell ref="A50:B50"/>
    <mergeCell ref="A51:B51"/>
    <mergeCell ref="A40:B40"/>
    <mergeCell ref="A41:B41"/>
    <mergeCell ref="A42:B42"/>
    <mergeCell ref="A43:B43"/>
    <mergeCell ref="A44:B44"/>
    <mergeCell ref="A45:B45"/>
    <mergeCell ref="A35:B35"/>
    <mergeCell ref="A36:B36"/>
    <mergeCell ref="C36:G36"/>
    <mergeCell ref="A37:B37"/>
    <mergeCell ref="A38:B38"/>
    <mergeCell ref="A39:B39"/>
    <mergeCell ref="A30:F30"/>
    <mergeCell ref="A31:F31"/>
    <mergeCell ref="A32:F32"/>
    <mergeCell ref="A33:B33"/>
    <mergeCell ref="D33:I33"/>
    <mergeCell ref="A34:J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B8:D8"/>
    <mergeCell ref="G8:J8"/>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FE4014FF-E965-42AA-B40C-011F83F8CB89}">
      <formula1>$M$3:$M$5</formula1>
      <formula2>0</formula2>
    </dataValidation>
    <dataValidation operator="equal" allowBlank="1" showErrorMessage="1" errorTitle="Smic minimum" error="attention tatal brut au minimum égal au smic pour 151,67 h" sqref="J33" xr:uid="{9A98065A-6098-48DC-ABE3-9E7BC6EA0407}">
      <formula1>0</formula1>
      <formula2>0</formula2>
    </dataValidation>
  </dataValidations>
  <printOptions horizontalCentered="1" verticalCentered="1"/>
  <pageMargins left="0.51181102362204722" right="0.11811023622047245" top="0.74803149606299213" bottom="0.15748031496062992" header="0.31496062992125984" footer="0.31496062992125984"/>
  <pageSetup paperSize="9" scale="70" orientation="portrait"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E4801-B00B-4ED9-B255-165A058D90A0}">
  <dimension ref="A3:M204"/>
  <sheetViews>
    <sheetView workbookViewId="0">
      <selection activeCell="A188" sqref="A188:XFD188"/>
    </sheetView>
  </sheetViews>
  <sheetFormatPr baseColWidth="10" defaultColWidth="11.44140625" defaultRowHeight="15.6" x14ac:dyDescent="0.3"/>
  <cols>
    <col min="1" max="1" width="11.44140625" style="206"/>
    <col min="2" max="2" width="15.88671875" style="206" customWidth="1"/>
    <col min="3" max="3" width="11.44140625" style="206"/>
    <col min="4" max="4" width="23.88671875" style="206" customWidth="1"/>
    <col min="5" max="5" width="16.109375" style="210" customWidth="1"/>
    <col min="6" max="16384" width="11.44140625" style="206"/>
  </cols>
  <sheetData>
    <row r="3" spans="3:10" x14ac:dyDescent="0.3">
      <c r="C3" s="206" t="s">
        <v>161</v>
      </c>
      <c r="E3" s="270" t="s">
        <v>333</v>
      </c>
    </row>
    <row r="5" spans="3:10" x14ac:dyDescent="0.3">
      <c r="C5" s="206" t="s">
        <v>163</v>
      </c>
      <c r="E5" s="270">
        <v>15</v>
      </c>
      <c r="F5" s="206" t="s">
        <v>164</v>
      </c>
    </row>
    <row r="6" spans="3:10" x14ac:dyDescent="0.3">
      <c r="C6" s="1058"/>
      <c r="D6" s="1058"/>
      <c r="E6" s="1058"/>
      <c r="F6" s="1058"/>
      <c r="G6" s="1058"/>
      <c r="H6" s="1058"/>
      <c r="I6" s="1058"/>
      <c r="J6" s="1058"/>
    </row>
    <row r="7" spans="3:10" x14ac:dyDescent="0.3">
      <c r="C7" s="206" t="s">
        <v>165</v>
      </c>
      <c r="E7" s="271">
        <v>0.01</v>
      </c>
    </row>
    <row r="9" spans="3:10" x14ac:dyDescent="0.3">
      <c r="C9" s="206" t="s">
        <v>166</v>
      </c>
      <c r="E9" s="272">
        <v>6.0000000000000001E-3</v>
      </c>
    </row>
    <row r="11" spans="3:10" x14ac:dyDescent="0.3">
      <c r="C11" s="206" t="s">
        <v>167</v>
      </c>
      <c r="E11" s="207" t="s">
        <v>83</v>
      </c>
      <c r="F11" s="207" t="s">
        <v>168</v>
      </c>
      <c r="G11" s="207" t="s">
        <v>169</v>
      </c>
    </row>
    <row r="12" spans="3:10" x14ac:dyDescent="0.3">
      <c r="E12" s="207" t="s">
        <v>170</v>
      </c>
      <c r="F12" s="283">
        <v>8.0000000000000002E-3</v>
      </c>
      <c r="G12" s="283">
        <v>1.2E-2</v>
      </c>
    </row>
    <row r="14" spans="3:10" x14ac:dyDescent="0.3">
      <c r="C14" s="206" t="s">
        <v>171</v>
      </c>
    </row>
    <row r="15" spans="3:10" x14ac:dyDescent="0.3">
      <c r="E15" s="207" t="s">
        <v>83</v>
      </c>
      <c r="F15" s="207" t="s">
        <v>168</v>
      </c>
      <c r="G15" s="207" t="s">
        <v>169</v>
      </c>
    </row>
    <row r="16" spans="3:10" x14ac:dyDescent="0.3">
      <c r="E16" s="207" t="s">
        <v>170</v>
      </c>
      <c r="F16" s="207"/>
      <c r="G16" s="283">
        <v>2.5000000000000001E-2</v>
      </c>
    </row>
    <row r="17" spans="1:9" x14ac:dyDescent="0.3">
      <c r="F17" s="210"/>
    </row>
    <row r="18" spans="1:9" x14ac:dyDescent="0.3">
      <c r="C18" s="206" t="s">
        <v>172</v>
      </c>
      <c r="E18" s="270">
        <v>1800</v>
      </c>
      <c r="F18" s="206" t="s">
        <v>173</v>
      </c>
    </row>
    <row r="20" spans="1:9" x14ac:dyDescent="0.3">
      <c r="C20" s="206" t="s">
        <v>22</v>
      </c>
      <c r="E20" s="272">
        <v>0.06</v>
      </c>
    </row>
    <row r="21" spans="1:9" x14ac:dyDescent="0.3">
      <c r="E21" s="266"/>
    </row>
    <row r="22" spans="1:9" ht="16.2" x14ac:dyDescent="0.35">
      <c r="A22" s="603" t="s">
        <v>190</v>
      </c>
    </row>
    <row r="24" spans="1:9" ht="22.8" customHeight="1" x14ac:dyDescent="0.3">
      <c r="B24" s="1064" t="s">
        <v>290</v>
      </c>
      <c r="C24" s="1064"/>
      <c r="D24" s="1064"/>
      <c r="E24" s="1064"/>
      <c r="F24" s="1064"/>
    </row>
    <row r="26" spans="1:9" x14ac:dyDescent="0.3">
      <c r="E26" s="210" t="s">
        <v>239</v>
      </c>
    </row>
    <row r="27" spans="1:9" x14ac:dyDescent="0.3">
      <c r="E27" s="210" t="s">
        <v>1949</v>
      </c>
    </row>
    <row r="30" spans="1:9" ht="16.2" x14ac:dyDescent="0.35">
      <c r="B30" s="603" t="s">
        <v>1130</v>
      </c>
      <c r="C30" s="219"/>
      <c r="D30" s="206" t="s">
        <v>241</v>
      </c>
    </row>
    <row r="32" spans="1:9" x14ac:dyDescent="0.3">
      <c r="D32" s="206" t="s">
        <v>215</v>
      </c>
      <c r="I32" s="273" t="s">
        <v>379</v>
      </c>
    </row>
    <row r="34" spans="2:13" x14ac:dyDescent="0.3">
      <c r="D34" s="206" t="s">
        <v>240</v>
      </c>
      <c r="E34" s="1282" t="s">
        <v>221</v>
      </c>
      <c r="F34" s="1282"/>
      <c r="G34" s="1282"/>
      <c r="M34" s="278">
        <f>ROUND(151.67*11.65*1.6,2)</f>
        <v>2827.13</v>
      </c>
    </row>
    <row r="36" spans="2:13" x14ac:dyDescent="0.3">
      <c r="D36" s="206" t="s">
        <v>195</v>
      </c>
      <c r="E36" s="210">
        <v>2024</v>
      </c>
      <c r="F36" s="206">
        <v>11.65</v>
      </c>
      <c r="H36" s="212"/>
    </row>
    <row r="37" spans="2:13" x14ac:dyDescent="0.3">
      <c r="D37" s="206" t="s">
        <v>100</v>
      </c>
      <c r="F37" s="214">
        <f>'EX 5 BP 1 '!J33</f>
        <v>1908</v>
      </c>
      <c r="J37" s="212"/>
    </row>
    <row r="38" spans="2:13" x14ac:dyDescent="0.3">
      <c r="D38" s="206" t="s">
        <v>217</v>
      </c>
      <c r="F38" s="206">
        <f>M34</f>
        <v>2827.13</v>
      </c>
      <c r="J38" s="212"/>
      <c r="M38" s="278">
        <f>-489.21</f>
        <v>-489.21</v>
      </c>
    </row>
    <row r="39" spans="2:13" x14ac:dyDescent="0.3">
      <c r="J39" s="212"/>
    </row>
    <row r="40" spans="2:13" x14ac:dyDescent="0.3">
      <c r="D40" s="206" t="s">
        <v>219</v>
      </c>
      <c r="F40" s="206" t="s">
        <v>225</v>
      </c>
      <c r="G40" s="206" t="s">
        <v>363</v>
      </c>
      <c r="J40" s="212"/>
      <c r="K40" s="206" t="s">
        <v>303</v>
      </c>
    </row>
    <row r="41" spans="2:13" x14ac:dyDescent="0.3">
      <c r="J41" s="212"/>
    </row>
    <row r="42" spans="2:13" ht="16.2" x14ac:dyDescent="0.35">
      <c r="B42" s="603" t="s">
        <v>231</v>
      </c>
      <c r="D42" s="206" t="s">
        <v>227</v>
      </c>
      <c r="J42" s="212"/>
    </row>
    <row r="43" spans="2:13" x14ac:dyDescent="0.3">
      <c r="E43" s="210" t="s">
        <v>242</v>
      </c>
      <c r="J43" s="212"/>
    </row>
    <row r="44" spans="2:13" x14ac:dyDescent="0.3">
      <c r="F44" s="206" t="s">
        <v>228</v>
      </c>
      <c r="J44" s="212"/>
    </row>
    <row r="45" spans="2:13" x14ac:dyDescent="0.3">
      <c r="F45" s="206" t="s">
        <v>296</v>
      </c>
      <c r="J45" s="212"/>
    </row>
    <row r="46" spans="2:13" x14ac:dyDescent="0.3">
      <c r="E46" s="210" t="s">
        <v>243</v>
      </c>
      <c r="J46" s="212"/>
    </row>
    <row r="47" spans="2:13" x14ac:dyDescent="0.3">
      <c r="F47" s="206" t="s">
        <v>229</v>
      </c>
      <c r="J47" s="212"/>
      <c r="K47" s="277">
        <v>0</v>
      </c>
    </row>
    <row r="48" spans="2:13" x14ac:dyDescent="0.3">
      <c r="J48" s="212"/>
    </row>
    <row r="49" spans="2:12" x14ac:dyDescent="0.3">
      <c r="D49" s="206" t="s">
        <v>226</v>
      </c>
      <c r="E49" s="274"/>
      <c r="F49" s="232"/>
      <c r="G49" s="232"/>
      <c r="H49" s="232"/>
      <c r="I49" s="232"/>
      <c r="J49" s="233"/>
      <c r="K49" s="232"/>
      <c r="L49" s="232"/>
    </row>
    <row r="50" spans="2:12" ht="16.2" x14ac:dyDescent="0.35">
      <c r="B50" s="679"/>
      <c r="J50" s="212"/>
    </row>
    <row r="51" spans="2:12" ht="16.2" x14ac:dyDescent="0.35">
      <c r="B51" s="603" t="s">
        <v>232</v>
      </c>
      <c r="D51" s="206" t="s">
        <v>244</v>
      </c>
      <c r="J51" s="212"/>
    </row>
    <row r="52" spans="2:12" x14ac:dyDescent="0.3">
      <c r="J52" s="212"/>
    </row>
    <row r="53" spans="2:12" x14ac:dyDescent="0.3">
      <c r="E53" s="210" t="s">
        <v>233</v>
      </c>
      <c r="J53" s="212"/>
    </row>
    <row r="54" spans="2:12" x14ac:dyDescent="0.3">
      <c r="J54" s="212"/>
    </row>
    <row r="55" spans="2:12" x14ac:dyDescent="0.3">
      <c r="F55" s="206" t="s">
        <v>1936</v>
      </c>
      <c r="J55" s="212"/>
    </row>
    <row r="56" spans="2:12" x14ac:dyDescent="0.3">
      <c r="J56" s="212"/>
    </row>
    <row r="57" spans="2:12" x14ac:dyDescent="0.3">
      <c r="E57" s="210" t="s">
        <v>235</v>
      </c>
      <c r="J57" s="212"/>
    </row>
    <row r="58" spans="2:12" x14ac:dyDescent="0.3">
      <c r="J58" s="212"/>
    </row>
    <row r="59" spans="2:12" x14ac:dyDescent="0.3">
      <c r="F59" s="206" t="s">
        <v>1939</v>
      </c>
    </row>
    <row r="61" spans="2:12" x14ac:dyDescent="0.3">
      <c r="D61" s="206" t="s">
        <v>237</v>
      </c>
    </row>
    <row r="63" spans="2:12" ht="31.8" customHeight="1" x14ac:dyDescent="0.3">
      <c r="D63" s="1061" t="s">
        <v>1942</v>
      </c>
      <c r="E63" s="1061"/>
      <c r="F63" s="1061"/>
      <c r="G63" s="1061"/>
      <c r="H63" s="1061"/>
      <c r="I63" s="1061"/>
      <c r="J63" s="1061"/>
      <c r="K63" s="1061"/>
      <c r="L63" s="1061"/>
    </row>
    <row r="64" spans="2:12" ht="31.8" customHeight="1" x14ac:dyDescent="0.3">
      <c r="D64" s="1060" t="s">
        <v>1931</v>
      </c>
      <c r="E64" s="1060"/>
      <c r="F64" s="1060"/>
      <c r="G64" s="1060"/>
      <c r="H64" s="1060"/>
      <c r="I64" s="1060"/>
      <c r="J64" s="1060"/>
      <c r="K64" s="1060"/>
      <c r="L64" s="1060"/>
    </row>
    <row r="65" spans="2:12" x14ac:dyDescent="0.3">
      <c r="D65" s="1060"/>
      <c r="E65" s="1060"/>
      <c r="F65" s="1060"/>
      <c r="G65" s="1060"/>
      <c r="H65" s="1060"/>
      <c r="I65" s="1060"/>
      <c r="J65" s="1060"/>
      <c r="K65" s="1060"/>
      <c r="L65" s="1060"/>
    </row>
    <row r="66" spans="2:12" x14ac:dyDescent="0.3">
      <c r="D66" s="206" t="s">
        <v>1951</v>
      </c>
      <c r="E66" s="206"/>
    </row>
    <row r="68" spans="2:12" ht="26.4" customHeight="1" x14ac:dyDescent="0.3">
      <c r="B68" s="1064" t="s">
        <v>291</v>
      </c>
      <c r="C68" s="1064"/>
      <c r="D68" s="1064"/>
      <c r="E68" s="1064"/>
      <c r="F68" s="1064"/>
      <c r="G68" s="1064"/>
    </row>
    <row r="70" spans="2:12" x14ac:dyDescent="0.3">
      <c r="C70" s="206" t="s">
        <v>192</v>
      </c>
    </row>
    <row r="72" spans="2:12" x14ac:dyDescent="0.3">
      <c r="C72" s="206" t="s">
        <v>1970</v>
      </c>
      <c r="F72" s="206" t="s">
        <v>193</v>
      </c>
    </row>
    <row r="74" spans="2:12" x14ac:dyDescent="0.3">
      <c r="B74" s="206" t="s">
        <v>292</v>
      </c>
    </row>
    <row r="76" spans="2:12" x14ac:dyDescent="0.3">
      <c r="D76" s="206" t="s">
        <v>293</v>
      </c>
    </row>
    <row r="78" spans="2:12" x14ac:dyDescent="0.3">
      <c r="D78" s="206" t="s">
        <v>294</v>
      </c>
    </row>
    <row r="80" spans="2:12" x14ac:dyDescent="0.3">
      <c r="F80" s="206" t="s">
        <v>246</v>
      </c>
    </row>
    <row r="81" spans="2:13" x14ac:dyDescent="0.3">
      <c r="F81" s="206" t="s">
        <v>247</v>
      </c>
    </row>
    <row r="83" spans="2:13" x14ac:dyDescent="0.3">
      <c r="D83" s="206" t="s">
        <v>295</v>
      </c>
    </row>
    <row r="84" spans="2:13" x14ac:dyDescent="0.3">
      <c r="F84" s="206" t="s">
        <v>245</v>
      </c>
    </row>
    <row r="85" spans="2:13" x14ac:dyDescent="0.3">
      <c r="F85" s="206" t="s">
        <v>247</v>
      </c>
    </row>
    <row r="87" spans="2:13" ht="16.2" x14ac:dyDescent="0.35">
      <c r="B87" s="603" t="s">
        <v>1132</v>
      </c>
      <c r="C87" s="225"/>
    </row>
    <row r="88" spans="2:13" x14ac:dyDescent="0.3">
      <c r="C88" s="219"/>
    </row>
    <row r="89" spans="2:13" x14ac:dyDescent="0.3">
      <c r="C89" s="219"/>
      <c r="D89" s="206" t="s">
        <v>262</v>
      </c>
    </row>
    <row r="90" spans="2:13" x14ac:dyDescent="0.3">
      <c r="C90" s="219"/>
      <c r="D90" s="206" t="s">
        <v>263</v>
      </c>
    </row>
    <row r="91" spans="2:13" x14ac:dyDescent="0.3">
      <c r="C91" s="219"/>
    </row>
    <row r="92" spans="2:13" x14ac:dyDescent="0.3">
      <c r="C92" s="219"/>
      <c r="E92" s="210" t="s">
        <v>252</v>
      </c>
    </row>
    <row r="93" spans="2:13" x14ac:dyDescent="0.3">
      <c r="C93" s="219"/>
    </row>
    <row r="94" spans="2:13" x14ac:dyDescent="0.3">
      <c r="C94" s="219"/>
      <c r="E94" s="273" t="s">
        <v>253</v>
      </c>
    </row>
    <row r="95" spans="2:13" x14ac:dyDescent="0.3">
      <c r="C95" s="219"/>
      <c r="E95" s="273"/>
    </row>
    <row r="96" spans="2:13" x14ac:dyDescent="0.3">
      <c r="C96" s="219"/>
      <c r="E96" s="210" t="s">
        <v>254</v>
      </c>
      <c r="F96" s="210">
        <v>2024</v>
      </c>
      <c r="G96" s="206" t="s">
        <v>255</v>
      </c>
      <c r="K96" s="217"/>
      <c r="M96" s="282">
        <v>11.52</v>
      </c>
    </row>
    <row r="97" spans="3:13" x14ac:dyDescent="0.3">
      <c r="C97" s="219"/>
      <c r="E97" s="273"/>
      <c r="K97" s="217"/>
    </row>
    <row r="98" spans="3:13" x14ac:dyDescent="0.3">
      <c r="C98" s="219"/>
      <c r="E98" s="273" t="s">
        <v>260</v>
      </c>
      <c r="H98" s="212" t="s">
        <v>256</v>
      </c>
      <c r="K98" s="280">
        <f>ROUND(151.67*2.5*11.52,2)</f>
        <v>4368.1000000000004</v>
      </c>
    </row>
    <row r="99" spans="3:13" x14ac:dyDescent="0.3">
      <c r="C99" s="219"/>
      <c r="E99" s="273"/>
      <c r="K99" s="217"/>
    </row>
    <row r="100" spans="3:13" x14ac:dyDescent="0.3">
      <c r="C100" s="219"/>
      <c r="E100" s="273" t="s">
        <v>257</v>
      </c>
      <c r="F100" s="214">
        <f>'EX 5 BP 1 '!J33</f>
        <v>1908</v>
      </c>
      <c r="G100" s="206" t="s">
        <v>364</v>
      </c>
      <c r="K100" s="217"/>
      <c r="M100" s="217" t="s">
        <v>305</v>
      </c>
    </row>
    <row r="101" spans="3:13" x14ac:dyDescent="0.3">
      <c r="C101" s="219"/>
      <c r="E101" s="273"/>
      <c r="K101" s="217"/>
    </row>
    <row r="102" spans="3:13" x14ac:dyDescent="0.3">
      <c r="C102" s="219"/>
      <c r="D102" s="206" t="s">
        <v>365</v>
      </c>
      <c r="K102" s="217"/>
    </row>
    <row r="103" spans="3:13" x14ac:dyDescent="0.3">
      <c r="C103" s="219"/>
      <c r="K103" s="217"/>
    </row>
    <row r="104" spans="3:13" x14ac:dyDescent="0.3">
      <c r="C104" s="219"/>
      <c r="F104" s="212" t="s">
        <v>307</v>
      </c>
      <c r="H104" s="281">
        <f>ROUND('EX 5 BP 1 '!J33*6%,2)</f>
        <v>114.48</v>
      </c>
      <c r="K104" s="217" t="s">
        <v>380</v>
      </c>
    </row>
    <row r="105" spans="3:13" x14ac:dyDescent="0.3">
      <c r="C105" s="219"/>
    </row>
    <row r="106" spans="3:13" x14ac:dyDescent="0.3">
      <c r="C106" s="219"/>
      <c r="D106" s="206" t="s">
        <v>371</v>
      </c>
    </row>
    <row r="107" spans="3:13" x14ac:dyDescent="0.3">
      <c r="C107" s="219"/>
    </row>
    <row r="108" spans="3:13" x14ac:dyDescent="0.3">
      <c r="D108" s="225" t="s">
        <v>264</v>
      </c>
      <c r="E108" s="1283" t="s">
        <v>381</v>
      </c>
      <c r="F108" s="1283"/>
      <c r="G108" s="1283"/>
      <c r="H108" s="1283"/>
      <c r="I108" s="1283"/>
      <c r="J108" s="1283"/>
      <c r="K108" s="1283"/>
      <c r="L108" s="1283"/>
    </row>
    <row r="109" spans="3:13" x14ac:dyDescent="0.3">
      <c r="D109" s="219"/>
      <c r="E109" s="1057" t="s">
        <v>266</v>
      </c>
      <c r="F109" s="1057"/>
    </row>
    <row r="110" spans="3:13" x14ac:dyDescent="0.3">
      <c r="C110" s="219"/>
    </row>
    <row r="111" spans="3:13" x14ac:dyDescent="0.3">
      <c r="E111" s="170" t="s">
        <v>222</v>
      </c>
      <c r="I111" s="238" t="s">
        <v>271</v>
      </c>
      <c r="M111" s="221">
        <f>ROUND(151.67*11.52*3.5,2)</f>
        <v>6115.33</v>
      </c>
    </row>
    <row r="112" spans="3:13" x14ac:dyDescent="0.3">
      <c r="J112" s="217"/>
    </row>
    <row r="113" spans="5:10" x14ac:dyDescent="0.3">
      <c r="E113" s="210" t="s">
        <v>223</v>
      </c>
      <c r="F113" s="206">
        <v>2024</v>
      </c>
      <c r="G113" s="206">
        <v>11.52</v>
      </c>
      <c r="H113" s="206" t="s">
        <v>224</v>
      </c>
      <c r="J113" s="217"/>
    </row>
    <row r="114" spans="5:10" x14ac:dyDescent="0.3">
      <c r="J114" s="217"/>
    </row>
    <row r="115" spans="5:10" x14ac:dyDescent="0.3">
      <c r="E115" s="210" t="s">
        <v>267</v>
      </c>
    </row>
    <row r="116" spans="5:10" x14ac:dyDescent="0.3">
      <c r="F116" s="206" t="s">
        <v>100</v>
      </c>
      <c r="H116" s="214">
        <f>F37</f>
        <v>1908</v>
      </c>
    </row>
    <row r="117" spans="5:10" x14ac:dyDescent="0.3">
      <c r="F117" s="206" t="s">
        <v>217</v>
      </c>
      <c r="H117" s="206">
        <f>ROUND(151.67*G113*3.5,2)</f>
        <v>6115.33</v>
      </c>
      <c r="J117" s="217"/>
    </row>
    <row r="118" spans="5:10" x14ac:dyDescent="0.3">
      <c r="F118" s="206" t="s">
        <v>219</v>
      </c>
      <c r="H118" s="210" t="s">
        <v>225</v>
      </c>
      <c r="J118" s="217"/>
    </row>
    <row r="119" spans="5:10" x14ac:dyDescent="0.3">
      <c r="H119" s="210"/>
      <c r="J119" s="217"/>
    </row>
    <row r="120" spans="5:10" x14ac:dyDescent="0.3">
      <c r="E120" s="210" t="s">
        <v>367</v>
      </c>
      <c r="F120" s="210"/>
      <c r="J120" s="217"/>
    </row>
    <row r="121" spans="5:10" x14ac:dyDescent="0.3">
      <c r="J121" s="217"/>
    </row>
    <row r="122" spans="5:10" x14ac:dyDescent="0.3">
      <c r="E122" s="210" t="s">
        <v>368</v>
      </c>
    </row>
    <row r="124" spans="5:10" x14ac:dyDescent="0.3">
      <c r="E124" s="210" t="s">
        <v>369</v>
      </c>
      <c r="J124" s="217"/>
    </row>
    <row r="125" spans="5:10" x14ac:dyDescent="0.3">
      <c r="J125" s="217"/>
    </row>
    <row r="126" spans="5:10" x14ac:dyDescent="0.3">
      <c r="E126" s="210" t="s">
        <v>249</v>
      </c>
      <c r="H126" s="206" t="s">
        <v>250</v>
      </c>
      <c r="J126" s="281">
        <f>ROUND('EX 5 BP 1 '!J33*1.8%,2)</f>
        <v>34.340000000000003</v>
      </c>
    </row>
    <row r="127" spans="5:10" x14ac:dyDescent="0.3">
      <c r="J127" s="682"/>
    </row>
    <row r="128" spans="5:10" x14ac:dyDescent="0.3">
      <c r="H128" s="206" t="s">
        <v>382</v>
      </c>
      <c r="J128" s="682"/>
    </row>
    <row r="129" spans="2:10" x14ac:dyDescent="0.3">
      <c r="J129" s="217"/>
    </row>
    <row r="130" spans="2:10" x14ac:dyDescent="0.3">
      <c r="D130" s="206" t="s">
        <v>268</v>
      </c>
      <c r="J130" s="217"/>
    </row>
    <row r="131" spans="2:10" x14ac:dyDescent="0.3">
      <c r="J131" s="217"/>
    </row>
    <row r="132" spans="2:10" x14ac:dyDescent="0.3">
      <c r="J132" s="217"/>
    </row>
    <row r="133" spans="2:10" x14ac:dyDescent="0.3">
      <c r="B133" s="206" t="s">
        <v>272</v>
      </c>
      <c r="E133" s="207">
        <f>-M38</f>
        <v>489.21</v>
      </c>
      <c r="F133" s="206" t="s">
        <v>273</v>
      </c>
      <c r="J133" s="217"/>
    </row>
    <row r="134" spans="2:10" x14ac:dyDescent="0.3">
      <c r="E134" s="207">
        <f>H104</f>
        <v>114.48</v>
      </c>
      <c r="F134" s="206" t="s">
        <v>274</v>
      </c>
      <c r="J134" s="217"/>
    </row>
    <row r="135" spans="2:10" x14ac:dyDescent="0.3">
      <c r="E135" s="207">
        <f>J126</f>
        <v>34.340000000000003</v>
      </c>
      <c r="F135" s="206" t="s">
        <v>275</v>
      </c>
      <c r="J135" s="217"/>
    </row>
    <row r="136" spans="2:10" x14ac:dyDescent="0.3">
      <c r="E136" s="270">
        <f>SUM(E133:E135)</f>
        <v>638.03</v>
      </c>
      <c r="F136" s="206" t="s">
        <v>276</v>
      </c>
      <c r="J136" s="217"/>
    </row>
    <row r="137" spans="2:10" x14ac:dyDescent="0.3">
      <c r="E137" s="274"/>
      <c r="J137" s="217"/>
    </row>
    <row r="138" spans="2:10" x14ac:dyDescent="0.3">
      <c r="E138" s="274"/>
      <c r="J138" s="217"/>
    </row>
    <row r="139" spans="2:10" x14ac:dyDescent="0.3">
      <c r="E139" s="274"/>
      <c r="J139" s="217"/>
    </row>
    <row r="140" spans="2:10" x14ac:dyDescent="0.3">
      <c r="J140" s="217"/>
    </row>
    <row r="141" spans="2:10" x14ac:dyDescent="0.3">
      <c r="E141" s="207" t="s">
        <v>206</v>
      </c>
      <c r="F141" s="207" t="s">
        <v>207</v>
      </c>
    </row>
    <row r="142" spans="2:10" ht="16.2" x14ac:dyDescent="0.35">
      <c r="B142" s="1065" t="s">
        <v>196</v>
      </c>
      <c r="C142" s="1065"/>
      <c r="D142" s="1065"/>
    </row>
    <row r="143" spans="2:10" x14ac:dyDescent="0.3">
      <c r="C143" s="206" t="s">
        <v>197</v>
      </c>
      <c r="E143" s="207">
        <f>0.9825*'EX 5 BP 1 '!J33</f>
        <v>1874.6100000000001</v>
      </c>
      <c r="F143" s="226">
        <f>'EX 5 BP 2 '!J33*0.9825</f>
        <v>1874.6100000000001</v>
      </c>
    </row>
    <row r="144" spans="2:10" x14ac:dyDescent="0.3">
      <c r="C144" s="206" t="s">
        <v>198</v>
      </c>
      <c r="E144" s="276">
        <f>'EX 5 BP 1 '!G39</f>
        <v>22.9</v>
      </c>
      <c r="F144" s="226">
        <f>'EX 5 BP 2 '!G40</f>
        <v>22.9</v>
      </c>
    </row>
    <row r="145" spans="2:6" x14ac:dyDescent="0.3">
      <c r="C145" s="206" t="s">
        <v>199</v>
      </c>
      <c r="E145" s="276">
        <f>'EX 5 BP 1 '!G40</f>
        <v>47.7</v>
      </c>
      <c r="F145" s="432">
        <f>'EX 5 BP 2 '!G75</f>
        <v>47.7</v>
      </c>
    </row>
    <row r="146" spans="2:6" x14ac:dyDescent="0.3">
      <c r="E146" s="270">
        <f>SUM(E143:E145)</f>
        <v>1945.2100000000003</v>
      </c>
      <c r="F146" s="270">
        <f>SUM(F143:F145)</f>
        <v>1945.2100000000003</v>
      </c>
    </row>
    <row r="148" spans="2:6" ht="16.2" x14ac:dyDescent="0.35">
      <c r="B148" s="1065" t="s">
        <v>212</v>
      </c>
      <c r="C148" s="1065"/>
      <c r="D148" s="1065"/>
    </row>
    <row r="149" spans="2:6" x14ac:dyDescent="0.3">
      <c r="C149" s="206" t="s">
        <v>200</v>
      </c>
      <c r="E149" s="276">
        <f>'EX 5 BP 1 '!J33</f>
        <v>1908</v>
      </c>
      <c r="F149" s="226">
        <f>'EX 5 BP 2 '!J33</f>
        <v>1908</v>
      </c>
    </row>
    <row r="150" spans="2:6" ht="13.8" customHeight="1" x14ac:dyDescent="0.3">
      <c r="C150" s="206" t="s">
        <v>201</v>
      </c>
      <c r="E150" s="276">
        <f>-'EX 5 BP 1 '!F73</f>
        <v>-419.73</v>
      </c>
      <c r="F150" s="226">
        <f>-'EX 5 BP 2 '!F73</f>
        <v>-419.73</v>
      </c>
    </row>
    <row r="151" spans="2:6" hidden="1" x14ac:dyDescent="0.3">
      <c r="E151" s="276"/>
      <c r="F151" s="226">
        <f>-'EX 5 BP 2 '!F75</f>
        <v>0</v>
      </c>
    </row>
    <row r="152" spans="2:6" x14ac:dyDescent="0.3">
      <c r="C152" s="206" t="s">
        <v>202</v>
      </c>
      <c r="E152" s="276">
        <f>-'EX 4 BP 1'!F53</f>
        <v>0</v>
      </c>
      <c r="F152" s="215">
        <f>-'EX 4 BP 2 '!F59</f>
        <v>0</v>
      </c>
    </row>
    <row r="153" spans="2:6" x14ac:dyDescent="0.3">
      <c r="C153" s="206" t="s">
        <v>309</v>
      </c>
      <c r="E153" s="276">
        <f>'EX 3 BP 1'!F22</f>
        <v>0</v>
      </c>
      <c r="F153" s="432">
        <f>'EX 3 BP 2 '!F28</f>
        <v>0</v>
      </c>
    </row>
    <row r="154" spans="2:6" x14ac:dyDescent="0.3">
      <c r="E154" s="461">
        <f>SUM(E149:E153)</f>
        <v>1488.27</v>
      </c>
      <c r="F154" s="655">
        <f>SUM(F149:F153)</f>
        <v>1488.27</v>
      </c>
    </row>
    <row r="155" spans="2:6" x14ac:dyDescent="0.3">
      <c r="E155" s="275"/>
      <c r="F155" s="214"/>
    </row>
    <row r="156" spans="2:6" ht="16.2" x14ac:dyDescent="0.35">
      <c r="B156" s="1065" t="s">
        <v>213</v>
      </c>
      <c r="C156" s="1065"/>
      <c r="D156" s="1065"/>
      <c r="E156" s="275"/>
      <c r="F156" s="214"/>
    </row>
    <row r="157" spans="2:6" x14ac:dyDescent="0.3">
      <c r="E157" s="276">
        <f>E154</f>
        <v>1488.27</v>
      </c>
      <c r="F157" s="226">
        <f>F154</f>
        <v>1488.27</v>
      </c>
    </row>
    <row r="158" spans="2:6" x14ac:dyDescent="0.3">
      <c r="D158" s="206" t="s">
        <v>310</v>
      </c>
      <c r="E158" s="276">
        <f>'EX 5 BP 1 '!H82</f>
        <v>0</v>
      </c>
      <c r="F158" s="226">
        <f>'EX 5 BP 2 '!F75</f>
        <v>0</v>
      </c>
    </row>
    <row r="159" spans="2:6" x14ac:dyDescent="0.3">
      <c r="C159" s="206" t="s">
        <v>214</v>
      </c>
      <c r="E159" s="461">
        <f>SUM(E157:E158)</f>
        <v>1488.27</v>
      </c>
      <c r="F159" s="655">
        <f>SUM(F157:F158)</f>
        <v>1488.27</v>
      </c>
    </row>
    <row r="160" spans="2:6" x14ac:dyDescent="0.3">
      <c r="E160" s="275"/>
      <c r="F160" s="214"/>
    </row>
    <row r="161" spans="2:6" ht="16.2" x14ac:dyDescent="0.35">
      <c r="B161" s="1065" t="s">
        <v>89</v>
      </c>
      <c r="C161" s="1065"/>
      <c r="D161" s="1065"/>
    </row>
    <row r="162" spans="2:6" x14ac:dyDescent="0.3">
      <c r="C162" s="206" t="s">
        <v>200</v>
      </c>
      <c r="E162" s="276">
        <f>E149</f>
        <v>1908</v>
      </c>
      <c r="F162" s="226">
        <f>E162</f>
        <v>1908</v>
      </c>
    </row>
    <row r="163" spans="2:6" x14ac:dyDescent="0.3">
      <c r="C163" s="206" t="s">
        <v>201</v>
      </c>
      <c r="E163" s="276">
        <f>E150</f>
        <v>-419.73</v>
      </c>
      <c r="F163" s="226">
        <f>F150</f>
        <v>-419.73</v>
      </c>
    </row>
    <row r="164" spans="2:6" hidden="1" x14ac:dyDescent="0.3">
      <c r="E164" s="276"/>
      <c r="F164" s="226">
        <f>-F151</f>
        <v>0</v>
      </c>
    </row>
    <row r="165" spans="2:6" x14ac:dyDescent="0.3">
      <c r="C165" s="206" t="s">
        <v>203</v>
      </c>
      <c r="E165" s="276">
        <f>'EX 5 BP 1 '!F67</f>
        <v>56.41</v>
      </c>
      <c r="F165" s="226">
        <f>'EX 5 BP 2 '!F67</f>
        <v>56.41</v>
      </c>
    </row>
    <row r="166" spans="2:6" x14ac:dyDescent="0.3">
      <c r="C166" s="206" t="s">
        <v>204</v>
      </c>
      <c r="E166" s="276">
        <f>'EX 5 BP 1 '!G39</f>
        <v>22.9</v>
      </c>
      <c r="F166" s="226">
        <f>'EX 5 BP 2 '!G40</f>
        <v>22.9</v>
      </c>
    </row>
    <row r="167" spans="2:6" x14ac:dyDescent="0.3">
      <c r="E167" s="658">
        <f>SUM(E162:E166)</f>
        <v>1567.5800000000002</v>
      </c>
      <c r="F167" s="658">
        <f>SUM(F162:F166)</f>
        <v>1567.5800000000002</v>
      </c>
    </row>
    <row r="168" spans="2:6" x14ac:dyDescent="0.3">
      <c r="E168" s="275"/>
      <c r="F168" s="214"/>
    </row>
    <row r="169" spans="2:6" ht="16.2" x14ac:dyDescent="0.35">
      <c r="B169" s="1065" t="s">
        <v>205</v>
      </c>
      <c r="C169" s="1065"/>
      <c r="D169" s="1065"/>
    </row>
    <row r="170" spans="2:6" x14ac:dyDescent="0.3">
      <c r="C170" s="206" t="s">
        <v>208</v>
      </c>
      <c r="E170" s="207">
        <f>H104</f>
        <v>114.48</v>
      </c>
      <c r="F170" s="215">
        <f>E170</f>
        <v>114.48</v>
      </c>
    </row>
    <row r="171" spans="2:6" x14ac:dyDescent="0.3">
      <c r="C171" s="206" t="s">
        <v>209</v>
      </c>
      <c r="E171" s="207">
        <f>J126</f>
        <v>34.340000000000003</v>
      </c>
      <c r="F171" s="215">
        <f t="shared" ref="F171:F172" si="0">E171</f>
        <v>34.340000000000003</v>
      </c>
    </row>
    <row r="172" spans="2:6" x14ac:dyDescent="0.3">
      <c r="C172" s="206" t="s">
        <v>210</v>
      </c>
      <c r="E172" s="276">
        <f>-M38</f>
        <v>489.21</v>
      </c>
      <c r="F172" s="215">
        <f t="shared" si="0"/>
        <v>489.21</v>
      </c>
    </row>
    <row r="173" spans="2:6" x14ac:dyDescent="0.3">
      <c r="E173" s="658">
        <f>SUM(E170:E172)</f>
        <v>638.03</v>
      </c>
      <c r="F173" s="658">
        <f>SUM(F170:F172)</f>
        <v>638.03</v>
      </c>
    </row>
    <row r="175" spans="2:6" ht="16.2" x14ac:dyDescent="0.35">
      <c r="B175" s="1065" t="s">
        <v>211</v>
      </c>
      <c r="C175" s="1065"/>
      <c r="D175" s="1065"/>
    </row>
    <row r="176" spans="2:6" x14ac:dyDescent="0.3">
      <c r="E176" s="276">
        <f>'EX 5 BP 1 '!G73</f>
        <v>254.38000000000017</v>
      </c>
      <c r="F176" s="226">
        <f>'EX 5 BP 2 '!G73</f>
        <v>206.68</v>
      </c>
    </row>
    <row r="177" spans="2:8" x14ac:dyDescent="0.3">
      <c r="E177" s="207"/>
      <c r="F177" s="432">
        <f>'EX 5 BP 2 '!G75</f>
        <v>47.7</v>
      </c>
    </row>
    <row r="178" spans="2:8" x14ac:dyDescent="0.3">
      <c r="E178" s="658">
        <f>SUM(E176:E177)</f>
        <v>254.38000000000017</v>
      </c>
      <c r="F178" s="658">
        <f>SUM(F176:F177)</f>
        <v>254.38</v>
      </c>
    </row>
    <row r="180" spans="2:8" ht="16.2" x14ac:dyDescent="0.35">
      <c r="B180" s="1065" t="s">
        <v>86</v>
      </c>
      <c r="C180" s="1065"/>
      <c r="D180" s="1065"/>
      <c r="E180" s="276">
        <f>'EX 5 BP 1 '!J33</f>
        <v>1908</v>
      </c>
      <c r="F180" s="226">
        <f>'EX 5 BP 2 '!J33</f>
        <v>1908</v>
      </c>
    </row>
    <row r="181" spans="2:8" x14ac:dyDescent="0.3">
      <c r="E181" s="276">
        <f>E178</f>
        <v>254.38000000000017</v>
      </c>
      <c r="F181" s="226">
        <f>F178</f>
        <v>254.38</v>
      </c>
    </row>
    <row r="182" spans="2:8" x14ac:dyDescent="0.3">
      <c r="E182" s="658">
        <f>SUM(E180:E181)</f>
        <v>2162.38</v>
      </c>
      <c r="F182" s="658">
        <f>SUM(F180:F181)</f>
        <v>2162.38</v>
      </c>
    </row>
    <row r="184" spans="2:8" ht="16.2" x14ac:dyDescent="0.35">
      <c r="B184" s="1065" t="s">
        <v>270</v>
      </c>
      <c r="C184" s="1065"/>
      <c r="D184" s="1065"/>
      <c r="F184" s="226">
        <f>'EX 5 BP 2 '!J33</f>
        <v>1908</v>
      </c>
    </row>
    <row r="185" spans="2:8" x14ac:dyDescent="0.3">
      <c r="E185" s="170" t="s">
        <v>201</v>
      </c>
      <c r="F185" s="226">
        <f>F163</f>
        <v>-419.73</v>
      </c>
    </row>
    <row r="186" spans="2:8" x14ac:dyDescent="0.3">
      <c r="F186" s="226">
        <f>-'EX 3 BP 2 '!F23</f>
        <v>0</v>
      </c>
    </row>
    <row r="187" spans="2:8" x14ac:dyDescent="0.3">
      <c r="F187" s="658">
        <f>SUM(F184:F186)</f>
        <v>1488.27</v>
      </c>
    </row>
    <row r="188" spans="2:8" x14ac:dyDescent="0.3">
      <c r="F188" s="224"/>
    </row>
    <row r="189" spans="2:8" x14ac:dyDescent="0.3">
      <c r="B189" s="206" t="s">
        <v>285</v>
      </c>
      <c r="E189" s="277" t="s">
        <v>286</v>
      </c>
      <c r="F189" s="231"/>
      <c r="G189" s="221"/>
      <c r="H189" s="219" t="s">
        <v>287</v>
      </c>
    </row>
    <row r="190" spans="2:8" x14ac:dyDescent="0.3">
      <c r="F190" s="224"/>
    </row>
    <row r="192" spans="2:8" x14ac:dyDescent="0.3">
      <c r="E192" s="207" t="s">
        <v>42</v>
      </c>
      <c r="F192" s="207" t="s">
        <v>105</v>
      </c>
      <c r="G192" s="207" t="s">
        <v>106</v>
      </c>
    </row>
    <row r="193" spans="2:9" x14ac:dyDescent="0.3">
      <c r="B193" s="1056" t="s">
        <v>107</v>
      </c>
      <c r="C193" s="1056"/>
      <c r="D193" s="1284"/>
      <c r="E193" s="228">
        <v>1908</v>
      </c>
      <c r="F193" s="239">
        <v>1E-3</v>
      </c>
      <c r="G193" s="228">
        <v>1.91</v>
      </c>
      <c r="H193" s="206" t="s">
        <v>277</v>
      </c>
    </row>
    <row r="194" spans="2:9" x14ac:dyDescent="0.3">
      <c r="B194" s="1056" t="s">
        <v>108</v>
      </c>
      <c r="C194" s="1056"/>
      <c r="D194" s="1056"/>
      <c r="E194" s="228">
        <v>0</v>
      </c>
      <c r="F194" s="240">
        <v>5.0000000000000001E-3</v>
      </c>
      <c r="G194" s="211">
        <v>0</v>
      </c>
      <c r="H194" s="206" t="s">
        <v>278</v>
      </c>
    </row>
    <row r="195" spans="2:9" x14ac:dyDescent="0.3">
      <c r="B195" s="1056" t="s">
        <v>109</v>
      </c>
      <c r="C195" s="1056"/>
      <c r="D195" s="1056"/>
      <c r="E195" s="228">
        <v>1908</v>
      </c>
      <c r="F195" s="240">
        <v>6.0000000000000001E-3</v>
      </c>
      <c r="G195" s="211">
        <v>11.45</v>
      </c>
      <c r="H195" s="206" t="s">
        <v>279</v>
      </c>
    </row>
    <row r="196" spans="2:9" x14ac:dyDescent="0.3">
      <c r="B196" s="1056" t="s">
        <v>110</v>
      </c>
      <c r="C196" s="1056"/>
      <c r="D196" s="1056"/>
      <c r="E196" s="228">
        <v>1908</v>
      </c>
      <c r="F196" s="240">
        <v>3.0000000000000001E-3</v>
      </c>
      <c r="G196" s="211">
        <v>5.72</v>
      </c>
    </row>
    <row r="197" spans="2:9" x14ac:dyDescent="0.3">
      <c r="B197" s="1056" t="s">
        <v>111</v>
      </c>
      <c r="C197" s="1056"/>
      <c r="D197" s="1056"/>
      <c r="E197" s="228">
        <v>70.599999999999994</v>
      </c>
      <c r="F197" s="240">
        <v>0.08</v>
      </c>
      <c r="G197" s="211">
        <v>5.65</v>
      </c>
      <c r="H197" s="206" t="s">
        <v>280</v>
      </c>
    </row>
    <row r="198" spans="2:9" x14ac:dyDescent="0.3">
      <c r="B198" s="1056" t="s">
        <v>112</v>
      </c>
      <c r="C198" s="1056"/>
      <c r="D198" s="1056"/>
      <c r="E198" s="228">
        <v>0</v>
      </c>
      <c r="F198" s="240">
        <v>0.2</v>
      </c>
      <c r="G198" s="211">
        <v>0</v>
      </c>
      <c r="H198" s="206" t="s">
        <v>281</v>
      </c>
    </row>
    <row r="199" spans="2:9" x14ac:dyDescent="0.3">
      <c r="B199" s="1056" t="s">
        <v>113</v>
      </c>
      <c r="C199" s="1056"/>
      <c r="D199" s="1056"/>
      <c r="E199" s="228">
        <v>1908</v>
      </c>
      <c r="F199" s="240">
        <v>1.6000000000000001E-4</v>
      </c>
      <c r="G199" s="211">
        <v>0.31</v>
      </c>
    </row>
    <row r="200" spans="2:9" x14ac:dyDescent="0.3">
      <c r="B200" s="1056" t="s">
        <v>114</v>
      </c>
      <c r="C200" s="1056"/>
      <c r="D200" s="1056"/>
      <c r="E200" s="228">
        <v>1908</v>
      </c>
      <c r="F200" s="240">
        <v>6.7999999999999996E-3</v>
      </c>
      <c r="G200" s="211">
        <v>12.97</v>
      </c>
    </row>
    <row r="201" spans="2:9" x14ac:dyDescent="0.3">
      <c r="B201" s="1056" t="s">
        <v>115</v>
      </c>
      <c r="C201" s="1056"/>
      <c r="D201" s="1056"/>
      <c r="E201" s="228">
        <v>1908</v>
      </c>
      <c r="F201" s="240">
        <v>0.01</v>
      </c>
      <c r="G201" s="211">
        <v>19.079999999999998</v>
      </c>
      <c r="H201" s="206" t="s">
        <v>279</v>
      </c>
    </row>
    <row r="202" spans="2:9" x14ac:dyDescent="0.3">
      <c r="B202" s="1056" t="s">
        <v>115</v>
      </c>
      <c r="C202" s="1056"/>
      <c r="D202" s="1056"/>
      <c r="E202" s="228">
        <v>0</v>
      </c>
      <c r="F202" s="240">
        <v>5.4999999999999997E-3</v>
      </c>
      <c r="G202" s="211">
        <v>0</v>
      </c>
      <c r="H202" s="206" t="s">
        <v>282</v>
      </c>
    </row>
    <row r="203" spans="2:9" x14ac:dyDescent="0.3">
      <c r="B203" s="1056" t="s">
        <v>116</v>
      </c>
      <c r="C203" s="1056"/>
      <c r="D203" s="1056"/>
      <c r="E203" s="228">
        <v>0</v>
      </c>
      <c r="F203" s="240">
        <v>4.4999999999999997E-3</v>
      </c>
      <c r="G203" s="211">
        <v>0</v>
      </c>
      <c r="H203" s="206" t="s">
        <v>383</v>
      </c>
    </row>
    <row r="204" spans="2:9" x14ac:dyDescent="0.3">
      <c r="G204" s="264">
        <v>36.69</v>
      </c>
      <c r="H204" s="210" t="s">
        <v>283</v>
      </c>
      <c r="I204" s="206" t="s">
        <v>284</v>
      </c>
    </row>
  </sheetData>
  <mergeCells count="27">
    <mergeCell ref="B175:D175"/>
    <mergeCell ref="B180:D180"/>
    <mergeCell ref="B184:D184"/>
    <mergeCell ref="C6:J6"/>
    <mergeCell ref="B24:F24"/>
    <mergeCell ref="B68:G68"/>
    <mergeCell ref="B148:D148"/>
    <mergeCell ref="B156:D156"/>
    <mergeCell ref="B142:D142"/>
    <mergeCell ref="D63:L63"/>
    <mergeCell ref="D64:L65"/>
    <mergeCell ref="B203:D203"/>
    <mergeCell ref="E34:G34"/>
    <mergeCell ref="E108:L108"/>
    <mergeCell ref="E109:F109"/>
    <mergeCell ref="B197:D197"/>
    <mergeCell ref="B198:D198"/>
    <mergeCell ref="B199:D199"/>
    <mergeCell ref="B200:D200"/>
    <mergeCell ref="B201:D201"/>
    <mergeCell ref="B202:D202"/>
    <mergeCell ref="B193:D193"/>
    <mergeCell ref="B194:D194"/>
    <mergeCell ref="B195:D195"/>
    <mergeCell ref="B196:D196"/>
    <mergeCell ref="B169:D169"/>
    <mergeCell ref="B161:D161"/>
  </mergeCells>
  <printOptions horizontalCentered="1" verticalCentered="1"/>
  <pageMargins left="0.11811023622047245" right="0.11811023622047245" top="0.74803149606299213" bottom="0.35433070866141736" header="0.31496062992125984" footer="0.31496062992125984"/>
  <pageSetup paperSize="9" scale="80" orientation="landscape" r:id="rId1"/>
  <headerFooter>
    <oddHeader>&amp;A</oddHeader>
  </headerFooter>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1B4ED1-7827-40E1-BBE2-8EED55C901E2}">
  <dimension ref="A1:M128"/>
  <sheetViews>
    <sheetView topLeftCell="A8" workbookViewId="0">
      <selection activeCell="C10" sqref="C10:H10"/>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1969</v>
      </c>
      <c r="D2" s="1068"/>
      <c r="E2" s="1068"/>
      <c r="F2" s="1068"/>
      <c r="G2" s="1068"/>
      <c r="H2" s="1068"/>
    </row>
    <row r="3" spans="3:13" ht="12.75" customHeight="1" x14ac:dyDescent="0.3"/>
    <row r="4" spans="3:13" ht="21.75" customHeight="1" x14ac:dyDescent="0.3">
      <c r="C4" s="903" t="s">
        <v>3</v>
      </c>
      <c r="D4" s="904"/>
      <c r="E4" s="904"/>
      <c r="F4" s="904"/>
      <c r="G4" s="1080" t="s">
        <v>356</v>
      </c>
      <c r="H4" s="1080"/>
    </row>
    <row r="5" spans="3:13" ht="21.75" customHeight="1" x14ac:dyDescent="0.3">
      <c r="C5" s="905" t="s">
        <v>4</v>
      </c>
      <c r="G5" s="1081" t="s">
        <v>358</v>
      </c>
      <c r="H5" s="1081"/>
    </row>
    <row r="6" spans="3:13" ht="21.75" customHeight="1" x14ac:dyDescent="0.3">
      <c r="C6" s="905" t="s">
        <v>520</v>
      </c>
      <c r="G6" s="1082">
        <v>4980785750020</v>
      </c>
      <c r="H6" s="1082"/>
    </row>
    <row r="7" spans="3:13" ht="21.75" customHeight="1" x14ac:dyDescent="0.3">
      <c r="C7" s="905" t="s">
        <v>521</v>
      </c>
      <c r="G7" s="1080" t="s">
        <v>361</v>
      </c>
      <c r="H7" s="1080"/>
    </row>
    <row r="8" spans="3:13" ht="51.75" customHeight="1" x14ac:dyDescent="0.3">
      <c r="C8" s="1285" t="s">
        <v>522</v>
      </c>
      <c r="D8" s="1286"/>
      <c r="E8" s="1286"/>
      <c r="F8" s="1287"/>
      <c r="G8" s="1083" t="str">
        <f>[7]Enoncé!C26</f>
        <v>Convention Collective Pharmacie IDCC N° 1996 Brochure N° 3052</v>
      </c>
      <c r="H8" s="1083"/>
    </row>
    <row r="9" spans="3:13" x14ac:dyDescent="0.3">
      <c r="C9" s="906" t="s">
        <v>523</v>
      </c>
      <c r="D9" s="907"/>
      <c r="E9" s="907"/>
      <c r="F9" s="907"/>
      <c r="G9" s="1079">
        <f>+'EXERCICE 5 ENONCE ET CORRECTION'!E5</f>
        <v>15</v>
      </c>
      <c r="H9" s="1079"/>
    </row>
    <row r="10" spans="3:13" x14ac:dyDescent="0.3">
      <c r="C10" s="1076"/>
      <c r="D10" s="1076"/>
      <c r="E10" s="1076"/>
      <c r="F10" s="1076"/>
      <c r="G10" s="1076"/>
      <c r="H10" s="1076"/>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2">
        <f>+'EXERCICE 5 ENONCE ET CORRECTION'!F12</f>
        <v>8.0000000000000002E-3</v>
      </c>
      <c r="H12" s="402">
        <f>+'EXERCICE 5 ENONCE ET CORRECTION'!G12</f>
        <v>1.2E-2</v>
      </c>
      <c r="I12" s="441"/>
      <c r="J12" s="441"/>
      <c r="K12" s="441"/>
      <c r="L12" s="441"/>
      <c r="M12" s="441"/>
    </row>
    <row r="13" spans="3:13" ht="20.25" customHeight="1" x14ac:dyDescent="0.3">
      <c r="C13" s="1069" t="s">
        <v>525</v>
      </c>
      <c r="D13" s="1069"/>
      <c r="E13" s="1078"/>
      <c r="F13" s="1078"/>
      <c r="G13" s="402"/>
      <c r="H13" s="402">
        <f>+'EXERCICE 5 ENONCE ET CORRECTION'!G16</f>
        <v>2.5000000000000001E-2</v>
      </c>
      <c r="I13" s="441"/>
      <c r="J13" s="441"/>
      <c r="K13" s="441"/>
      <c r="L13" s="441"/>
      <c r="M13" s="441"/>
    </row>
    <row r="14" spans="3:13" ht="20.25" hidden="1" customHeight="1" x14ac:dyDescent="0.3">
      <c r="C14" s="1069"/>
      <c r="D14" s="1069"/>
      <c r="E14" s="1069"/>
      <c r="F14" s="1069"/>
      <c r="G14" s="402"/>
      <c r="H14" s="402"/>
      <c r="I14" s="441"/>
      <c r="J14" s="441"/>
      <c r="K14" s="441"/>
      <c r="L14" s="441"/>
      <c r="M14" s="441"/>
    </row>
    <row r="15" spans="3:13" ht="20.25" customHeight="1" x14ac:dyDescent="0.3">
      <c r="C15" s="1069" t="s">
        <v>50</v>
      </c>
      <c r="D15" s="1069"/>
      <c r="E15" s="1069" t="s">
        <v>170</v>
      </c>
      <c r="F15" s="1069"/>
      <c r="G15" s="397"/>
      <c r="H15" s="397"/>
      <c r="I15" s="441"/>
      <c r="J15" s="441"/>
      <c r="K15" s="441"/>
      <c r="L15" s="441"/>
      <c r="M15" s="441"/>
    </row>
    <row r="16" spans="3:13" ht="20.25" customHeight="1" x14ac:dyDescent="0.3">
      <c r="C16" s="1074"/>
      <c r="D16" s="1075"/>
      <c r="E16" s="1074"/>
      <c r="F16" s="1075"/>
      <c r="G16" s="397"/>
      <c r="H16" s="397"/>
      <c r="I16" s="441"/>
      <c r="J16" s="441"/>
      <c r="K16" s="441"/>
      <c r="L16" s="441"/>
      <c r="M16" s="441"/>
    </row>
    <row r="17" spans="3:13" ht="20.25" customHeight="1" x14ac:dyDescent="0.3">
      <c r="C17" s="1069" t="s">
        <v>526</v>
      </c>
      <c r="D17" s="1069"/>
      <c r="E17" s="1069" t="s">
        <v>170</v>
      </c>
      <c r="F17" s="1069"/>
      <c r="G17" s="397"/>
      <c r="H17" s="397"/>
      <c r="I17" s="441"/>
      <c r="J17" s="441"/>
      <c r="K17" s="441"/>
      <c r="L17" s="441"/>
      <c r="M17" s="441"/>
    </row>
    <row r="18" spans="3:13" ht="20.25" customHeight="1" x14ac:dyDescent="0.3">
      <c r="C18" s="1074"/>
      <c r="D18" s="1075"/>
      <c r="E18" s="1074"/>
      <c r="F18" s="1075"/>
      <c r="G18" s="397"/>
      <c r="H18" s="397"/>
      <c r="I18" s="441"/>
      <c r="J18" s="441"/>
      <c r="K18" s="441"/>
      <c r="L18" s="441"/>
      <c r="M18" s="441"/>
    </row>
    <row r="19" spans="3:13" ht="20.25" customHeight="1" x14ac:dyDescent="0.3">
      <c r="C19" s="1069" t="s">
        <v>527</v>
      </c>
      <c r="D19" s="1069"/>
      <c r="E19" s="1069"/>
      <c r="F19" s="1069"/>
      <c r="G19" s="401"/>
      <c r="H19" s="401"/>
      <c r="I19" s="441"/>
      <c r="J19" s="441"/>
      <c r="K19" s="441"/>
      <c r="L19" s="441"/>
      <c r="M19" s="441"/>
    </row>
    <row r="20" spans="3:13" ht="20.25" customHeight="1" x14ac:dyDescent="0.3">
      <c r="C20" s="1069" t="s">
        <v>528</v>
      </c>
      <c r="D20" s="1069"/>
      <c r="E20" s="1069" t="s">
        <v>529</v>
      </c>
      <c r="F20" s="1069"/>
      <c r="G20" s="401"/>
      <c r="H20" s="401">
        <v>1.4999999999999999E-2</v>
      </c>
      <c r="I20" s="441"/>
      <c r="J20" s="441"/>
      <c r="K20" s="441"/>
      <c r="L20" s="441"/>
      <c r="M20" s="441"/>
    </row>
    <row r="21" spans="3:13" ht="20.25" hidden="1" customHeight="1" x14ac:dyDescent="0.3">
      <c r="C21" s="1069"/>
      <c r="D21" s="1069"/>
      <c r="E21" s="1069"/>
      <c r="F21" s="1069"/>
      <c r="G21" s="401"/>
      <c r="H21" s="401"/>
      <c r="I21" s="441"/>
      <c r="J21" s="441"/>
      <c r="K21" s="441"/>
      <c r="L21" s="909" t="s">
        <v>1865</v>
      </c>
      <c r="M21" s="441"/>
    </row>
    <row r="22" spans="3:13" ht="20.25" hidden="1" customHeight="1" x14ac:dyDescent="0.3">
      <c r="C22" s="1069"/>
      <c r="D22" s="1069"/>
      <c r="E22" s="1072"/>
      <c r="F22" s="1073"/>
      <c r="G22" s="401"/>
      <c r="H22" s="401"/>
      <c r="I22" s="441"/>
      <c r="J22" s="441"/>
      <c r="K22" s="441"/>
      <c r="L22" s="909"/>
      <c r="M22" s="441"/>
    </row>
    <row r="23" spans="3:13" ht="20.25" customHeight="1" x14ac:dyDescent="0.3">
      <c r="C23" s="1069" t="s">
        <v>530</v>
      </c>
      <c r="D23" s="1069"/>
      <c r="E23" s="1069" t="s">
        <v>170</v>
      </c>
      <c r="F23" s="1069"/>
      <c r="G23" s="401"/>
      <c r="H23" s="402">
        <f>+'EXERCICE 5 ENONCE ET CORRECTION'!E7</f>
        <v>0.01</v>
      </c>
      <c r="I23" s="441"/>
      <c r="J23" s="441"/>
      <c r="K23" s="441"/>
      <c r="L23" s="441"/>
      <c r="M23" s="441"/>
    </row>
    <row r="24" spans="3:13" ht="20.25" customHeight="1" x14ac:dyDescent="0.3">
      <c r="C24" s="1069" t="s">
        <v>531</v>
      </c>
      <c r="D24" s="1069"/>
      <c r="E24" s="1069" t="s">
        <v>170</v>
      </c>
      <c r="F24" s="1069"/>
      <c r="G24" s="401"/>
      <c r="H24" s="402">
        <f>+'EXERCICE 5 ENONCE ET CORRECTION'!E9</f>
        <v>6.0000000000000001E-3</v>
      </c>
      <c r="I24" s="441"/>
      <c r="J24" s="441"/>
      <c r="K24" s="441"/>
      <c r="L24" s="441"/>
      <c r="M24" s="441"/>
    </row>
    <row r="25" spans="3:13" ht="16.5" customHeight="1" x14ac:dyDescent="0.3">
      <c r="G25" s="484"/>
      <c r="H25" s="484"/>
      <c r="I25" s="441"/>
      <c r="J25" s="441"/>
      <c r="K25" s="441"/>
      <c r="L25" s="441"/>
      <c r="M25" s="441"/>
    </row>
    <row r="26" spans="3:13" x14ac:dyDescent="0.3">
      <c r="G26" s="484"/>
      <c r="H26" s="484"/>
      <c r="I26" s="441"/>
      <c r="J26" s="441"/>
      <c r="K26" s="441"/>
      <c r="L26" s="910"/>
      <c r="M26" s="441"/>
    </row>
    <row r="27" spans="3:13" x14ac:dyDescent="0.3">
      <c r="G27" s="484"/>
      <c r="H27" s="484"/>
      <c r="I27" s="441"/>
      <c r="J27" s="441"/>
      <c r="K27" s="441"/>
      <c r="L27" s="910"/>
      <c r="M27" s="441"/>
    </row>
    <row r="28" spans="3:13" x14ac:dyDescent="0.3">
      <c r="C28" s="903" t="s">
        <v>1866</v>
      </c>
      <c r="D28" s="911"/>
      <c r="E28" s="900" t="s">
        <v>374</v>
      </c>
    </row>
    <row r="29" spans="3:13" x14ac:dyDescent="0.3">
      <c r="C29" s="905" t="s">
        <v>5</v>
      </c>
      <c r="D29" s="912"/>
      <c r="E29" s="99" t="s">
        <v>375</v>
      </c>
    </row>
    <row r="30" spans="3:13" x14ac:dyDescent="0.3">
      <c r="C30" s="905" t="s">
        <v>4</v>
      </c>
      <c r="D30" s="912"/>
      <c r="E30" s="539" t="s">
        <v>378</v>
      </c>
    </row>
    <row r="31" spans="3:13" x14ac:dyDescent="0.3">
      <c r="C31" s="905" t="s">
        <v>6</v>
      </c>
      <c r="D31" s="912"/>
      <c r="E31" s="99" t="s">
        <v>376</v>
      </c>
    </row>
    <row r="32" spans="3:13" x14ac:dyDescent="0.3">
      <c r="C32" s="905" t="s">
        <v>1867</v>
      </c>
      <c r="D32" s="912"/>
      <c r="E32" s="99">
        <v>100</v>
      </c>
    </row>
    <row r="33" spans="3:6" x14ac:dyDescent="0.3">
      <c r="C33" s="905" t="s">
        <v>1868</v>
      </c>
      <c r="D33" s="912"/>
      <c r="E33" s="840" t="s">
        <v>377</v>
      </c>
    </row>
    <row r="34" spans="3:6" x14ac:dyDescent="0.3">
      <c r="C34" s="905" t="s">
        <v>1869</v>
      </c>
      <c r="D34" s="912"/>
      <c r="E34" s="899" t="s">
        <v>340</v>
      </c>
    </row>
    <row r="35" spans="3:6" x14ac:dyDescent="0.3">
      <c r="C35" s="905" t="s">
        <v>1870</v>
      </c>
      <c r="D35" s="912"/>
      <c r="E35" s="899">
        <v>1</v>
      </c>
    </row>
    <row r="36" spans="3:6" x14ac:dyDescent="0.3">
      <c r="C36" s="906" t="s">
        <v>1871</v>
      </c>
      <c r="D36" s="914"/>
      <c r="E36" s="99"/>
    </row>
    <row r="37" spans="3:6" hidden="1" x14ac:dyDescent="0.3"/>
    <row r="42" spans="3:6" x14ac:dyDescent="0.3">
      <c r="E42" s="441"/>
    </row>
    <row r="43" spans="3:6" ht="24" customHeight="1" x14ac:dyDescent="0.3">
      <c r="C43" s="1070" t="s">
        <v>1768</v>
      </c>
      <c r="D43" s="1071"/>
      <c r="E43" s="900" t="s">
        <v>1968</v>
      </c>
      <c r="F43" s="441"/>
    </row>
    <row r="44" spans="3:6" ht="24" customHeight="1" x14ac:dyDescent="0.3">
      <c r="C44" s="903" t="s">
        <v>1872</v>
      </c>
      <c r="D44" s="911"/>
      <c r="E44" s="915">
        <v>45292</v>
      </c>
      <c r="F44" s="916"/>
    </row>
    <row r="45" spans="3:6" ht="24" customHeight="1" x14ac:dyDescent="0.3">
      <c r="C45" s="905" t="s">
        <v>1873</v>
      </c>
      <c r="D45" s="912"/>
      <c r="E45" s="915">
        <v>45322</v>
      </c>
      <c r="F45" s="916"/>
    </row>
    <row r="46" spans="3:6" ht="24" customHeight="1" x14ac:dyDescent="0.3">
      <c r="C46" s="905" t="s">
        <v>1874</v>
      </c>
      <c r="D46" s="912"/>
      <c r="E46" s="915">
        <v>45322</v>
      </c>
      <c r="F46" s="916"/>
    </row>
    <row r="47" spans="3:6" ht="24" customHeight="1" x14ac:dyDescent="0.3">
      <c r="C47" s="905" t="s">
        <v>172</v>
      </c>
      <c r="D47" s="912"/>
      <c r="E47" s="917">
        <f>'EXERCICE 5 ENONCE ET CORRECTION'!E18</f>
        <v>1800</v>
      </c>
      <c r="F47" s="720"/>
    </row>
    <row r="48" spans="3:6" ht="24" customHeight="1" x14ac:dyDescent="0.3">
      <c r="C48" s="905" t="s">
        <v>718</v>
      </c>
      <c r="D48" s="912"/>
      <c r="E48" s="918">
        <v>151.66999999999999</v>
      </c>
      <c r="F48" s="720"/>
    </row>
    <row r="49" spans="2:6" ht="24" customHeight="1" x14ac:dyDescent="0.3">
      <c r="C49" s="905" t="s">
        <v>1875</v>
      </c>
      <c r="D49" s="912"/>
      <c r="E49" s="918">
        <v>11.65</v>
      </c>
      <c r="F49" s="720"/>
    </row>
    <row r="50" spans="2:6" ht="24" customHeight="1" x14ac:dyDescent="0.3">
      <c r="C50" s="905" t="s">
        <v>1876</v>
      </c>
      <c r="D50" s="912"/>
      <c r="E50" s="918">
        <v>3864</v>
      </c>
      <c r="F50" s="720"/>
    </row>
    <row r="51" spans="2:6" ht="19.5" customHeight="1" x14ac:dyDescent="0.3">
      <c r="C51" s="905" t="s">
        <v>1877</v>
      </c>
      <c r="D51" s="912"/>
      <c r="E51" s="918"/>
      <c r="F51" s="720"/>
    </row>
    <row r="52" spans="2:6" ht="19.5" customHeight="1" x14ac:dyDescent="0.3">
      <c r="C52" s="905" t="s">
        <v>14</v>
      </c>
      <c r="D52" s="912"/>
      <c r="E52" s="918">
        <f>E48</f>
        <v>151.66999999999999</v>
      </c>
      <c r="F52" s="919"/>
    </row>
    <row r="53" spans="2:6" ht="19.5" customHeight="1" x14ac:dyDescent="0.3">
      <c r="C53" s="905" t="s">
        <v>879</v>
      </c>
      <c r="D53" s="912"/>
      <c r="E53" s="918"/>
      <c r="F53" s="919"/>
    </row>
    <row r="54" spans="2:6" ht="19.5" customHeight="1" x14ac:dyDescent="0.3">
      <c r="C54" s="905" t="s">
        <v>202</v>
      </c>
      <c r="D54" s="912"/>
      <c r="E54" s="941"/>
      <c r="F54" s="920"/>
    </row>
    <row r="55" spans="2:6" ht="19.5" customHeight="1" x14ac:dyDescent="0.3">
      <c r="C55" s="905" t="s">
        <v>1878</v>
      </c>
      <c r="D55" s="912"/>
      <c r="E55" s="941"/>
      <c r="F55" s="920"/>
    </row>
    <row r="56" spans="2:6" ht="19.5" customHeight="1" x14ac:dyDescent="0.3">
      <c r="C56" s="905" t="s">
        <v>297</v>
      </c>
      <c r="D56" s="912"/>
      <c r="E56" s="941"/>
      <c r="F56" s="920"/>
    </row>
    <row r="57" spans="2:6" ht="19.5" customHeight="1" x14ac:dyDescent="0.3">
      <c r="C57" s="906" t="s">
        <v>1879</v>
      </c>
      <c r="D57" s="914"/>
      <c r="E57" s="921"/>
      <c r="F57" s="920"/>
    </row>
    <row r="58" spans="2:6" ht="19.5" hidden="1" customHeight="1" x14ac:dyDescent="0.3">
      <c r="B58" s="902" t="s">
        <v>1880</v>
      </c>
      <c r="E58" s="922">
        <v>211</v>
      </c>
    </row>
    <row r="59" spans="2:6" ht="24" hidden="1" customHeight="1" x14ac:dyDescent="0.3"/>
    <row r="60" spans="2:6" ht="24" hidden="1" customHeight="1" x14ac:dyDescent="0.3">
      <c r="C60" s="97" t="s">
        <v>1881</v>
      </c>
    </row>
    <row r="61" spans="2:6" ht="24" hidden="1" customHeight="1" x14ac:dyDescent="0.3"/>
    <row r="62" spans="2:6" ht="24" hidden="1" customHeight="1" x14ac:dyDescent="0.3">
      <c r="D62" s="97" t="s">
        <v>1882</v>
      </c>
    </row>
    <row r="63" spans="2:6" ht="24" hidden="1" customHeight="1" x14ac:dyDescent="0.3"/>
    <row r="64" spans="2:6" ht="24" hidden="1" customHeight="1" x14ac:dyDescent="0.3">
      <c r="D64" s="97" t="s">
        <v>1883</v>
      </c>
    </row>
    <row r="65" spans="3:4" ht="24" hidden="1" customHeight="1" x14ac:dyDescent="0.3"/>
    <row r="66" spans="3:4" ht="24" hidden="1" customHeight="1" x14ac:dyDescent="0.3">
      <c r="C66" s="97" t="s">
        <v>1884</v>
      </c>
    </row>
    <row r="67" spans="3:4" ht="24" hidden="1" customHeight="1" x14ac:dyDescent="0.3"/>
    <row r="68" spans="3:4" ht="24" hidden="1" customHeight="1" x14ac:dyDescent="0.3">
      <c r="D68" s="97" t="s">
        <v>1885</v>
      </c>
    </row>
    <row r="69" spans="3:4" ht="24" hidden="1" customHeight="1" x14ac:dyDescent="0.3">
      <c r="D69" s="97" t="s">
        <v>1886</v>
      </c>
    </row>
    <row r="70" spans="3:4" ht="24" hidden="1" customHeight="1" x14ac:dyDescent="0.3">
      <c r="D70" s="97" t="s">
        <v>1887</v>
      </c>
    </row>
    <row r="71" spans="3:4" ht="24" hidden="1" customHeight="1" x14ac:dyDescent="0.3">
      <c r="D71" s="97" t="s">
        <v>1888</v>
      </c>
    </row>
    <row r="72" spans="3:4" ht="24" hidden="1" customHeight="1" x14ac:dyDescent="0.3">
      <c r="D72" s="97" t="s">
        <v>1889</v>
      </c>
    </row>
    <row r="73" spans="3:4" ht="24" hidden="1" customHeight="1" x14ac:dyDescent="0.3"/>
    <row r="74" spans="3:4" ht="24" hidden="1" customHeight="1" x14ac:dyDescent="0.3">
      <c r="C74" s="97" t="s">
        <v>1890</v>
      </c>
    </row>
    <row r="75" spans="3:4" ht="24" hidden="1" customHeight="1" x14ac:dyDescent="0.3">
      <c r="C75" s="97" t="s">
        <v>1891</v>
      </c>
    </row>
    <row r="76" spans="3:4" ht="24" hidden="1" customHeight="1" x14ac:dyDescent="0.3"/>
    <row r="77" spans="3:4" ht="24" hidden="1" customHeight="1" x14ac:dyDescent="0.3">
      <c r="D77" s="97" t="s">
        <v>1892</v>
      </c>
    </row>
    <row r="78" spans="3:4" ht="24" hidden="1" customHeight="1" x14ac:dyDescent="0.3"/>
    <row r="79" spans="3:4" ht="24" hidden="1" customHeight="1" x14ac:dyDescent="0.3">
      <c r="C79" s="97" t="s">
        <v>1893</v>
      </c>
    </row>
    <row r="80" spans="3:4" ht="24" hidden="1" customHeight="1" x14ac:dyDescent="0.3"/>
    <row r="81" spans="1:11" ht="24" hidden="1" customHeight="1" x14ac:dyDescent="0.3">
      <c r="E81" s="840" t="s">
        <v>83</v>
      </c>
      <c r="F81" s="840" t="s">
        <v>1894</v>
      </c>
      <c r="G81" s="840" t="s">
        <v>105</v>
      </c>
      <c r="H81" s="840" t="s">
        <v>1895</v>
      </c>
      <c r="I81" s="840" t="s">
        <v>1896</v>
      </c>
    </row>
    <row r="82" spans="1:11" ht="24" hidden="1" customHeight="1" x14ac:dyDescent="0.3">
      <c r="B82" s="840" t="s">
        <v>1897</v>
      </c>
      <c r="C82" s="1066" t="s">
        <v>72</v>
      </c>
      <c r="D82" s="1066"/>
      <c r="E82" s="923"/>
      <c r="F82" s="924">
        <v>6.8000000000000005E-2</v>
      </c>
      <c r="G82" s="923"/>
      <c r="H82" s="923"/>
      <c r="I82" s="923"/>
      <c r="J82" s="925"/>
      <c r="K82" s="925"/>
    </row>
    <row r="83" spans="1:11" ht="24" hidden="1" customHeight="1" x14ac:dyDescent="0.3">
      <c r="B83" s="840" t="s">
        <v>1898</v>
      </c>
      <c r="C83" s="1066" t="s">
        <v>73</v>
      </c>
      <c r="D83" s="1066"/>
      <c r="E83" s="923"/>
      <c r="F83" s="924">
        <v>6.8000000000000005E-2</v>
      </c>
      <c r="G83" s="923"/>
      <c r="H83" s="923"/>
      <c r="I83" s="923"/>
      <c r="J83" s="925"/>
      <c r="K83" s="925"/>
    </row>
    <row r="84" spans="1:11" ht="24" hidden="1" customHeight="1" x14ac:dyDescent="0.3">
      <c r="B84" s="840" t="s">
        <v>1899</v>
      </c>
      <c r="C84" s="1066" t="s">
        <v>74</v>
      </c>
      <c r="D84" s="1066"/>
      <c r="E84" s="923"/>
      <c r="F84" s="924">
        <v>2.9000000000000001E-2</v>
      </c>
      <c r="G84" s="923"/>
      <c r="H84" s="923"/>
      <c r="I84" s="923"/>
      <c r="J84" s="925"/>
      <c r="K84" s="925"/>
    </row>
    <row r="85" spans="1:11" ht="24" hidden="1" customHeight="1" x14ac:dyDescent="0.3">
      <c r="A85" s="1067"/>
      <c r="B85" s="1067"/>
      <c r="E85" s="923"/>
      <c r="F85" s="923"/>
      <c r="G85" s="923"/>
      <c r="H85" s="923"/>
      <c r="I85" s="926"/>
      <c r="J85" s="925"/>
      <c r="K85" s="925"/>
    </row>
    <row r="86" spans="1:11" ht="24" hidden="1" customHeight="1" x14ac:dyDescent="0.3">
      <c r="B86" s="840" t="s">
        <v>1889</v>
      </c>
      <c r="C86" s="1066" t="s">
        <v>76</v>
      </c>
      <c r="D86" s="1066"/>
      <c r="E86" s="923"/>
      <c r="F86" s="927"/>
      <c r="G86" s="928"/>
      <c r="H86" s="929"/>
      <c r="I86" s="926"/>
      <c r="J86" s="925"/>
      <c r="K86" s="925"/>
    </row>
    <row r="87" spans="1:11" ht="24" hidden="1" customHeight="1" x14ac:dyDescent="0.3">
      <c r="B87" s="442"/>
      <c r="C87" s="930"/>
      <c r="D87" s="930"/>
      <c r="E87" s="931"/>
      <c r="F87" s="932"/>
      <c r="G87" s="933"/>
      <c r="H87" s="934"/>
      <c r="I87" s="935"/>
      <c r="J87" s="925"/>
      <c r="K87" s="925"/>
    </row>
    <row r="88" spans="1:11" ht="24" hidden="1" customHeight="1" x14ac:dyDescent="0.3">
      <c r="C88" s="97" t="s">
        <v>1900</v>
      </c>
    </row>
    <row r="89" spans="1:11" ht="24" hidden="1" customHeight="1" x14ac:dyDescent="0.3"/>
    <row r="90" spans="1:11" ht="24" hidden="1" customHeight="1" x14ac:dyDescent="0.3">
      <c r="D90" s="97" t="s">
        <v>1901</v>
      </c>
    </row>
    <row r="91" spans="1:11" ht="24" hidden="1" customHeight="1" x14ac:dyDescent="0.3"/>
    <row r="92" spans="1:11" ht="24" hidden="1" customHeight="1" x14ac:dyDescent="0.3">
      <c r="B92" s="97" t="s">
        <v>1902</v>
      </c>
    </row>
    <row r="93" spans="1:11" ht="24" hidden="1" customHeight="1" x14ac:dyDescent="0.3"/>
    <row r="94" spans="1:11" ht="24" hidden="1" customHeight="1" x14ac:dyDescent="0.3">
      <c r="C94" s="97" t="s">
        <v>1903</v>
      </c>
    </row>
    <row r="95" spans="1:11" ht="24" hidden="1" customHeight="1" x14ac:dyDescent="0.3"/>
    <row r="96" spans="1:11" ht="24" hidden="1" customHeight="1" x14ac:dyDescent="0.3">
      <c r="D96" s="97" t="s">
        <v>1904</v>
      </c>
    </row>
    <row r="97" spans="2:4" ht="24" hidden="1" customHeight="1" x14ac:dyDescent="0.3">
      <c r="D97" s="97" t="s">
        <v>1882</v>
      </c>
    </row>
    <row r="98" spans="2:4" ht="24" hidden="1" customHeight="1" x14ac:dyDescent="0.3">
      <c r="D98" s="97" t="s">
        <v>1905</v>
      </c>
    </row>
    <row r="99" spans="2:4" ht="24" hidden="1" customHeight="1" x14ac:dyDescent="0.3">
      <c r="D99" s="97" t="s">
        <v>1906</v>
      </c>
    </row>
    <row r="100" spans="2:4" ht="24" hidden="1" customHeight="1" x14ac:dyDescent="0.3">
      <c r="D100" s="97" t="s">
        <v>1907</v>
      </c>
    </row>
    <row r="101" spans="2:4" ht="24" hidden="1" customHeight="1" x14ac:dyDescent="0.3"/>
    <row r="102" spans="2:4" ht="24" hidden="1" customHeight="1" x14ac:dyDescent="0.3">
      <c r="C102" s="97" t="s">
        <v>1908</v>
      </c>
    </row>
    <row r="103" spans="2:4" ht="24" hidden="1" customHeight="1" x14ac:dyDescent="0.3"/>
    <row r="104" spans="2:4" ht="24" hidden="1" customHeight="1" x14ac:dyDescent="0.3">
      <c r="B104" s="902" t="s">
        <v>1909</v>
      </c>
      <c r="C104" s="902"/>
    </row>
    <row r="105" spans="2:4" ht="24" hidden="1" customHeight="1" x14ac:dyDescent="0.3"/>
    <row r="106" spans="2:4" ht="24" hidden="1" customHeight="1" x14ac:dyDescent="0.3">
      <c r="C106" s="936" t="s">
        <v>1910</v>
      </c>
    </row>
    <row r="107" spans="2:4" ht="24" hidden="1" customHeight="1" x14ac:dyDescent="0.3"/>
    <row r="108" spans="2:4" ht="24" hidden="1" customHeight="1" x14ac:dyDescent="0.3">
      <c r="C108" s="97" t="s">
        <v>1911</v>
      </c>
    </row>
    <row r="109" spans="2:4" ht="24" hidden="1" customHeight="1" x14ac:dyDescent="0.3">
      <c r="C109" s="97" t="s">
        <v>1912</v>
      </c>
    </row>
    <row r="110" spans="2:4" ht="24" hidden="1" customHeight="1" x14ac:dyDescent="0.3">
      <c r="C110" s="97" t="s">
        <v>1913</v>
      </c>
    </row>
    <row r="111" spans="2:4" ht="24" hidden="1" customHeight="1" x14ac:dyDescent="0.3">
      <c r="C111" s="97" t="s">
        <v>1914</v>
      </c>
    </row>
    <row r="112" spans="2:4" ht="24" hidden="1" customHeight="1" x14ac:dyDescent="0.3">
      <c r="C112" s="97" t="s">
        <v>1915</v>
      </c>
    </row>
    <row r="113" spans="2:6" ht="24" hidden="1" customHeight="1" x14ac:dyDescent="0.3"/>
    <row r="114" spans="2:6" ht="24" hidden="1" customHeight="1" x14ac:dyDescent="0.3"/>
    <row r="115" spans="2:6" ht="24" hidden="1" customHeight="1" x14ac:dyDescent="0.3">
      <c r="B115" s="902" t="s">
        <v>1916</v>
      </c>
    </row>
    <row r="116" spans="2:6" ht="24" hidden="1" customHeight="1" x14ac:dyDescent="0.3"/>
    <row r="117" spans="2:6" ht="24" hidden="1" customHeight="1" x14ac:dyDescent="0.3">
      <c r="C117" s="97" t="s">
        <v>1917</v>
      </c>
    </row>
    <row r="118" spans="2:6" ht="24" hidden="1" customHeight="1" x14ac:dyDescent="0.3">
      <c r="D118" s="97" t="s">
        <v>1918</v>
      </c>
      <c r="E118" s="937">
        <v>2332</v>
      </c>
    </row>
    <row r="119" spans="2:6" ht="24" hidden="1" customHeight="1" x14ac:dyDescent="0.3">
      <c r="D119" s="97" t="s">
        <v>1919</v>
      </c>
      <c r="E119" s="937">
        <v>3062</v>
      </c>
    </row>
    <row r="120" spans="2:6" ht="24" hidden="1" customHeight="1" x14ac:dyDescent="0.3"/>
    <row r="121" spans="2:6" ht="24" hidden="1" customHeight="1" x14ac:dyDescent="0.3">
      <c r="C121" s="97" t="s">
        <v>1920</v>
      </c>
      <c r="D121" s="97">
        <v>8.3000000000000007</v>
      </c>
    </row>
    <row r="122" spans="2:6" ht="24" hidden="1" customHeight="1" x14ac:dyDescent="0.3">
      <c r="D122" s="97" t="s">
        <v>1921</v>
      </c>
    </row>
    <row r="123" spans="2:6" ht="24" hidden="1" customHeight="1" x14ac:dyDescent="0.3">
      <c r="D123" s="97" t="s">
        <v>1922</v>
      </c>
      <c r="E123" s="937">
        <f>E32</f>
        <v>100</v>
      </c>
      <c r="F123" s="97">
        <f>E123*D121</f>
        <v>830.00000000000011</v>
      </c>
    </row>
    <row r="124" spans="2:6" ht="24" hidden="1" customHeight="1" x14ac:dyDescent="0.3">
      <c r="D124" s="97" t="s">
        <v>1923</v>
      </c>
      <c r="E124" s="937" t="e">
        <f>#REF!</f>
        <v>#REF!</v>
      </c>
      <c r="F124" s="97" t="e">
        <f>D121*E124</f>
        <v>#REF!</v>
      </c>
    </row>
    <row r="125" spans="2:6" ht="24" hidden="1" customHeight="1" x14ac:dyDescent="0.3"/>
    <row r="126" spans="2:6" ht="24" hidden="1" customHeight="1" x14ac:dyDescent="0.3">
      <c r="E126" s="97" t="s">
        <v>1924</v>
      </c>
    </row>
    <row r="127" spans="2:6" ht="24" hidden="1" customHeight="1" x14ac:dyDescent="0.3"/>
    <row r="128" spans="2:6" ht="15.75" hidden="1" customHeight="1" x14ac:dyDescent="0.3"/>
  </sheetData>
  <mergeCells count="42">
    <mergeCell ref="C13:D13"/>
    <mergeCell ref="E13:F13"/>
    <mergeCell ref="G4:H4"/>
    <mergeCell ref="G5:H5"/>
    <mergeCell ref="G6:H6"/>
    <mergeCell ref="G7:H7"/>
    <mergeCell ref="C8:F8"/>
    <mergeCell ref="G8:H8"/>
    <mergeCell ref="G9:H9"/>
    <mergeCell ref="C10:H10"/>
    <mergeCell ref="E11:F11"/>
    <mergeCell ref="C12:D12"/>
    <mergeCell ref="E12:F12"/>
    <mergeCell ref="C14:D14"/>
    <mergeCell ref="E14:F14"/>
    <mergeCell ref="C15:D15"/>
    <mergeCell ref="E15:F15"/>
    <mergeCell ref="C16:D16"/>
    <mergeCell ref="E16:F16"/>
    <mergeCell ref="E22:F22"/>
    <mergeCell ref="C17:D17"/>
    <mergeCell ref="E17:F17"/>
    <mergeCell ref="C18:D18"/>
    <mergeCell ref="E18:F18"/>
    <mergeCell ref="C19:D19"/>
    <mergeCell ref="E19:F19"/>
    <mergeCell ref="C83:D83"/>
    <mergeCell ref="C84:D84"/>
    <mergeCell ref="A85:B85"/>
    <mergeCell ref="C86:D86"/>
    <mergeCell ref="C2:H2"/>
    <mergeCell ref="C23:D23"/>
    <mergeCell ref="E23:F23"/>
    <mergeCell ref="C24:D24"/>
    <mergeCell ref="E24:F24"/>
    <mergeCell ref="C43:D43"/>
    <mergeCell ref="C82:D82"/>
    <mergeCell ref="C20:D20"/>
    <mergeCell ref="E20:F20"/>
    <mergeCell ref="C21:D21"/>
    <mergeCell ref="E21:F21"/>
    <mergeCell ref="C22:D22"/>
  </mergeCells>
  <printOptions horizontalCentered="1" verticalCentered="1"/>
  <pageMargins left="0.70866141732283472" right="0.70866141732283472" top="0.55118110236220474" bottom="0.35433070866141736" header="0.31496062992125984" footer="0.31496062992125984"/>
  <pageSetup paperSize="9" scale="80" orientation="landscape" horizontalDpi="4294967293" verticalDpi="0"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27D6A8-8197-4D41-AD6E-BD348C769D56}">
  <dimension ref="A1:R227"/>
  <sheetViews>
    <sheetView topLeftCell="A2" workbookViewId="0">
      <selection activeCell="A12" sqref="A12:J12"/>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 min="13" max="13" width="7.5546875" customWidth="1"/>
    <col min="14" max="14" width="9.33203125" customWidth="1"/>
  </cols>
  <sheetData>
    <row r="1" spans="1:10" s="1" customFormat="1" ht="15.75" customHeight="1" x14ac:dyDescent="0.3">
      <c r="A1" s="1224" t="s">
        <v>0</v>
      </c>
      <c r="B1" s="1224"/>
      <c r="C1" s="1224"/>
      <c r="D1" s="1224"/>
      <c r="E1" s="1224"/>
      <c r="F1" s="1224"/>
      <c r="G1" s="1224"/>
      <c r="H1" s="1224"/>
      <c r="I1" s="1224"/>
      <c r="J1" s="1224"/>
    </row>
    <row r="2" spans="1:10" s="1" customFormat="1" ht="15.75" customHeight="1" x14ac:dyDescent="0.3">
      <c r="A2" s="1225" t="s">
        <v>1</v>
      </c>
      <c r="B2" s="1226"/>
      <c r="C2" s="1226"/>
      <c r="D2" s="1227"/>
      <c r="E2" s="2"/>
      <c r="F2" s="1228" t="s">
        <v>2</v>
      </c>
      <c r="G2" s="1229"/>
      <c r="H2" s="1229"/>
      <c r="I2" s="1229"/>
      <c r="J2" s="1230"/>
    </row>
    <row r="3" spans="1:10" s="1" customFormat="1" ht="15.75" customHeight="1" x14ac:dyDescent="0.25">
      <c r="A3" s="3" t="s">
        <v>3</v>
      </c>
      <c r="B3" s="1087" t="s">
        <v>356</v>
      </c>
      <c r="C3" s="1088"/>
      <c r="D3" s="1089"/>
      <c r="E3" s="4"/>
      <c r="F3" s="5" t="s">
        <v>3</v>
      </c>
      <c r="G3" s="1231" t="s">
        <v>374</v>
      </c>
      <c r="H3" s="1231"/>
      <c r="I3" s="1231"/>
      <c r="J3" s="1231"/>
    </row>
    <row r="4" spans="1:10" s="1" customFormat="1" ht="15.75" customHeight="1" x14ac:dyDescent="0.25">
      <c r="A4" s="3" t="s">
        <v>4</v>
      </c>
      <c r="B4" s="1087" t="s">
        <v>358</v>
      </c>
      <c r="C4" s="1088"/>
      <c r="D4" s="1089"/>
      <c r="E4" s="4"/>
      <c r="F4" s="5" t="s">
        <v>5</v>
      </c>
      <c r="G4" s="1231" t="s">
        <v>375</v>
      </c>
      <c r="H4" s="1231"/>
      <c r="I4" s="1231"/>
      <c r="J4" s="1231"/>
    </row>
    <row r="5" spans="1:10" s="1" customFormat="1" ht="15.75" customHeight="1" x14ac:dyDescent="0.25">
      <c r="A5" s="3"/>
      <c r="B5" s="1090"/>
      <c r="C5" s="1091"/>
      <c r="D5" s="1092"/>
      <c r="E5" s="4"/>
      <c r="F5" s="5" t="s">
        <v>6</v>
      </c>
      <c r="G5" s="1231" t="s">
        <v>376</v>
      </c>
      <c r="H5" s="1231"/>
      <c r="I5" s="1231"/>
      <c r="J5" s="1231"/>
    </row>
    <row r="6" spans="1:10" s="1" customFormat="1" ht="15.75" customHeight="1" x14ac:dyDescent="0.25">
      <c r="A6" s="3" t="s">
        <v>7</v>
      </c>
      <c r="B6" s="1084">
        <v>4980785750020</v>
      </c>
      <c r="C6" s="1085"/>
      <c r="D6" s="1086"/>
      <c r="E6" s="6"/>
      <c r="F6" s="5" t="s">
        <v>8</v>
      </c>
      <c r="G6" s="1231">
        <v>100</v>
      </c>
      <c r="H6" s="1231"/>
      <c r="I6" s="1231"/>
      <c r="J6" s="1231"/>
    </row>
    <row r="7" spans="1:10" s="1" customFormat="1" ht="15.75" customHeight="1" x14ac:dyDescent="0.25">
      <c r="A7" s="3" t="s">
        <v>9</v>
      </c>
      <c r="B7" s="1090" t="s">
        <v>361</v>
      </c>
      <c r="C7" s="1091"/>
      <c r="D7" s="1092"/>
      <c r="E7" s="4"/>
      <c r="F7" s="5" t="s">
        <v>10</v>
      </c>
      <c r="G7" s="1235" t="s">
        <v>377</v>
      </c>
      <c r="H7" s="1235"/>
      <c r="I7" s="1235"/>
      <c r="J7" s="1235"/>
    </row>
    <row r="8" spans="1:10" s="1" customFormat="1" ht="15.75" customHeight="1" x14ac:dyDescent="0.25">
      <c r="A8" s="3" t="s">
        <v>11</v>
      </c>
      <c r="B8" s="1084"/>
      <c r="C8" s="1085"/>
      <c r="D8" s="1086"/>
      <c r="E8" s="6"/>
      <c r="F8" s="7" t="s">
        <v>4</v>
      </c>
      <c r="G8" s="1231" t="s">
        <v>378</v>
      </c>
      <c r="H8" s="1231"/>
      <c r="I8" s="1231"/>
      <c r="J8" s="1231"/>
    </row>
    <row r="9" spans="1:10" s="1" customFormat="1" ht="15.75" customHeight="1" x14ac:dyDescent="0.25">
      <c r="A9" s="3" t="s">
        <v>12</v>
      </c>
      <c r="B9" s="8">
        <f>'EX 5 MASQUE DE SAISIE '!G9</f>
        <v>15</v>
      </c>
      <c r="C9" s="1107"/>
      <c r="D9" s="1092"/>
      <c r="E9" s="4"/>
      <c r="F9" s="1108" t="s">
        <v>13</v>
      </c>
      <c r="G9" s="1109"/>
      <c r="H9" s="9"/>
      <c r="I9" s="10">
        <v>1</v>
      </c>
      <c r="J9" s="10" t="s">
        <v>340</v>
      </c>
    </row>
    <row r="10" spans="1:10" s="1" customFormat="1" ht="15.75" customHeight="1" x14ac:dyDescent="0.25">
      <c r="A10" s="11" t="s">
        <v>14</v>
      </c>
      <c r="B10" s="12">
        <f>'EX 5 MASQUE DE SAISIE '!E52</f>
        <v>151.66999999999999</v>
      </c>
      <c r="C10" s="10" t="s">
        <v>15</v>
      </c>
      <c r="D10" s="13">
        <f>'EX 5 MASQUE DE SAISIE '!E49</f>
        <v>11.65</v>
      </c>
      <c r="E10" s="4"/>
      <c r="F10" s="1090" t="s">
        <v>122</v>
      </c>
      <c r="G10" s="1092"/>
      <c r="H10" s="14">
        <f>'EX 5 MASQUE DE SAISIE '!E44</f>
        <v>45292</v>
      </c>
      <c r="I10" s="15" t="s">
        <v>123</v>
      </c>
      <c r="J10" s="14">
        <f>'EX 5 MASQUE DE SAISIE '!E45</f>
        <v>45322</v>
      </c>
    </row>
    <row r="11" spans="1:10" s="1" customFormat="1" ht="33.75" customHeight="1" x14ac:dyDescent="0.25">
      <c r="A11" s="16"/>
      <c r="B11" s="1232" t="s">
        <v>326</v>
      </c>
      <c r="C11" s="1233"/>
      <c r="D11" s="1234"/>
      <c r="E11" s="17"/>
      <c r="F11" s="16" t="s">
        <v>18</v>
      </c>
      <c r="G11" s="18">
        <f>'EX 5 MASQUE DE SAISIE '!E46</f>
        <v>45322</v>
      </c>
      <c r="H11" s="19"/>
      <c r="I11" s="19"/>
      <c r="J11" s="20"/>
    </row>
    <row r="12" spans="1:10" s="1" customFormat="1" ht="10.5" customHeight="1" x14ac:dyDescent="0.25">
      <c r="A12" s="1267"/>
      <c r="B12" s="1268"/>
      <c r="C12" s="1268"/>
      <c r="D12" s="1268"/>
      <c r="E12" s="1268"/>
      <c r="F12" s="1268"/>
      <c r="G12" s="1268"/>
      <c r="H12" s="1268"/>
      <c r="I12" s="1268"/>
      <c r="J12" s="1268"/>
    </row>
    <row r="13" spans="1:10" s="1" customFormat="1" ht="17.25" customHeight="1" x14ac:dyDescent="0.25">
      <c r="A13" s="1269" t="s">
        <v>19</v>
      </c>
      <c r="B13" s="1270"/>
      <c r="C13" s="1270"/>
      <c r="D13" s="1270"/>
      <c r="E13" s="1270"/>
      <c r="F13" s="1271"/>
      <c r="G13" s="12">
        <f>'EX 5 MASQUE DE SAISIE '!E48</f>
        <v>151.66999999999999</v>
      </c>
      <c r="H13" s="16" t="s">
        <v>20</v>
      </c>
      <c r="I13" s="21">
        <f>J13/G13</f>
        <v>11.867871035801413</v>
      </c>
      <c r="J13" s="22">
        <f>'EX 5 MASQUE DE SAISIE '!E47</f>
        <v>1800</v>
      </c>
    </row>
    <row r="14" spans="1:10" s="1" customFormat="1" ht="49.5" hidden="1" customHeight="1" x14ac:dyDescent="0.25">
      <c r="A14" s="1269" t="s">
        <v>21</v>
      </c>
      <c r="B14" s="1270"/>
      <c r="C14" s="1270"/>
      <c r="D14" s="1270"/>
      <c r="E14" s="1270"/>
      <c r="F14" s="1271"/>
      <c r="G14" s="16"/>
      <c r="H14" s="16"/>
      <c r="I14" s="21"/>
      <c r="J14" s="22"/>
    </row>
    <row r="15" spans="1:10" s="1" customFormat="1" ht="18.75" customHeight="1" x14ac:dyDescent="0.25">
      <c r="A15" s="1269" t="s">
        <v>124</v>
      </c>
      <c r="B15" s="1270"/>
      <c r="C15" s="1270"/>
      <c r="D15" s="1270"/>
      <c r="E15" s="1270"/>
      <c r="F15" s="1271"/>
      <c r="G15" s="23"/>
      <c r="H15" s="24"/>
      <c r="I15" s="21">
        <f>J13*6%</f>
        <v>108</v>
      </c>
      <c r="J15" s="22">
        <f>6%*J13</f>
        <v>108</v>
      </c>
    </row>
    <row r="16" spans="1:10" s="1" customFormat="1" ht="49.5" hidden="1" customHeight="1" x14ac:dyDescent="0.25">
      <c r="A16" s="1104" t="s">
        <v>23</v>
      </c>
      <c r="B16" s="1105"/>
      <c r="C16" s="1105"/>
      <c r="D16" s="1105"/>
      <c r="E16" s="1105"/>
      <c r="F16" s="1106"/>
      <c r="G16" s="23"/>
      <c r="H16" s="24"/>
      <c r="I16" s="21"/>
      <c r="J16" s="22"/>
    </row>
    <row r="17" spans="1:10" s="1" customFormat="1" ht="49.5" hidden="1" customHeight="1" x14ac:dyDescent="0.25">
      <c r="A17" s="1104" t="s">
        <v>24</v>
      </c>
      <c r="B17" s="1105"/>
      <c r="C17" s="1105"/>
      <c r="D17" s="1105"/>
      <c r="E17" s="1105"/>
      <c r="F17" s="1106"/>
      <c r="G17" s="23"/>
      <c r="H17" s="24" t="s">
        <v>20</v>
      </c>
      <c r="I17" s="21"/>
      <c r="J17" s="22"/>
    </row>
    <row r="18" spans="1:10" s="1" customFormat="1" ht="49.5" hidden="1" customHeight="1" x14ac:dyDescent="0.25">
      <c r="A18" s="1104" t="s">
        <v>25</v>
      </c>
      <c r="B18" s="1105"/>
      <c r="C18" s="1105"/>
      <c r="D18" s="1105"/>
      <c r="E18" s="1105"/>
      <c r="F18" s="1106"/>
      <c r="G18" s="23"/>
      <c r="H18" s="24" t="s">
        <v>20</v>
      </c>
      <c r="I18" s="21"/>
      <c r="J18" s="22">
        <f t="shared" ref="J18:J21" si="0">ROUND(G18*I18,2)</f>
        <v>0</v>
      </c>
    </row>
    <row r="19" spans="1:10" s="1" customFormat="1" ht="49.5" hidden="1" customHeight="1" x14ac:dyDescent="0.25">
      <c r="A19" s="1104" t="s">
        <v>26</v>
      </c>
      <c r="B19" s="1105"/>
      <c r="C19" s="1105"/>
      <c r="D19" s="1105"/>
      <c r="E19" s="1105"/>
      <c r="F19" s="1106"/>
      <c r="H19" s="24" t="s">
        <v>20</v>
      </c>
      <c r="I19" s="21"/>
      <c r="J19" s="22">
        <f>ROUND(G21*I19,2)</f>
        <v>0</v>
      </c>
    </row>
    <row r="20" spans="1:10" s="1" customFormat="1" ht="49.5" hidden="1" customHeight="1" x14ac:dyDescent="0.25">
      <c r="A20" s="1104" t="s">
        <v>27</v>
      </c>
      <c r="B20" s="1105"/>
      <c r="C20" s="1105"/>
      <c r="D20" s="1105"/>
      <c r="E20" s="1105"/>
      <c r="F20" s="1106"/>
      <c r="G20" s="23"/>
      <c r="H20" s="24" t="s">
        <v>20</v>
      </c>
      <c r="I20" s="21"/>
      <c r="J20" s="22">
        <f t="shared" si="0"/>
        <v>0</v>
      </c>
    </row>
    <row r="21" spans="1:10" s="1" customFormat="1" ht="21" hidden="1" customHeight="1" x14ac:dyDescent="0.25">
      <c r="A21" s="1104" t="s">
        <v>125</v>
      </c>
      <c r="B21" s="1105"/>
      <c r="C21" s="1105"/>
      <c r="D21" s="1105"/>
      <c r="E21" s="1105"/>
      <c r="F21" s="1106"/>
      <c r="G21" s="25">
        <f>'[8]Masque de Saisie'!E47</f>
        <v>0</v>
      </c>
      <c r="H21" s="24" t="s">
        <v>20</v>
      </c>
      <c r="I21" s="22">
        <f>ROUND((J13+J14+J16+J17)*1.25/G13,6)</f>
        <v>14.834839000000001</v>
      </c>
      <c r="J21" s="22">
        <f t="shared" si="0"/>
        <v>0</v>
      </c>
    </row>
    <row r="22" spans="1:10" s="1" customFormat="1" ht="49.5" hidden="1" customHeight="1" x14ac:dyDescent="0.25">
      <c r="A22" s="1104" t="s">
        <v>28</v>
      </c>
      <c r="B22" s="1105"/>
      <c r="C22" s="1105"/>
      <c r="D22" s="1105"/>
      <c r="E22" s="1105"/>
      <c r="F22" s="1106"/>
      <c r="G22" s="23"/>
      <c r="H22" s="24" t="s">
        <v>29</v>
      </c>
      <c r="I22" s="16"/>
      <c r="J22" s="22"/>
    </row>
    <row r="23" spans="1:10" s="1" customFormat="1" ht="49.5" hidden="1" customHeight="1" x14ac:dyDescent="0.25">
      <c r="A23" s="1104" t="s">
        <v>30</v>
      </c>
      <c r="B23" s="1105"/>
      <c r="C23" s="1105"/>
      <c r="D23" s="1105"/>
      <c r="E23" s="1105"/>
      <c r="F23" s="1106"/>
      <c r="G23" s="26"/>
      <c r="H23" s="27"/>
      <c r="I23" s="28"/>
      <c r="J23" s="29"/>
    </row>
    <row r="24" spans="1:10" s="1" customFormat="1" ht="23.25" hidden="1" customHeight="1" x14ac:dyDescent="0.25">
      <c r="A24" s="1104" t="s">
        <v>31</v>
      </c>
      <c r="B24" s="1105"/>
      <c r="C24" s="1105"/>
      <c r="D24" s="1105"/>
      <c r="E24" s="1105"/>
      <c r="F24" s="1106"/>
      <c r="G24" s="26"/>
      <c r="H24" s="27"/>
      <c r="I24" s="28"/>
      <c r="J24" s="29"/>
    </row>
    <row r="25" spans="1:10" s="1" customFormat="1" ht="23.25" hidden="1" customHeight="1" x14ac:dyDescent="0.25">
      <c r="A25" s="1104" t="s">
        <v>32</v>
      </c>
      <c r="B25" s="1105"/>
      <c r="C25" s="1105"/>
      <c r="D25" s="1105"/>
      <c r="E25" s="1105"/>
      <c r="F25" s="1106"/>
      <c r="G25" s="26"/>
      <c r="H25" s="27"/>
      <c r="I25" s="28"/>
      <c r="J25" s="29"/>
    </row>
    <row r="26" spans="1:10" s="1" customFormat="1" ht="23.25" hidden="1" customHeight="1" x14ac:dyDescent="0.25">
      <c r="A26" s="1104" t="s">
        <v>33</v>
      </c>
      <c r="B26" s="1105"/>
      <c r="C26" s="1105"/>
      <c r="D26" s="1105"/>
      <c r="E26" s="1105"/>
      <c r="F26" s="1106"/>
      <c r="G26" s="26"/>
      <c r="H26" s="27"/>
      <c r="I26" s="28"/>
      <c r="J26" s="29"/>
    </row>
    <row r="27" spans="1:10" s="1" customFormat="1" ht="23.25" hidden="1" customHeight="1" x14ac:dyDescent="0.25">
      <c r="A27" s="1104" t="s">
        <v>34</v>
      </c>
      <c r="B27" s="1105"/>
      <c r="C27" s="1105"/>
      <c r="D27" s="1105"/>
      <c r="E27" s="1105"/>
      <c r="F27" s="1106"/>
      <c r="G27" s="26"/>
      <c r="H27" s="27"/>
      <c r="I27" s="28"/>
      <c r="J27" s="29"/>
    </row>
    <row r="28" spans="1:10" s="1" customFormat="1" ht="23.25" hidden="1" customHeight="1" x14ac:dyDescent="0.25">
      <c r="A28" s="1104" t="s">
        <v>35</v>
      </c>
      <c r="B28" s="1105"/>
      <c r="C28" s="1105"/>
      <c r="D28" s="1105"/>
      <c r="E28" s="1105"/>
      <c r="F28" s="1106"/>
      <c r="G28" s="26"/>
      <c r="H28" s="27"/>
      <c r="I28" s="28"/>
      <c r="J28" s="29"/>
    </row>
    <row r="29" spans="1:10" s="1" customFormat="1" ht="23.25" hidden="1" customHeight="1" x14ac:dyDescent="0.25">
      <c r="A29" s="1104" t="s">
        <v>36</v>
      </c>
      <c r="B29" s="1105"/>
      <c r="C29" s="1105"/>
      <c r="D29" s="1105"/>
      <c r="E29" s="1105"/>
      <c r="F29" s="1106"/>
      <c r="G29" s="26"/>
      <c r="H29" s="27"/>
      <c r="I29" s="28"/>
      <c r="J29" s="29"/>
    </row>
    <row r="30" spans="1:10" s="1" customFormat="1" ht="23.25" hidden="1" customHeight="1" x14ac:dyDescent="0.25">
      <c r="A30" s="1104" t="s">
        <v>37</v>
      </c>
      <c r="B30" s="1105"/>
      <c r="C30" s="1105"/>
      <c r="D30" s="1105"/>
      <c r="E30" s="1105"/>
      <c r="F30" s="1106"/>
      <c r="G30" s="26"/>
      <c r="H30" s="27"/>
      <c r="I30" s="28"/>
      <c r="J30" s="29"/>
    </row>
    <row r="31" spans="1:10" s="1" customFormat="1" ht="23.25" hidden="1" customHeight="1" x14ac:dyDescent="0.25">
      <c r="A31" s="1104" t="s">
        <v>38</v>
      </c>
      <c r="B31" s="1105"/>
      <c r="C31" s="1105"/>
      <c r="D31" s="1105"/>
      <c r="E31" s="1105"/>
      <c r="F31" s="1106"/>
      <c r="G31" s="26"/>
      <c r="H31" s="27"/>
      <c r="I31" s="28"/>
      <c r="J31" s="29"/>
    </row>
    <row r="32" spans="1:10" s="1" customFormat="1" ht="23.25" hidden="1" customHeight="1" x14ac:dyDescent="0.25">
      <c r="A32" s="1104"/>
      <c r="B32" s="1105"/>
      <c r="C32" s="1105"/>
      <c r="D32" s="1105"/>
      <c r="E32" s="1105"/>
      <c r="F32" s="1106"/>
      <c r="G32" s="26"/>
      <c r="H32" s="27"/>
      <c r="I32" s="28"/>
      <c r="J32" s="29"/>
    </row>
    <row r="33" spans="1:16" s="1" customFormat="1" ht="18.75" customHeight="1" x14ac:dyDescent="0.3">
      <c r="A33" s="1116" t="s">
        <v>39</v>
      </c>
      <c r="B33" s="1117"/>
      <c r="C33" s="30">
        <f>'EX 5 MASQUE DE SAISIE '!E50</f>
        <v>3864</v>
      </c>
      <c r="D33" s="1118" t="s">
        <v>40</v>
      </c>
      <c r="E33" s="1118"/>
      <c r="F33" s="1118"/>
      <c r="G33" s="1118"/>
      <c r="H33" s="1118"/>
      <c r="I33" s="1118"/>
      <c r="J33" s="31">
        <f>SUM(J13:J32)</f>
        <v>1908</v>
      </c>
    </row>
    <row r="34" spans="1:16" s="35" customFormat="1" ht="24" customHeight="1" x14ac:dyDescent="0.25">
      <c r="A34" s="1119" t="s">
        <v>41</v>
      </c>
      <c r="B34" s="1119"/>
      <c r="C34" s="32" t="s">
        <v>42</v>
      </c>
      <c r="D34" s="33" t="s">
        <v>43</v>
      </c>
      <c r="E34" s="33" t="s">
        <v>44</v>
      </c>
      <c r="F34" s="34" t="s">
        <v>45</v>
      </c>
      <c r="G34" s="34" t="s">
        <v>46</v>
      </c>
      <c r="I34" s="36"/>
      <c r="J34" s="36"/>
      <c r="K34" s="37"/>
    </row>
    <row r="35" spans="1:16" ht="12" customHeight="1" x14ac:dyDescent="0.3">
      <c r="A35" s="1115" t="s">
        <v>47</v>
      </c>
      <c r="B35" s="1115"/>
      <c r="C35" s="38"/>
      <c r="D35" s="39"/>
      <c r="E35" s="39"/>
      <c r="F35" s="38"/>
      <c r="G35" s="38"/>
    </row>
    <row r="36" spans="1:16" ht="15" customHeight="1" x14ac:dyDescent="0.3">
      <c r="A36" s="1020" t="s">
        <v>48</v>
      </c>
      <c r="B36" s="1020"/>
      <c r="C36" s="40">
        <f>J33</f>
        <v>1908</v>
      </c>
      <c r="D36" s="41"/>
      <c r="E36" s="42">
        <f t="shared" ref="E36:E37" si="1" xml:space="preserve"> VLOOKUP(A36,TAUX2023,4,FALSE)</f>
        <v>7.0000000000000007E-2</v>
      </c>
      <c r="F36" s="43">
        <f>ROUND(C36*D36,2)</f>
        <v>0</v>
      </c>
      <c r="G36" s="43">
        <f>ROUND(C36*E36,2)</f>
        <v>133.56</v>
      </c>
      <c r="I36" s="44"/>
      <c r="J36" s="44"/>
      <c r="O36" s="1238"/>
      <c r="P36" s="1238"/>
    </row>
    <row r="37" spans="1:16" ht="16.2" hidden="1" customHeight="1" x14ac:dyDescent="0.3">
      <c r="A37" s="1020" t="s">
        <v>49</v>
      </c>
      <c r="B37" s="1020"/>
      <c r="C37" s="46">
        <f>IF(J33&gt;2.5*B10*'[8]Table des Taux 2024'!D53,J33,0)</f>
        <v>0</v>
      </c>
      <c r="D37" s="47"/>
      <c r="E37" s="42">
        <f t="shared" si="1"/>
        <v>0.06</v>
      </c>
      <c r="F37" s="43">
        <f t="shared" ref="F37:F67" si="2">ROUND(C37*D37,2)</f>
        <v>0</v>
      </c>
      <c r="G37" s="40">
        <f t="shared" ref="G37:G70" si="3">ROUND(C37*E37,2)</f>
        <v>0</v>
      </c>
      <c r="O37" s="1238"/>
      <c r="P37" s="1238"/>
    </row>
    <row r="38" spans="1:16" ht="16.5" hidden="1" customHeight="1" x14ac:dyDescent="0.3">
      <c r="A38" s="1113" t="s">
        <v>50</v>
      </c>
      <c r="B38" s="1114"/>
      <c r="C38" s="40">
        <f>IF(I9=2,J33,0)</f>
        <v>0</v>
      </c>
      <c r="D38" s="41">
        <f>'[8]Masque de Saisie'!G15</f>
        <v>0</v>
      </c>
      <c r="E38" s="41">
        <f>'[8]Masque de Saisie'!H15</f>
        <v>0</v>
      </c>
      <c r="F38" s="43">
        <f t="shared" si="2"/>
        <v>0</v>
      </c>
      <c r="G38" s="40">
        <f t="shared" si="3"/>
        <v>0</v>
      </c>
      <c r="I38" s="44"/>
      <c r="O38" s="1238"/>
      <c r="P38" s="1238"/>
    </row>
    <row r="39" spans="1:16" ht="16.5" customHeight="1" x14ac:dyDescent="0.3">
      <c r="A39" s="1113" t="s">
        <v>51</v>
      </c>
      <c r="B39" s="1114"/>
      <c r="C39" s="43">
        <f>IF(I9=2,0,J33)</f>
        <v>1908</v>
      </c>
      <c r="D39" s="41">
        <f>+'EXERCICE 5 ENONCE ET CORRECTION'!F12</f>
        <v>8.0000000000000002E-3</v>
      </c>
      <c r="E39" s="41">
        <f>+'EXERCICE 5 ENONCE ET CORRECTION'!G12</f>
        <v>1.2E-2</v>
      </c>
      <c r="F39" s="43">
        <f t="shared" si="2"/>
        <v>15.26</v>
      </c>
      <c r="G39" s="40">
        <f t="shared" si="3"/>
        <v>22.9</v>
      </c>
      <c r="I39" s="44"/>
      <c r="O39" s="1238"/>
      <c r="P39" s="1238"/>
    </row>
    <row r="40" spans="1:16" ht="16.5" customHeight="1" x14ac:dyDescent="0.3">
      <c r="A40" s="1113" t="s">
        <v>52</v>
      </c>
      <c r="B40" s="1114"/>
      <c r="C40" s="43">
        <f>C39</f>
        <v>1908</v>
      </c>
      <c r="D40" s="41">
        <f>+'EXERCICE 5 ENONCE ET CORRECTION'!F16</f>
        <v>0</v>
      </c>
      <c r="E40" s="41">
        <f>+'EXERCICE 5 ENONCE ET CORRECTION'!G16</f>
        <v>2.5000000000000001E-2</v>
      </c>
      <c r="F40" s="43">
        <f t="shared" si="2"/>
        <v>0</v>
      </c>
      <c r="G40" s="40">
        <f t="shared" si="3"/>
        <v>47.7</v>
      </c>
      <c r="I40" s="44"/>
      <c r="O40" s="1238"/>
      <c r="P40" s="1238"/>
    </row>
    <row r="41" spans="1:16" ht="16.5" hidden="1" customHeight="1" x14ac:dyDescent="0.3">
      <c r="A41" s="1113" t="s">
        <v>53</v>
      </c>
      <c r="B41" s="1114"/>
      <c r="C41" s="40">
        <f>IF(I9=2,J33,0)</f>
        <v>0</v>
      </c>
      <c r="D41" s="41">
        <f>'[8]Masque de Saisie'!G17</f>
        <v>0</v>
      </c>
      <c r="E41" s="41">
        <f>'[8]Masque de Saisie'!H17</f>
        <v>0</v>
      </c>
      <c r="F41" s="43">
        <f t="shared" si="2"/>
        <v>0</v>
      </c>
      <c r="G41" s="40">
        <f t="shared" si="3"/>
        <v>0</v>
      </c>
      <c r="I41" s="1"/>
      <c r="J41" s="48"/>
      <c r="O41" s="1238"/>
      <c r="P41" s="1238"/>
    </row>
    <row r="42" spans="1:16" ht="16.5" hidden="1" customHeight="1" x14ac:dyDescent="0.3">
      <c r="A42" s="1020" t="s">
        <v>54</v>
      </c>
      <c r="B42" s="1020"/>
      <c r="C42" s="43">
        <f>IF(I9=2,IF(E41=0,IF(J33&gt;C33,C33,J33),0),0)</f>
        <v>0</v>
      </c>
      <c r="D42" s="41"/>
      <c r="E42" s="42">
        <f>'[8]Masque de Saisie'!H20</f>
        <v>1.4999999999999999E-2</v>
      </c>
      <c r="F42" s="43">
        <f>ROUND(C42*D42,2)</f>
        <v>0</v>
      </c>
      <c r="G42" s="40">
        <f>ROUND(C42*E42,2)</f>
        <v>0</v>
      </c>
      <c r="I42" s="1"/>
      <c r="J42" s="48"/>
      <c r="O42" s="45"/>
      <c r="P42" s="45"/>
    </row>
    <row r="43" spans="1:16" ht="16.5" hidden="1" customHeight="1" x14ac:dyDescent="0.3">
      <c r="A43" s="1123" t="s">
        <v>55</v>
      </c>
      <c r="B43" s="1123"/>
      <c r="C43" s="49">
        <f>J33</f>
        <v>1908</v>
      </c>
      <c r="D43" s="41">
        <f>'[8]Masque de Saisie'!G19</f>
        <v>0</v>
      </c>
      <c r="E43" s="42">
        <f>'[8]Masque de Saisie'!H19</f>
        <v>0</v>
      </c>
      <c r="F43" s="43">
        <f>ROUND(C43*D43,2)</f>
        <v>0</v>
      </c>
      <c r="G43" s="40">
        <f>ROUND(C43*E43,2)</f>
        <v>0</v>
      </c>
      <c r="I43" s="1"/>
      <c r="J43" s="48"/>
      <c r="O43" s="45"/>
      <c r="P43" s="45"/>
    </row>
    <row r="44" spans="1:16" ht="16.5" hidden="1" customHeight="1" x14ac:dyDescent="0.3">
      <c r="A44" s="1125"/>
      <c r="B44" s="1126"/>
      <c r="C44" s="50"/>
      <c r="D44" s="50"/>
      <c r="E44" s="50"/>
      <c r="F44" s="50"/>
      <c r="G44" s="50"/>
      <c r="I44" s="1"/>
      <c r="J44" s="1"/>
      <c r="O44" s="1238"/>
      <c r="P44" s="1238"/>
    </row>
    <row r="45" spans="1:16" ht="16.5" hidden="1" customHeight="1" x14ac:dyDescent="0.3">
      <c r="A45" s="1120"/>
      <c r="B45" s="1120"/>
      <c r="C45" s="40"/>
      <c r="D45" s="41"/>
      <c r="E45" s="42"/>
      <c r="F45" s="43"/>
      <c r="G45" s="40"/>
      <c r="I45" s="1"/>
      <c r="J45" s="1"/>
      <c r="O45" s="1238"/>
      <c r="P45" s="1238"/>
    </row>
    <row r="46" spans="1:16" ht="16.5" hidden="1" customHeight="1" x14ac:dyDescent="0.3">
      <c r="A46" s="1120"/>
      <c r="B46" s="1120"/>
      <c r="C46" s="40"/>
      <c r="D46" s="41"/>
      <c r="E46" s="42"/>
      <c r="F46" s="43"/>
      <c r="G46" s="40"/>
      <c r="I46" s="1"/>
      <c r="J46" s="1"/>
      <c r="O46" s="1238"/>
      <c r="P46" s="1238"/>
    </row>
    <row r="47" spans="1:16" ht="16.5" customHeight="1" x14ac:dyDescent="0.3">
      <c r="A47" s="1121" t="s">
        <v>56</v>
      </c>
      <c r="B47" s="1121"/>
      <c r="C47" s="51">
        <f>J33</f>
        <v>1908</v>
      </c>
      <c r="D47" s="41"/>
      <c r="E47" s="42">
        <f>+'EXERCICE 5 ENONCE ET CORRECTION'!E7</f>
        <v>0.01</v>
      </c>
      <c r="F47" s="43">
        <f t="shared" si="2"/>
        <v>0</v>
      </c>
      <c r="G47" s="40">
        <f t="shared" si="3"/>
        <v>19.079999999999998</v>
      </c>
      <c r="L47" s="1122"/>
    </row>
    <row r="48" spans="1:16" ht="16.5" customHeight="1" x14ac:dyDescent="0.3">
      <c r="A48" s="1121" t="s">
        <v>57</v>
      </c>
      <c r="B48" s="1121"/>
      <c r="C48" s="52"/>
      <c r="D48" s="41"/>
      <c r="E48" s="42"/>
      <c r="F48" s="43"/>
      <c r="G48" s="40"/>
      <c r="L48" s="1122"/>
    </row>
    <row r="49" spans="1:17" ht="18" customHeight="1" x14ac:dyDescent="0.3">
      <c r="A49" s="1123" t="s">
        <v>58</v>
      </c>
      <c r="B49" s="1123"/>
      <c r="C49" s="43">
        <f>IF(J33&gt;C33,C33,J33)</f>
        <v>1908</v>
      </c>
      <c r="D49" s="41">
        <f>VLOOKUP(A49,TAUX2023,3,FALSE)</f>
        <v>6.9000000000000006E-2</v>
      </c>
      <c r="E49" s="42">
        <f xml:space="preserve"> VLOOKUP(A49,TAUX2023,4,FALSE)</f>
        <v>8.5500000000000007E-2</v>
      </c>
      <c r="F49" s="43">
        <f t="shared" si="2"/>
        <v>131.65</v>
      </c>
      <c r="G49" s="40">
        <f t="shared" si="3"/>
        <v>163.13</v>
      </c>
      <c r="I49" s="1124"/>
      <c r="J49" s="1124"/>
    </row>
    <row r="50" spans="1:17" ht="18" customHeight="1" x14ac:dyDescent="0.3">
      <c r="A50" s="1123" t="s">
        <v>59</v>
      </c>
      <c r="B50" s="1123"/>
      <c r="C50" s="40">
        <f>J33</f>
        <v>1908</v>
      </c>
      <c r="D50" s="41">
        <f>VLOOKUP(A50,TAUX2023,3,FALSE)</f>
        <v>4.0000000000000001E-3</v>
      </c>
      <c r="E50" s="42">
        <f xml:space="preserve"> VLOOKUP(A50,TAUX2023,4,FALSE)</f>
        <v>2.0199999999999999E-2</v>
      </c>
      <c r="F50" s="43">
        <f t="shared" si="2"/>
        <v>7.63</v>
      </c>
      <c r="G50" s="40">
        <f t="shared" si="3"/>
        <v>38.54</v>
      </c>
      <c r="I50" s="1"/>
      <c r="J50" s="48"/>
    </row>
    <row r="51" spans="1:17" ht="18.75" customHeight="1" x14ac:dyDescent="0.3">
      <c r="A51" s="1123" t="s">
        <v>60</v>
      </c>
      <c r="B51" s="1123"/>
      <c r="C51" s="40">
        <f>IF(J33&gt;C33,C33,J33)</f>
        <v>1908</v>
      </c>
      <c r="D51" s="47">
        <f>+'TABLE DES TAUX 2024 '!$C$73</f>
        <v>4.0099999999999997E-2</v>
      </c>
      <c r="E51" s="47">
        <f>+'TABLE DES TAUX 2024 '!$D$73</f>
        <v>6.0100000000000001E-2</v>
      </c>
      <c r="F51" s="43">
        <f t="shared" si="2"/>
        <v>76.510000000000005</v>
      </c>
      <c r="G51" s="40">
        <f t="shared" si="3"/>
        <v>114.67</v>
      </c>
      <c r="H51" s="54"/>
      <c r="I51" s="1"/>
      <c r="J51" s="48"/>
      <c r="K51" s="55"/>
      <c r="M51" s="1240"/>
      <c r="N51" s="1240"/>
      <c r="O51" s="1240"/>
    </row>
    <row r="52" spans="1:17" ht="18.75" hidden="1" customHeight="1" x14ac:dyDescent="0.3">
      <c r="A52" s="1123" t="s">
        <v>61</v>
      </c>
      <c r="B52" s="1123"/>
      <c r="C52" s="40">
        <f>IF(J33&gt;8*C33,7*C33,IF(J33&gt;C33,J33-C33,0))</f>
        <v>0</v>
      </c>
      <c r="D52" s="47">
        <f>'[8]BP Format Juillet 2023'!D54</f>
        <v>0</v>
      </c>
      <c r="E52" s="53">
        <f>'[8]BP Format Juillet 2023'!E54</f>
        <v>0</v>
      </c>
      <c r="F52" s="43">
        <f t="shared" si="2"/>
        <v>0</v>
      </c>
      <c r="G52" s="40">
        <f t="shared" si="3"/>
        <v>0</v>
      </c>
      <c r="H52" s="54"/>
      <c r="I52" s="1"/>
      <c r="J52" s="48"/>
      <c r="K52" s="55"/>
      <c r="M52" s="1241"/>
      <c r="N52" s="1241"/>
      <c r="O52" s="57"/>
      <c r="P52" s="58"/>
      <c r="Q52" s="57"/>
    </row>
    <row r="53" spans="1:17" ht="18.75" hidden="1" customHeight="1" x14ac:dyDescent="0.3">
      <c r="A53" s="1120"/>
      <c r="B53" s="1120"/>
      <c r="C53" s="40"/>
      <c r="D53" s="47"/>
      <c r="E53" s="53"/>
      <c r="F53" s="43"/>
      <c r="G53" s="40"/>
      <c r="H53" s="54"/>
      <c r="I53" s="59"/>
      <c r="J53" s="55"/>
      <c r="K53" s="55"/>
      <c r="M53" s="56"/>
      <c r="N53" s="56"/>
      <c r="O53" s="57"/>
      <c r="P53" s="58"/>
      <c r="Q53" s="57"/>
    </row>
    <row r="54" spans="1:17" ht="18.75" hidden="1" customHeight="1" x14ac:dyDescent="0.3">
      <c r="A54" s="1120"/>
      <c r="B54" s="1120"/>
      <c r="C54" s="40"/>
      <c r="D54" s="47"/>
      <c r="E54" s="53"/>
      <c r="F54" s="43"/>
      <c r="G54" s="40"/>
      <c r="H54" s="54"/>
      <c r="I54" s="1124"/>
      <c r="J54" s="1124"/>
      <c r="K54" s="55"/>
      <c r="M54" s="56"/>
      <c r="N54" s="56"/>
      <c r="O54" s="57"/>
      <c r="P54" s="58"/>
      <c r="Q54" s="57"/>
    </row>
    <row r="55" spans="1:17" ht="18.75" hidden="1" customHeight="1" x14ac:dyDescent="0.3">
      <c r="A55" s="1120"/>
      <c r="B55" s="1120"/>
      <c r="C55" s="60"/>
      <c r="D55" s="47"/>
      <c r="E55" s="53"/>
      <c r="F55" s="43"/>
      <c r="G55" s="40"/>
      <c r="H55" s="54"/>
      <c r="I55" s="1"/>
      <c r="J55" s="48"/>
      <c r="K55" s="55"/>
      <c r="M55" s="56"/>
      <c r="N55" s="56"/>
      <c r="O55" s="57"/>
      <c r="P55" s="58"/>
      <c r="Q55" s="57"/>
    </row>
    <row r="56" spans="1:17" ht="18.75" hidden="1" customHeight="1" x14ac:dyDescent="0.3">
      <c r="A56" s="1120"/>
      <c r="B56" s="1120"/>
      <c r="C56" s="40"/>
      <c r="D56" s="47"/>
      <c r="E56" s="53"/>
      <c r="F56" s="43"/>
      <c r="G56" s="40"/>
      <c r="H56" s="54"/>
      <c r="I56" s="1"/>
      <c r="J56" s="48"/>
      <c r="K56" s="55"/>
      <c r="M56" s="56"/>
      <c r="N56" s="56"/>
      <c r="O56" s="57"/>
      <c r="P56" s="58"/>
      <c r="Q56" s="57"/>
    </row>
    <row r="57" spans="1:17" ht="18.75" customHeight="1" x14ac:dyDescent="0.3">
      <c r="A57" s="1127" t="s">
        <v>62</v>
      </c>
      <c r="B57" s="1127"/>
      <c r="D57" s="41"/>
      <c r="E57" s="42"/>
      <c r="F57" s="43"/>
      <c r="G57" s="40"/>
      <c r="H57" s="54"/>
      <c r="I57" s="1"/>
      <c r="J57" s="48"/>
      <c r="M57" s="1239"/>
      <c r="N57" s="1239"/>
      <c r="P57" s="62"/>
      <c r="Q57" s="44"/>
    </row>
    <row r="58" spans="1:17" ht="18" customHeight="1" x14ac:dyDescent="0.3">
      <c r="A58" s="1123" t="s">
        <v>63</v>
      </c>
      <c r="B58" s="1123"/>
      <c r="C58" s="40">
        <f>J33</f>
        <v>1908</v>
      </c>
      <c r="D58" s="47"/>
      <c r="E58" s="53">
        <f xml:space="preserve"> VLOOKUP(A58,TAUX2023,4,FALSE)</f>
        <v>3.4500000000000003E-2</v>
      </c>
      <c r="F58" s="43">
        <f t="shared" si="2"/>
        <v>0</v>
      </c>
      <c r="G58" s="40">
        <f>ROUND(C58*E58,2)</f>
        <v>65.83</v>
      </c>
      <c r="H58" s="54"/>
      <c r="I58" s="1"/>
      <c r="J58" s="48"/>
      <c r="M58" s="61"/>
      <c r="N58" s="61"/>
      <c r="P58" s="62"/>
      <c r="Q58" s="44"/>
    </row>
    <row r="59" spans="1:17" ht="13.8" hidden="1" customHeight="1" x14ac:dyDescent="0.3">
      <c r="A59" s="1039" t="s">
        <v>64</v>
      </c>
      <c r="B59" s="1040"/>
      <c r="C59" s="43">
        <f>IF(J33&gt;3.5*'[8]Table des Taux 2024'!D53*B10,J33,0)</f>
        <v>0</v>
      </c>
      <c r="D59" s="47"/>
      <c r="E59" s="53">
        <f xml:space="preserve"> VLOOKUP(A59,TAUX2023,4,FALSE)</f>
        <v>1.7999999999999999E-2</v>
      </c>
      <c r="F59" s="43">
        <f t="shared" si="2"/>
        <v>0</v>
      </c>
      <c r="G59" s="40">
        <f t="shared" si="3"/>
        <v>0</v>
      </c>
      <c r="H59" s="54"/>
      <c r="M59" s="61"/>
      <c r="N59" s="61"/>
      <c r="P59" s="62"/>
      <c r="Q59" s="44"/>
    </row>
    <row r="60" spans="1:17" ht="20.25" customHeight="1" x14ac:dyDescent="0.3">
      <c r="A60" s="1121" t="s">
        <v>65</v>
      </c>
      <c r="B60" s="1121"/>
      <c r="C60" s="63"/>
      <c r="D60" s="47"/>
      <c r="E60" s="53"/>
      <c r="F60" s="43">
        <f t="shared" si="2"/>
        <v>0</v>
      </c>
      <c r="G60" s="40"/>
      <c r="H60" s="64"/>
      <c r="M60" s="1239"/>
      <c r="N60" s="1239"/>
      <c r="O60" s="65"/>
    </row>
    <row r="61" spans="1:17" ht="16.5" customHeight="1" x14ac:dyDescent="0.3">
      <c r="A61" s="1129" t="s">
        <v>66</v>
      </c>
      <c r="B61" s="1129"/>
      <c r="C61" s="46">
        <f>IF(J33&gt;4*C33,4*C33,J33)</f>
        <v>1908</v>
      </c>
      <c r="D61" s="47"/>
      <c r="E61" s="53">
        <f>+'TABLE DES TAUX 2024 '!$E$13+'TABLE DES TAUX 2024 '!$E$14</f>
        <v>4.2500000000000003E-2</v>
      </c>
      <c r="F61" s="43">
        <f t="shared" si="2"/>
        <v>0</v>
      </c>
      <c r="G61" s="40">
        <f t="shared" si="3"/>
        <v>81.09</v>
      </c>
      <c r="H61" s="64"/>
      <c r="M61" s="61"/>
      <c r="N61" s="61"/>
      <c r="O61" s="65"/>
    </row>
    <row r="62" spans="1:17" ht="39.75" hidden="1" customHeight="1" x14ac:dyDescent="0.3">
      <c r="A62" s="1130"/>
      <c r="B62" s="1040"/>
      <c r="C62" s="46"/>
      <c r="D62" s="47"/>
      <c r="E62" s="53"/>
      <c r="F62" s="43"/>
      <c r="G62" s="40"/>
      <c r="H62" s="64"/>
      <c r="M62" s="61"/>
      <c r="N62" s="61"/>
      <c r="O62" s="65"/>
    </row>
    <row r="63" spans="1:17" ht="14.25" hidden="1" customHeight="1" x14ac:dyDescent="0.3">
      <c r="A63" s="1037" t="s">
        <v>67</v>
      </c>
      <c r="B63" s="1038"/>
      <c r="C63" s="46">
        <f>IF(I9=2,C61,0)</f>
        <v>0</v>
      </c>
      <c r="D63" s="66">
        <f>VLOOKUP(A63,TAUX2023,3,FALSE)</f>
        <v>2.4000000000000001E-4</v>
      </c>
      <c r="E63" s="67">
        <f xml:space="preserve"> VLOOKUP(A63,TAUX2023,4,FALSE)</f>
        <v>3.6000000000000002E-4</v>
      </c>
      <c r="F63" s="43">
        <f t="shared" si="2"/>
        <v>0</v>
      </c>
      <c r="G63" s="40">
        <f t="shared" si="3"/>
        <v>0</v>
      </c>
      <c r="H63" s="64"/>
      <c r="M63" s="61"/>
      <c r="N63" s="61"/>
      <c r="O63" s="65"/>
    </row>
    <row r="64" spans="1:17" ht="24" customHeight="1" x14ac:dyDescent="0.3">
      <c r="A64" s="1127" t="s">
        <v>68</v>
      </c>
      <c r="B64" s="1127"/>
      <c r="C64" s="40"/>
      <c r="D64" s="66"/>
      <c r="E64" s="67"/>
      <c r="F64" s="43">
        <f t="shared" si="2"/>
        <v>0</v>
      </c>
      <c r="G64" s="40">
        <f>E130</f>
        <v>57.089999999999996</v>
      </c>
      <c r="M64" s="1239"/>
      <c r="N64" s="1239"/>
      <c r="O64" s="54"/>
    </row>
    <row r="65" spans="1:12" ht="33.75" hidden="1" customHeight="1" x14ac:dyDescent="0.3">
      <c r="A65" s="1128" t="s">
        <v>69</v>
      </c>
      <c r="B65" s="1128"/>
      <c r="C65" s="63"/>
      <c r="D65" s="41"/>
      <c r="E65" s="68"/>
      <c r="F65" s="43"/>
      <c r="G65" s="40"/>
    </row>
    <row r="66" spans="1:12" ht="20.25" customHeight="1" x14ac:dyDescent="0.3">
      <c r="A66" s="1020" t="s">
        <v>70</v>
      </c>
      <c r="B66" s="1020"/>
      <c r="C66" s="43">
        <f>'EXERCICE 5 ENONCE ET CORRECTION'!E146</f>
        <v>1945.2100000000003</v>
      </c>
      <c r="D66" s="47">
        <f>VLOOKUP(A66,TAUX2023,3,FALSE)</f>
        <v>6.8000000000000005E-2</v>
      </c>
      <c r="E66" s="69"/>
      <c r="F66" s="43">
        <f t="shared" si="2"/>
        <v>132.27000000000001</v>
      </c>
      <c r="G66" s="40"/>
      <c r="J66" s="44"/>
    </row>
    <row r="67" spans="1:12" ht="21.75" customHeight="1" x14ac:dyDescent="0.3">
      <c r="A67" s="1020" t="s">
        <v>71</v>
      </c>
      <c r="B67" s="1020"/>
      <c r="C67" s="40">
        <f>C66</f>
        <v>1945.2100000000003</v>
      </c>
      <c r="D67" s="47">
        <f>VLOOKUP(A67,TAUX2023,3,FALSE)</f>
        <v>2.9000000000000001E-2</v>
      </c>
      <c r="E67" s="69"/>
      <c r="F67" s="43">
        <f t="shared" si="2"/>
        <v>56.41</v>
      </c>
      <c r="G67" s="40"/>
      <c r="J67" s="44"/>
      <c r="K67" s="44"/>
    </row>
    <row r="68" spans="1:12" ht="28.5" hidden="1" customHeight="1" x14ac:dyDescent="0.3">
      <c r="A68" s="1020" t="s">
        <v>72</v>
      </c>
      <c r="B68" s="1020"/>
      <c r="C68" s="70">
        <f>'[8]BP Format Juillet 2023'!C68</f>
        <v>0</v>
      </c>
      <c r="D68" s="47">
        <f>+D66</f>
        <v>6.8000000000000005E-2</v>
      </c>
      <c r="E68" s="69"/>
      <c r="F68" s="43">
        <f>ROUND(C68*D68,2)</f>
        <v>0</v>
      </c>
      <c r="G68" s="40">
        <f t="shared" si="3"/>
        <v>0</v>
      </c>
      <c r="J68" s="44"/>
      <c r="K68" s="44"/>
    </row>
    <row r="69" spans="1:12" ht="28.5" hidden="1" customHeight="1" x14ac:dyDescent="0.3">
      <c r="A69" s="1020" t="s">
        <v>73</v>
      </c>
      <c r="B69" s="1020"/>
      <c r="C69" s="70">
        <f>'[8]BP Format Juillet 2023'!C69</f>
        <v>0</v>
      </c>
      <c r="D69" s="47">
        <f>+D68</f>
        <v>6.8000000000000005E-2</v>
      </c>
      <c r="E69" s="69"/>
      <c r="F69" s="43">
        <f>ROUND(C69*D69,2)</f>
        <v>0</v>
      </c>
      <c r="G69" s="40">
        <f t="shared" si="3"/>
        <v>0</v>
      </c>
      <c r="J69" s="44"/>
      <c r="K69" s="44"/>
    </row>
    <row r="70" spans="1:12" ht="28.5" hidden="1" customHeight="1" x14ac:dyDescent="0.3">
      <c r="A70" s="1020" t="s">
        <v>74</v>
      </c>
      <c r="B70" s="1020"/>
      <c r="C70" s="70">
        <f>C68+C69</f>
        <v>0</v>
      </c>
      <c r="D70" s="47">
        <f>+D67</f>
        <v>2.9000000000000001E-2</v>
      </c>
      <c r="E70" s="69"/>
      <c r="F70" s="43">
        <f>ROUND(C70*D70,2)</f>
        <v>0</v>
      </c>
      <c r="G70" s="40">
        <f t="shared" si="3"/>
        <v>0</v>
      </c>
      <c r="J70" s="44"/>
      <c r="K70" s="44"/>
    </row>
    <row r="71" spans="1:12" ht="27" customHeight="1" x14ac:dyDescent="0.3">
      <c r="A71" s="1128" t="s">
        <v>75</v>
      </c>
      <c r="B71" s="1128"/>
      <c r="C71" s="40"/>
      <c r="D71" s="41"/>
      <c r="E71" s="68"/>
      <c r="F71" s="40"/>
      <c r="G71" s="71">
        <f>-'EXERCICE 5 ENONCE ET CORRECTION'!E172</f>
        <v>-489.21</v>
      </c>
      <c r="J71" s="44"/>
      <c r="K71" s="44"/>
    </row>
    <row r="72" spans="1:12" ht="27" hidden="1" customHeight="1" x14ac:dyDescent="0.3">
      <c r="A72" s="1120" t="s">
        <v>76</v>
      </c>
      <c r="B72" s="1120"/>
      <c r="C72" s="70">
        <f>'[8]Heures Supplémentaires'!F143</f>
        <v>0</v>
      </c>
      <c r="D72" s="41"/>
      <c r="E72" s="72">
        <f>'[8]Heures Supplémentaires'!D57</f>
        <v>0.11310000000000001</v>
      </c>
      <c r="F72" s="73">
        <f>-ROUND(C72*E72,2)</f>
        <v>0</v>
      </c>
      <c r="G72" s="74"/>
      <c r="I72" s="44"/>
      <c r="J72" s="44"/>
      <c r="K72" s="44"/>
    </row>
    <row r="73" spans="1:12" ht="21" customHeight="1" x14ac:dyDescent="0.3">
      <c r="A73" s="1120" t="s">
        <v>77</v>
      </c>
      <c r="B73" s="1120"/>
      <c r="C73" s="40"/>
      <c r="D73" s="40"/>
      <c r="E73" s="40"/>
      <c r="F73" s="70">
        <f>SUM(F36:F72)</f>
        <v>419.73</v>
      </c>
      <c r="G73" s="70">
        <f>SUM(G36:G72)</f>
        <v>254.38000000000017</v>
      </c>
      <c r="H73" s="44"/>
      <c r="I73" s="44"/>
    </row>
    <row r="74" spans="1:12" ht="20.25" hidden="1" customHeight="1" x14ac:dyDescent="0.3">
      <c r="A74" s="1120" t="s">
        <v>78</v>
      </c>
      <c r="B74" s="1120"/>
      <c r="C74" s="40"/>
      <c r="D74" s="40"/>
      <c r="E74" s="63"/>
      <c r="F74" s="40">
        <f>'[8]Masque de Saisie'!E49*'[8]Masque de Saisie'!E50</f>
        <v>0</v>
      </c>
      <c r="G74" s="75">
        <f>'[8]Masque de Saisie'!E49*'[8]Masque de Saisie'!E51</f>
        <v>0</v>
      </c>
    </row>
    <row r="75" spans="1:12" ht="20.25" hidden="1" customHeight="1" x14ac:dyDescent="0.3">
      <c r="A75" s="1147" t="s">
        <v>79</v>
      </c>
      <c r="B75" s="1147"/>
      <c r="C75" s="76"/>
      <c r="D75" s="76"/>
      <c r="E75" s="77"/>
      <c r="F75" s="76">
        <f>'[8]Masque de Saisie'!E52</f>
        <v>0</v>
      </c>
      <c r="G75" s="77"/>
    </row>
    <row r="76" spans="1:12" ht="18.75"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1488.27</v>
      </c>
      <c r="K77" s="1132"/>
      <c r="L77" s="1132"/>
    </row>
    <row r="78" spans="1:12" ht="5.25" customHeight="1" x14ac:dyDescent="0.3">
      <c r="A78" s="1133" t="s">
        <v>81</v>
      </c>
      <c r="B78" s="1133"/>
      <c r="C78" s="1133"/>
      <c r="D78" s="1133"/>
      <c r="E78" s="1133"/>
      <c r="F78" s="1133"/>
      <c r="G78" s="1133"/>
      <c r="H78" s="1133"/>
      <c r="I78" s="1133"/>
      <c r="J78" s="1134">
        <f>F137</f>
        <v>27.033429999999996</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4" ht="20.25" customHeight="1" x14ac:dyDescent="0.3">
      <c r="A81" s="1136" t="s">
        <v>82</v>
      </c>
      <c r="B81" s="1137"/>
      <c r="C81" s="1138"/>
      <c r="D81" s="1142" t="s">
        <v>83</v>
      </c>
      <c r="E81" s="1142"/>
      <c r="F81" s="1142" t="s">
        <v>84</v>
      </c>
      <c r="G81" s="1142"/>
      <c r="H81" s="81" t="s">
        <v>85</v>
      </c>
      <c r="I81" s="82"/>
      <c r="J81" s="82"/>
      <c r="K81" s="82"/>
      <c r="L81" s="82"/>
    </row>
    <row r="82" spans="1:14" x14ac:dyDescent="0.3">
      <c r="A82" s="1139"/>
      <c r="B82" s="1140"/>
      <c r="C82" s="1141"/>
      <c r="D82" s="1143">
        <f>J86</f>
        <v>1567.5800000000002</v>
      </c>
      <c r="E82" s="1144"/>
      <c r="F82" s="1145">
        <v>0</v>
      </c>
      <c r="G82" s="1135"/>
      <c r="H82" s="80">
        <f>ROUND(D82*F82,2)</f>
        <v>0</v>
      </c>
      <c r="I82" s="82"/>
      <c r="J82" s="82"/>
      <c r="K82" s="82"/>
      <c r="L82" s="82"/>
    </row>
    <row r="83" spans="1:14" x14ac:dyDescent="0.3">
      <c r="A83" s="1146" t="s">
        <v>86</v>
      </c>
      <c r="B83" s="1146"/>
      <c r="C83" s="1146"/>
      <c r="D83" s="1146"/>
      <c r="E83" s="1146"/>
      <c r="F83" s="1146"/>
      <c r="G83" s="1146"/>
      <c r="H83" s="1146"/>
      <c r="I83" s="1146"/>
      <c r="J83" s="1155">
        <f>G73+J33</f>
        <v>2162.38</v>
      </c>
      <c r="K83" s="1156"/>
      <c r="L83" s="1156"/>
    </row>
    <row r="84" spans="1:14" x14ac:dyDescent="0.3">
      <c r="A84" s="1146" t="s">
        <v>87</v>
      </c>
      <c r="B84" s="1146"/>
      <c r="C84" s="1146"/>
      <c r="D84" s="1146"/>
      <c r="E84" s="1146"/>
      <c r="F84" s="1146"/>
      <c r="G84" s="1146"/>
      <c r="H84" s="1146"/>
      <c r="I84" s="1146"/>
      <c r="J84" s="1157">
        <f>-G71+IF(C59=0,J33*1.8%,0) +IF(C37=0,J33*6%,0)</f>
        <v>638.03399999999999</v>
      </c>
      <c r="K84" s="1158"/>
      <c r="L84" s="1158"/>
    </row>
    <row r="85" spans="1:14" x14ac:dyDescent="0.3">
      <c r="A85" s="1146" t="s">
        <v>88</v>
      </c>
      <c r="B85" s="1146"/>
      <c r="C85" s="1146"/>
      <c r="D85" s="1146"/>
      <c r="E85" s="1146"/>
      <c r="F85" s="1146"/>
      <c r="G85" s="1146"/>
      <c r="H85" s="1146"/>
      <c r="I85" s="1146"/>
      <c r="J85" s="1155">
        <f>J77-H82</f>
        <v>1488.27</v>
      </c>
      <c r="K85" s="1156"/>
      <c r="L85" s="1156"/>
    </row>
    <row r="86" spans="1:14" x14ac:dyDescent="0.3">
      <c r="A86" s="1146" t="s">
        <v>89</v>
      </c>
      <c r="B86" s="1146"/>
      <c r="C86" s="1146"/>
      <c r="D86" s="1146"/>
      <c r="E86" s="1146"/>
      <c r="F86" s="1146"/>
      <c r="G86" s="1146"/>
      <c r="H86" s="1146"/>
      <c r="I86" s="1146"/>
      <c r="J86" s="1159">
        <f>'EXERCICE 5 ENONCE ET CORRECTION'!E167</f>
        <v>1567.5800000000002</v>
      </c>
      <c r="K86" s="1160"/>
      <c r="L86" s="1160"/>
      <c r="N86" s="44"/>
    </row>
    <row r="87" spans="1:14" x14ac:dyDescent="0.3">
      <c r="A87" s="83"/>
      <c r="B87" s="84" t="s">
        <v>90</v>
      </c>
      <c r="C87" s="84" t="s">
        <v>91</v>
      </c>
      <c r="D87" s="1149" t="s">
        <v>92</v>
      </c>
      <c r="E87" s="1150"/>
      <c r="F87" s="1151" t="s">
        <v>93</v>
      </c>
      <c r="G87" s="1151"/>
      <c r="H87" s="85"/>
      <c r="I87" s="85"/>
      <c r="J87" s="86"/>
      <c r="K87" s="87"/>
      <c r="L87" s="87"/>
    </row>
    <row r="88" spans="1:14" ht="21" customHeight="1" x14ac:dyDescent="0.3">
      <c r="A88" s="88" t="s">
        <v>94</v>
      </c>
      <c r="B88" s="89">
        <f>H82</f>
        <v>0</v>
      </c>
      <c r="C88" s="89">
        <f>+B88</f>
        <v>0</v>
      </c>
      <c r="D88" s="90" t="s">
        <v>95</v>
      </c>
      <c r="E88" s="89"/>
      <c r="F88" s="90" t="s">
        <v>96</v>
      </c>
      <c r="G88" s="89"/>
      <c r="H88" s="91"/>
      <c r="I88" s="85"/>
      <c r="J88" s="86"/>
      <c r="K88" s="87"/>
      <c r="L88" s="87"/>
    </row>
    <row r="89" spans="1:14" ht="21" customHeight="1" x14ac:dyDescent="0.3">
      <c r="A89" s="92" t="s">
        <v>97</v>
      </c>
      <c r="B89" s="93">
        <f>C72</f>
        <v>0</v>
      </c>
      <c r="C89" s="89">
        <f t="shared" ref="C89:C91" si="4">+B89</f>
        <v>0</v>
      </c>
      <c r="D89" s="90" t="s">
        <v>98</v>
      </c>
      <c r="E89" s="89"/>
      <c r="F89" s="90" t="s">
        <v>99</v>
      </c>
      <c r="G89" s="89"/>
      <c r="H89" s="85"/>
      <c r="I89" s="85"/>
      <c r="J89" s="86"/>
      <c r="K89" s="87"/>
      <c r="L89" s="87"/>
    </row>
    <row r="90" spans="1:14" ht="17.25" customHeight="1" x14ac:dyDescent="0.3">
      <c r="A90" s="94" t="s">
        <v>100</v>
      </c>
      <c r="B90" s="93">
        <f>J33</f>
        <v>1908</v>
      </c>
      <c r="C90" s="89">
        <f t="shared" si="4"/>
        <v>1908</v>
      </c>
      <c r="D90" s="90" t="s">
        <v>101</v>
      </c>
      <c r="E90" s="89"/>
      <c r="F90" s="90" t="s">
        <v>101</v>
      </c>
      <c r="G90" s="89"/>
      <c r="H90" s="85"/>
      <c r="I90" s="85"/>
      <c r="J90" s="86"/>
      <c r="K90" s="87"/>
      <c r="L90" s="87"/>
    </row>
    <row r="91" spans="1:14" ht="17.25" customHeight="1" x14ac:dyDescent="0.3">
      <c r="A91" s="94" t="s">
        <v>89</v>
      </c>
      <c r="B91" s="93">
        <f>J86</f>
        <v>1567.5800000000002</v>
      </c>
      <c r="C91" s="89">
        <f t="shared" si="4"/>
        <v>1567.5800000000002</v>
      </c>
      <c r="D91" s="95"/>
      <c r="E91" s="95"/>
      <c r="F91" s="95"/>
      <c r="G91" s="95"/>
      <c r="H91" s="85"/>
      <c r="I91" s="85"/>
      <c r="J91" s="86"/>
      <c r="K91" s="87"/>
      <c r="L91" s="87"/>
    </row>
    <row r="92" spans="1:14" ht="15" customHeight="1" x14ac:dyDescent="0.3">
      <c r="A92" s="1152" t="s">
        <v>102</v>
      </c>
      <c r="B92" s="1152"/>
      <c r="C92" s="1152"/>
      <c r="D92" s="1152"/>
      <c r="E92" s="1152"/>
      <c r="F92" s="82"/>
      <c r="G92" s="82"/>
      <c r="H92" s="82"/>
      <c r="I92" s="82"/>
      <c r="J92" s="82"/>
      <c r="K92" s="82"/>
      <c r="L92" s="82"/>
    </row>
    <row r="93" spans="1:14" s="82" customFormat="1" ht="12" customHeight="1" x14ac:dyDescent="0.2">
      <c r="A93" s="96" t="s">
        <v>103</v>
      </c>
    </row>
    <row r="94" spans="1:14" x14ac:dyDescent="0.3">
      <c r="A94" s="82"/>
      <c r="B94" s="82"/>
      <c r="C94" s="82"/>
      <c r="D94" s="82"/>
      <c r="E94" s="82"/>
      <c r="F94" s="82"/>
      <c r="G94" s="82"/>
      <c r="H94" s="82"/>
      <c r="I94" s="82"/>
      <c r="J94" s="82"/>
      <c r="K94" s="82"/>
      <c r="L94" s="82"/>
    </row>
    <row r="95" spans="1:14" x14ac:dyDescent="0.3">
      <c r="A95" s="82"/>
      <c r="B95" s="82"/>
      <c r="C95" s="82"/>
      <c r="D95" s="82"/>
      <c r="E95" s="82"/>
      <c r="F95" s="82"/>
      <c r="G95" s="82"/>
      <c r="H95" s="82"/>
      <c r="I95" s="82"/>
      <c r="J95" s="82"/>
      <c r="K95" s="82"/>
      <c r="L95" s="82"/>
    </row>
    <row r="96" spans="1:14"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x14ac:dyDescent="0.3">
      <c r="A104" s="82"/>
      <c r="B104" s="82"/>
      <c r="C104" s="82"/>
      <c r="D104" s="82"/>
      <c r="E104" s="82"/>
      <c r="F104" s="82"/>
      <c r="G104" s="82"/>
      <c r="H104" s="82"/>
      <c r="I104" s="82"/>
      <c r="J104" s="82"/>
      <c r="K104" s="82"/>
      <c r="L104" s="82"/>
    </row>
    <row r="105" spans="1:12" x14ac:dyDescent="0.3">
      <c r="A105" s="82"/>
      <c r="B105" s="82"/>
      <c r="C105" s="82"/>
      <c r="D105" s="82"/>
      <c r="E105" s="82"/>
      <c r="F105" s="82"/>
      <c r="G105" s="82"/>
      <c r="H105" s="82"/>
      <c r="I105" s="82"/>
      <c r="J105" s="82"/>
      <c r="K105" s="82"/>
      <c r="L105" s="82"/>
    </row>
    <row r="106" spans="1:12" x14ac:dyDescent="0.3">
      <c r="A106" s="82"/>
      <c r="B106" s="82"/>
      <c r="C106" s="82"/>
      <c r="D106" s="82"/>
      <c r="E106" s="82"/>
      <c r="F106" s="82"/>
      <c r="G106" s="82"/>
      <c r="H106" s="82"/>
      <c r="I106" s="82"/>
      <c r="J106" s="82"/>
      <c r="K106" s="82"/>
      <c r="L106" s="82"/>
    </row>
    <row r="107" spans="1:12" x14ac:dyDescent="0.3">
      <c r="A107" s="82"/>
      <c r="B107" s="82"/>
      <c r="C107" s="82"/>
      <c r="D107" s="82"/>
      <c r="E107" s="82"/>
      <c r="F107" s="82"/>
      <c r="G107" s="82"/>
      <c r="H107" s="82"/>
      <c r="I107" s="82"/>
      <c r="J107" s="82"/>
      <c r="K107" s="82"/>
      <c r="L107" s="82"/>
    </row>
    <row r="108" spans="1:12" x14ac:dyDescent="0.3">
      <c r="A108" s="82"/>
      <c r="B108" s="82"/>
      <c r="C108" s="82"/>
      <c r="D108" s="82"/>
      <c r="E108" s="82"/>
      <c r="F108" s="82"/>
      <c r="G108" s="82"/>
      <c r="H108" s="82"/>
      <c r="I108" s="82"/>
      <c r="J108" s="82"/>
      <c r="K108" s="82"/>
      <c r="L108" s="82"/>
    </row>
    <row r="109" spans="1:12" x14ac:dyDescent="0.3">
      <c r="A109" s="82"/>
      <c r="B109" s="82"/>
      <c r="C109" s="82"/>
      <c r="D109" s="82"/>
      <c r="E109" s="82"/>
      <c r="F109" s="82"/>
      <c r="G109" s="82"/>
      <c r="H109" s="82"/>
      <c r="I109" s="82"/>
      <c r="J109" s="82"/>
      <c r="K109" s="82"/>
      <c r="L109" s="82"/>
    </row>
    <row r="110" spans="1:12" x14ac:dyDescent="0.3">
      <c r="A110" s="82"/>
      <c r="B110" s="82"/>
      <c r="C110" s="82"/>
      <c r="D110" s="82"/>
      <c r="E110" s="82"/>
      <c r="F110" s="82"/>
      <c r="G110" s="82"/>
      <c r="H110" s="82"/>
      <c r="I110" s="82"/>
      <c r="J110" s="82"/>
      <c r="K110" s="82"/>
      <c r="L110" s="82"/>
    </row>
    <row r="111" spans="1:12" x14ac:dyDescent="0.3">
      <c r="A111" s="82"/>
      <c r="B111" s="82"/>
      <c r="C111" s="82"/>
      <c r="D111" s="82"/>
      <c r="E111" s="82"/>
      <c r="F111" s="82"/>
      <c r="G111" s="82"/>
      <c r="H111" s="82"/>
      <c r="I111" s="82"/>
      <c r="J111" s="82"/>
      <c r="K111" s="82"/>
      <c r="L111" s="82"/>
    </row>
    <row r="112" spans="1:12" x14ac:dyDescent="0.3">
      <c r="A112" s="82"/>
      <c r="B112" s="82"/>
      <c r="C112" s="82"/>
      <c r="D112" s="82"/>
      <c r="E112" s="82"/>
      <c r="F112" s="82"/>
      <c r="G112" s="82"/>
      <c r="H112" s="82"/>
      <c r="I112" s="82"/>
      <c r="J112" s="82"/>
      <c r="K112" s="82"/>
      <c r="L112" s="82"/>
    </row>
    <row r="113" spans="1:18" ht="7.2" customHeight="1" x14ac:dyDescent="0.3">
      <c r="A113" s="82"/>
      <c r="B113" s="82"/>
      <c r="C113" s="82"/>
      <c r="D113" s="82"/>
      <c r="E113" s="82"/>
      <c r="F113" s="82"/>
      <c r="G113" s="82"/>
      <c r="H113" s="82"/>
      <c r="I113" s="82"/>
      <c r="J113" s="82"/>
      <c r="K113" s="82"/>
      <c r="L113" s="82"/>
    </row>
    <row r="114" spans="1:18" hidden="1" x14ac:dyDescent="0.3">
      <c r="A114" s="82"/>
      <c r="B114" s="82"/>
      <c r="C114" s="82"/>
      <c r="D114" s="82"/>
      <c r="E114" s="82"/>
      <c r="F114" s="82"/>
      <c r="G114" s="82"/>
      <c r="H114" s="82"/>
      <c r="I114" s="82"/>
      <c r="J114" s="82"/>
      <c r="K114" s="82"/>
      <c r="L114" s="82"/>
    </row>
    <row r="115" spans="1:18" ht="33.6" customHeight="1" x14ac:dyDescent="0.3">
      <c r="A115" s="1161" t="s">
        <v>104</v>
      </c>
      <c r="B115" s="1161"/>
      <c r="C115" s="1161"/>
      <c r="D115" s="1161"/>
      <c r="E115" s="1161"/>
      <c r="F115" s="82"/>
      <c r="G115" s="82"/>
      <c r="H115" s="82"/>
      <c r="I115" s="82"/>
      <c r="J115" s="82"/>
      <c r="K115" s="82"/>
      <c r="L115" s="82"/>
    </row>
    <row r="116" spans="1:18" ht="15.6" x14ac:dyDescent="0.3">
      <c r="A116" s="97"/>
      <c r="B116" s="97"/>
      <c r="C116" s="97"/>
      <c r="D116" s="97"/>
      <c r="E116" s="97"/>
      <c r="F116" s="97"/>
      <c r="G116" s="97"/>
      <c r="H116" s="97"/>
      <c r="I116" s="97"/>
      <c r="J116" s="97"/>
      <c r="K116" s="97"/>
      <c r="L116" s="97"/>
      <c r="M116" s="98"/>
      <c r="N116" s="98"/>
      <c r="O116" s="98"/>
      <c r="P116" s="98"/>
      <c r="Q116" s="98"/>
      <c r="R116" s="98"/>
    </row>
    <row r="117" spans="1:18" ht="15.6" x14ac:dyDescent="0.3">
      <c r="B117" s="97"/>
      <c r="C117" s="97"/>
      <c r="D117" s="97"/>
      <c r="E117" s="97"/>
      <c r="F117" s="97"/>
      <c r="G117" s="97"/>
      <c r="H117" s="97"/>
      <c r="I117" s="97"/>
      <c r="J117" s="97"/>
      <c r="K117" s="97"/>
      <c r="L117" s="97"/>
      <c r="M117" s="98"/>
      <c r="N117" s="98"/>
      <c r="O117" s="98"/>
      <c r="P117" s="98"/>
      <c r="Q117" s="98"/>
      <c r="R117" s="98"/>
    </row>
    <row r="118" spans="1:18" ht="15.6" x14ac:dyDescent="0.3">
      <c r="A118" s="97"/>
      <c r="C118" s="99" t="s">
        <v>42</v>
      </c>
      <c r="D118" s="99" t="s">
        <v>105</v>
      </c>
      <c r="E118" s="99" t="s">
        <v>106</v>
      </c>
      <c r="H118" s="97"/>
      <c r="I118" s="97"/>
      <c r="J118" s="97"/>
      <c r="K118" s="97"/>
      <c r="L118" s="97"/>
      <c r="M118" s="98"/>
      <c r="N118" s="98"/>
      <c r="O118" s="98"/>
      <c r="P118" s="98"/>
      <c r="Q118" s="98"/>
      <c r="R118" s="98"/>
    </row>
    <row r="119" spans="1:18" ht="15.6" x14ac:dyDescent="0.3">
      <c r="A119" s="1153" t="s">
        <v>107</v>
      </c>
      <c r="B119" s="1154"/>
      <c r="C119" s="100">
        <f>IF(B9&lt;50,IF(J33&gt;C33,C33,J33),0)</f>
        <v>1908</v>
      </c>
      <c r="D119" s="101">
        <v>1E-3</v>
      </c>
      <c r="E119" s="100">
        <f>ROUND(C119*D119,2)</f>
        <v>1.91</v>
      </c>
      <c r="H119" s="97"/>
      <c r="I119" s="97"/>
      <c r="J119" s="97"/>
      <c r="K119" s="97"/>
      <c r="L119" s="97"/>
      <c r="M119" s="98"/>
      <c r="N119" s="98"/>
      <c r="O119" s="98"/>
      <c r="P119" s="98"/>
      <c r="Q119" s="98"/>
      <c r="R119" s="98"/>
    </row>
    <row r="120" spans="1:18" ht="15.6" x14ac:dyDescent="0.3">
      <c r="A120" s="1153" t="s">
        <v>108</v>
      </c>
      <c r="B120" s="1154"/>
      <c r="C120" s="100">
        <f>IF(B9&gt;=50,J33,0)</f>
        <v>0</v>
      </c>
      <c r="D120" s="101">
        <v>5.0000000000000001E-3</v>
      </c>
      <c r="E120" s="100">
        <f>ROUND(C120*D120,2)</f>
        <v>0</v>
      </c>
      <c r="H120" s="97"/>
      <c r="I120" s="97"/>
      <c r="J120" s="97"/>
      <c r="K120" s="97"/>
      <c r="L120" s="97"/>
      <c r="M120" s="98"/>
      <c r="N120" s="98"/>
      <c r="O120" s="98"/>
      <c r="P120" s="98"/>
      <c r="Q120" s="98"/>
      <c r="R120" s="98"/>
    </row>
    <row r="121" spans="1:18" ht="15.6" x14ac:dyDescent="0.3">
      <c r="A121" s="1153" t="s">
        <v>109</v>
      </c>
      <c r="B121" s="1154"/>
      <c r="C121" s="100">
        <f>IF(B9&gt;=11,J33,0)</f>
        <v>1908</v>
      </c>
      <c r="D121" s="101">
        <f>+'EXERCICE 5 ENONCE ET CORRECTION'!E9</f>
        <v>6.0000000000000001E-3</v>
      </c>
      <c r="E121" s="100">
        <f t="shared" ref="E121:E129" si="5">ROUND(C121*D121,2)</f>
        <v>11.45</v>
      </c>
      <c r="H121" s="97"/>
      <c r="I121" s="97"/>
      <c r="J121" s="97"/>
      <c r="K121" s="97"/>
      <c r="L121" s="97"/>
      <c r="M121" s="98"/>
      <c r="N121" s="98"/>
      <c r="O121" s="98"/>
      <c r="P121" s="98"/>
      <c r="Q121" s="98"/>
      <c r="R121" s="98"/>
    </row>
    <row r="122" spans="1:18" ht="15.6" x14ac:dyDescent="0.3">
      <c r="A122" s="1163" t="s">
        <v>110</v>
      </c>
      <c r="B122" s="1164"/>
      <c r="C122" s="100">
        <f>J33</f>
        <v>1908</v>
      </c>
      <c r="D122" s="101">
        <v>3.0000000000000001E-3</v>
      </c>
      <c r="E122" s="100">
        <f t="shared" si="5"/>
        <v>5.72</v>
      </c>
      <c r="H122" s="97"/>
      <c r="I122" s="97"/>
      <c r="J122" s="97"/>
      <c r="K122" s="97"/>
      <c r="L122" s="97"/>
      <c r="M122" s="98"/>
      <c r="N122" s="98"/>
      <c r="O122" s="98"/>
      <c r="P122" s="98"/>
      <c r="Q122" s="98"/>
      <c r="R122" s="98"/>
    </row>
    <row r="123" spans="1:18" ht="15.6" x14ac:dyDescent="0.3">
      <c r="A123" s="1153" t="s">
        <v>111</v>
      </c>
      <c r="B123" s="1154"/>
      <c r="C123" s="100">
        <f>IF(B9&gt;=11, IF(I9=2,G38+G41+G42,G39+G40),0)</f>
        <v>70.599999999999994</v>
      </c>
      <c r="D123" s="101">
        <v>0.08</v>
      </c>
      <c r="E123" s="100">
        <f t="shared" si="5"/>
        <v>5.65</v>
      </c>
      <c r="H123" s="98"/>
      <c r="I123" s="98"/>
      <c r="J123" s="98"/>
      <c r="K123" s="98"/>
      <c r="L123" s="98"/>
      <c r="M123" s="98"/>
      <c r="N123" s="98"/>
      <c r="O123" s="98"/>
      <c r="P123" s="98"/>
      <c r="Q123" s="98"/>
      <c r="R123" s="98"/>
    </row>
    <row r="124" spans="1:18" ht="15.6" x14ac:dyDescent="0.3">
      <c r="A124" s="1164" t="s">
        <v>112</v>
      </c>
      <c r="B124" s="1168"/>
      <c r="C124" s="100">
        <f>G43</f>
        <v>0</v>
      </c>
      <c r="D124" s="101">
        <v>0.2</v>
      </c>
      <c r="E124" s="100">
        <f t="shared" si="5"/>
        <v>0</v>
      </c>
      <c r="H124" s="98"/>
      <c r="I124" s="98"/>
      <c r="J124" s="98"/>
      <c r="K124" s="98"/>
      <c r="L124" s="98"/>
      <c r="M124" s="98"/>
      <c r="N124" s="98"/>
      <c r="O124" s="98"/>
      <c r="P124" s="98"/>
      <c r="Q124" s="98"/>
      <c r="R124" s="98"/>
    </row>
    <row r="125" spans="1:18" ht="16.5" customHeight="1" x14ac:dyDescent="0.3">
      <c r="A125" s="1163" t="s">
        <v>113</v>
      </c>
      <c r="B125" s="1164"/>
      <c r="C125" s="100">
        <f>+J33</f>
        <v>1908</v>
      </c>
      <c r="D125" s="101">
        <v>1.6000000000000001E-4</v>
      </c>
      <c r="E125" s="100">
        <f t="shared" si="5"/>
        <v>0.31</v>
      </c>
      <c r="H125" s="98"/>
      <c r="I125" s="98"/>
      <c r="J125" s="98"/>
      <c r="K125" s="98"/>
      <c r="L125" s="98"/>
      <c r="M125" s="98"/>
      <c r="N125" s="98"/>
      <c r="O125" s="98"/>
      <c r="P125" s="98"/>
      <c r="Q125" s="98"/>
      <c r="R125" s="98"/>
    </row>
    <row r="126" spans="1:18" ht="15.6" x14ac:dyDescent="0.3">
      <c r="A126" s="1163" t="s">
        <v>114</v>
      </c>
      <c r="B126" s="1164"/>
      <c r="C126" s="100">
        <f>C125</f>
        <v>1908</v>
      </c>
      <c r="D126" s="101">
        <v>6.7999999999999996E-3</v>
      </c>
      <c r="E126" s="100">
        <f t="shared" si="5"/>
        <v>12.97</v>
      </c>
      <c r="H126" s="98"/>
      <c r="I126" s="98"/>
      <c r="J126" s="98"/>
      <c r="K126" s="98"/>
      <c r="L126" s="98"/>
      <c r="M126" s="98"/>
      <c r="N126" s="98"/>
      <c r="O126" s="98"/>
      <c r="P126" s="98"/>
      <c r="Q126" s="98"/>
      <c r="R126" s="98"/>
    </row>
    <row r="127" spans="1:18" ht="15.6" x14ac:dyDescent="0.3">
      <c r="A127" s="1163" t="s">
        <v>115</v>
      </c>
      <c r="B127" s="1164"/>
      <c r="C127" s="100">
        <f>IF(B9&lt;11,0,J33)</f>
        <v>1908</v>
      </c>
      <c r="D127" s="101">
        <v>0.01</v>
      </c>
      <c r="E127" s="100">
        <f t="shared" si="5"/>
        <v>19.079999999999998</v>
      </c>
      <c r="H127" s="98"/>
      <c r="I127" s="98"/>
      <c r="J127" s="98"/>
      <c r="K127" s="98"/>
      <c r="L127" s="98"/>
      <c r="M127" s="98"/>
      <c r="N127" s="98"/>
      <c r="O127" s="98"/>
      <c r="P127" s="98"/>
      <c r="Q127" s="98"/>
      <c r="R127" s="98"/>
    </row>
    <row r="128" spans="1:18" ht="15.6" x14ac:dyDescent="0.3">
      <c r="A128" s="1163" t="s">
        <v>115</v>
      </c>
      <c r="B128" s="1164"/>
      <c r="C128" s="100">
        <f>IF(B9&gt;=11,0,J33)</f>
        <v>0</v>
      </c>
      <c r="D128" s="101">
        <v>5.4999999999999997E-3</v>
      </c>
      <c r="E128" s="100">
        <f t="shared" si="5"/>
        <v>0</v>
      </c>
      <c r="H128" s="98"/>
      <c r="I128" s="98"/>
      <c r="J128" s="98"/>
      <c r="K128" s="98"/>
      <c r="L128" s="98"/>
      <c r="M128" s="98"/>
      <c r="N128" s="98"/>
      <c r="O128" s="98"/>
      <c r="P128" s="98"/>
      <c r="Q128" s="98"/>
      <c r="R128" s="98"/>
    </row>
    <row r="129" spans="1:18" ht="15.6" x14ac:dyDescent="0.3">
      <c r="A129" s="1163" t="s">
        <v>116</v>
      </c>
      <c r="B129" s="1164"/>
      <c r="C129" s="100">
        <f>IF(B9&lt;50,0,J33)</f>
        <v>0</v>
      </c>
      <c r="D129" s="101">
        <v>4.4999999999999997E-3</v>
      </c>
      <c r="E129" s="100">
        <f t="shared" si="5"/>
        <v>0</v>
      </c>
      <c r="H129" s="98"/>
      <c r="I129" s="98"/>
      <c r="J129" s="98"/>
      <c r="K129" s="98"/>
      <c r="L129" s="98"/>
      <c r="M129" s="98"/>
      <c r="N129" s="98"/>
      <c r="O129" s="98"/>
      <c r="P129" s="98"/>
      <c r="Q129" s="98"/>
      <c r="R129" s="98"/>
    </row>
    <row r="130" spans="1:18" ht="15.6" x14ac:dyDescent="0.3">
      <c r="A130" s="98"/>
      <c r="B130" s="98"/>
      <c r="D130" s="98"/>
      <c r="E130" s="102">
        <f>SUM(E119:E129)</f>
        <v>57.089999999999996</v>
      </c>
      <c r="F130" s="98"/>
      <c r="G130" s="98"/>
      <c r="H130" s="98"/>
      <c r="I130" s="98"/>
      <c r="J130" s="98"/>
      <c r="K130" s="98"/>
      <c r="L130" s="98"/>
      <c r="M130" s="98"/>
      <c r="N130" s="98"/>
      <c r="O130" s="98"/>
      <c r="P130" s="98"/>
      <c r="Q130" s="98"/>
      <c r="R130" s="98"/>
    </row>
    <row r="131" spans="1:18" ht="15.6" x14ac:dyDescent="0.3">
      <c r="A131" s="98"/>
      <c r="B131" s="98"/>
      <c r="C131" s="98"/>
      <c r="D131" s="98"/>
      <c r="E131" s="98"/>
      <c r="F131" s="98"/>
      <c r="G131" s="98"/>
      <c r="H131" s="98"/>
      <c r="I131" s="98"/>
      <c r="J131" s="98"/>
      <c r="K131" s="98"/>
      <c r="L131" s="98"/>
      <c r="M131" s="98"/>
      <c r="N131" s="98"/>
      <c r="O131" s="98"/>
      <c r="P131" s="98"/>
      <c r="Q131" s="98"/>
      <c r="R131" s="98"/>
    </row>
    <row r="132" spans="1:18" ht="15.6" x14ac:dyDescent="0.3">
      <c r="A132" s="1"/>
      <c r="B132" s="1"/>
      <c r="C132" s="1"/>
      <c r="D132" s="1"/>
      <c r="E132" s="1"/>
      <c r="F132" s="1"/>
      <c r="G132" s="1"/>
      <c r="H132" s="98"/>
      <c r="I132" s="98"/>
      <c r="J132" s="98"/>
      <c r="K132" s="98"/>
      <c r="L132" s="98"/>
      <c r="M132" s="98"/>
      <c r="N132" s="98"/>
      <c r="O132" s="98"/>
      <c r="P132" s="98"/>
      <c r="Q132" s="98"/>
      <c r="R132" s="98"/>
    </row>
    <row r="133" spans="1:18" ht="24.75" customHeight="1" x14ac:dyDescent="0.3">
      <c r="A133" s="1"/>
      <c r="B133" s="1"/>
      <c r="C133" s="1"/>
      <c r="D133" s="1"/>
      <c r="E133" s="1"/>
      <c r="F133" s="1"/>
      <c r="G133" s="1"/>
      <c r="H133" s="98"/>
      <c r="I133" s="98"/>
      <c r="J133" s="98"/>
      <c r="K133" s="98"/>
      <c r="L133" s="98"/>
      <c r="M133" s="98"/>
      <c r="N133" s="98"/>
      <c r="O133" s="98"/>
      <c r="P133" s="98"/>
      <c r="Q133" s="98"/>
      <c r="R133" s="98"/>
    </row>
    <row r="134" spans="1:18" ht="36" customHeight="1" x14ac:dyDescent="0.3">
      <c r="A134" s="1165" t="s">
        <v>117</v>
      </c>
      <c r="B134" s="1165"/>
      <c r="C134" s="103">
        <v>7.4999999999999997E-3</v>
      </c>
      <c r="D134" s="104">
        <f>C36*C134</f>
        <v>14.309999999999999</v>
      </c>
      <c r="E134" s="1"/>
      <c r="F134" s="1"/>
      <c r="G134" s="1"/>
      <c r="H134" s="98"/>
      <c r="I134" s="98"/>
      <c r="J134" s="98"/>
      <c r="K134" s="98"/>
      <c r="L134" s="98"/>
      <c r="M134" s="98"/>
      <c r="N134" s="98"/>
      <c r="O134" s="98"/>
      <c r="P134" s="98"/>
      <c r="Q134" s="98"/>
      <c r="R134" s="98"/>
    </row>
    <row r="135" spans="1:18" ht="35.25" customHeight="1" x14ac:dyDescent="0.3">
      <c r="A135" s="1166" t="s">
        <v>118</v>
      </c>
      <c r="B135" s="1166"/>
      <c r="C135" s="103">
        <v>2.4E-2</v>
      </c>
      <c r="D135" s="104">
        <f>C61*C135</f>
        <v>45.792000000000002</v>
      </c>
      <c r="E135" s="1"/>
      <c r="F135" s="1"/>
      <c r="G135" s="1"/>
      <c r="H135" s="98"/>
      <c r="I135" s="98"/>
      <c r="J135" s="98"/>
      <c r="K135" s="98"/>
      <c r="L135" s="98"/>
      <c r="M135" s="98"/>
      <c r="N135" s="98"/>
      <c r="O135" s="98"/>
      <c r="P135" s="98"/>
      <c r="Q135" s="98"/>
      <c r="R135" s="98"/>
    </row>
    <row r="136" spans="1:18" ht="22.5" hidden="1" customHeight="1" x14ac:dyDescent="0.3">
      <c r="A136" s="1"/>
      <c r="B136" s="1"/>
      <c r="C136" s="1"/>
      <c r="D136" s="1"/>
      <c r="E136" s="1"/>
      <c r="F136" s="1"/>
      <c r="G136" s="1"/>
      <c r="H136" s="98"/>
      <c r="I136" s="98"/>
      <c r="J136" s="98"/>
      <c r="K136" s="98"/>
      <c r="L136" s="98"/>
      <c r="M136" s="98"/>
      <c r="N136" s="98"/>
      <c r="O136" s="98"/>
      <c r="P136" s="98"/>
      <c r="Q136" s="98"/>
      <c r="R136" s="98"/>
    </row>
    <row r="137" spans="1:18" ht="22.5" customHeight="1" x14ac:dyDescent="0.3">
      <c r="A137" s="1124" t="s">
        <v>119</v>
      </c>
      <c r="B137" s="1124"/>
      <c r="C137" s="1124"/>
      <c r="D137" s="1167"/>
      <c r="E137" s="105" t="s">
        <v>120</v>
      </c>
      <c r="F137" s="106">
        <f>D134+D135-D139</f>
        <v>27.033429999999996</v>
      </c>
      <c r="G137" s="1"/>
      <c r="H137" s="98"/>
      <c r="I137" s="98"/>
      <c r="J137" s="98"/>
      <c r="K137" s="98"/>
      <c r="L137" s="98"/>
      <c r="M137" s="98"/>
      <c r="N137" s="98"/>
      <c r="O137" s="98"/>
      <c r="P137" s="98"/>
      <c r="Q137" s="98"/>
      <c r="R137" s="98"/>
    </row>
    <row r="138" spans="1:18" ht="0.75" customHeight="1" x14ac:dyDescent="0.3">
      <c r="A138" s="1"/>
      <c r="B138" s="1"/>
      <c r="C138" s="1"/>
      <c r="D138" s="1"/>
      <c r="E138" s="1"/>
      <c r="F138" s="1"/>
      <c r="G138" s="1"/>
      <c r="H138" s="98"/>
      <c r="I138" s="98"/>
      <c r="J138" s="98"/>
      <c r="K138" s="98"/>
      <c r="L138" s="98"/>
      <c r="M138" s="98"/>
      <c r="N138" s="98"/>
      <c r="O138" s="98"/>
      <c r="P138" s="98"/>
      <c r="Q138" s="98"/>
      <c r="R138" s="98"/>
    </row>
    <row r="139" spans="1:18" ht="36" customHeight="1" x14ac:dyDescent="0.3">
      <c r="A139" s="1166" t="s">
        <v>121</v>
      </c>
      <c r="B139" s="1166"/>
      <c r="C139" s="103">
        <v>1.7000000000000001E-2</v>
      </c>
      <c r="D139" s="104">
        <f>(C66+C70)*C139</f>
        <v>33.068570000000008</v>
      </c>
      <c r="E139" s="1"/>
      <c r="F139" s="1"/>
      <c r="G139" s="1"/>
      <c r="H139" s="98"/>
      <c r="I139" s="98"/>
      <c r="J139" s="98"/>
      <c r="K139" s="98"/>
      <c r="L139" s="98"/>
      <c r="M139" s="98"/>
      <c r="N139" s="98"/>
      <c r="O139" s="98"/>
      <c r="P139" s="98"/>
      <c r="Q139" s="98"/>
      <c r="R139" s="98"/>
    </row>
    <row r="140" spans="1:18" ht="15.6" x14ac:dyDescent="0.3">
      <c r="A140" s="1"/>
      <c r="B140" s="1"/>
      <c r="C140" s="1"/>
      <c r="D140" s="1"/>
      <c r="E140" s="1"/>
      <c r="F140" s="1"/>
      <c r="G140" s="1"/>
      <c r="H140" s="98"/>
      <c r="I140" s="98"/>
      <c r="J140" s="98"/>
      <c r="K140" s="98"/>
      <c r="L140" s="98"/>
      <c r="M140" s="98"/>
      <c r="N140" s="98"/>
      <c r="O140" s="98"/>
      <c r="P140" s="98"/>
      <c r="Q140" s="98"/>
      <c r="R140" s="98"/>
    </row>
    <row r="141" spans="1:18" ht="15.6" x14ac:dyDescent="0.3">
      <c r="A141" s="98"/>
      <c r="B141" s="98"/>
      <c r="C141" s="98"/>
      <c r="D141" s="98"/>
      <c r="E141" s="98"/>
      <c r="F141" s="98"/>
      <c r="G141" s="98"/>
      <c r="H141" s="98"/>
      <c r="I141" s="98"/>
      <c r="J141" s="98"/>
      <c r="K141" s="98"/>
      <c r="L141" s="98"/>
      <c r="M141" s="98"/>
      <c r="N141" s="98"/>
      <c r="O141" s="98"/>
      <c r="P141" s="98"/>
      <c r="Q141" s="98"/>
      <c r="R141" s="98"/>
    </row>
    <row r="142" spans="1:18" ht="15.6" x14ac:dyDescent="0.3">
      <c r="A142" s="98"/>
      <c r="B142" s="98"/>
      <c r="C142" s="98"/>
      <c r="D142" s="98"/>
      <c r="E142" s="98"/>
      <c r="F142" s="98"/>
      <c r="G142" s="98"/>
      <c r="H142" s="98"/>
      <c r="I142" s="98"/>
      <c r="J142" s="98"/>
      <c r="K142" s="98"/>
      <c r="L142" s="98"/>
      <c r="M142" s="98"/>
      <c r="N142" s="98"/>
      <c r="O142" s="98"/>
      <c r="P142" s="98"/>
      <c r="Q142" s="98"/>
      <c r="R142" s="98"/>
    </row>
    <row r="143" spans="1:18" ht="15.6" x14ac:dyDescent="0.3">
      <c r="A143" s="98"/>
      <c r="B143" s="98"/>
      <c r="C143" s="98"/>
      <c r="D143" s="98"/>
      <c r="E143" s="98"/>
      <c r="F143" s="98"/>
      <c r="G143" s="98"/>
      <c r="H143" s="98"/>
      <c r="I143" s="98"/>
      <c r="J143" s="98"/>
      <c r="K143" s="98"/>
      <c r="L143" s="98"/>
      <c r="M143" s="98"/>
      <c r="N143" s="98"/>
      <c r="O143" s="98"/>
      <c r="P143" s="98"/>
      <c r="Q143" s="98"/>
      <c r="R143" s="98"/>
    </row>
    <row r="144" spans="1:18" ht="15.6" x14ac:dyDescent="0.3">
      <c r="A144" s="98"/>
      <c r="B144" s="98"/>
      <c r="C144" s="98"/>
      <c r="D144" s="98"/>
      <c r="E144" s="98"/>
      <c r="F144" s="98"/>
      <c r="G144" s="98"/>
      <c r="H144" s="98"/>
      <c r="I144" s="98"/>
      <c r="J144" s="98"/>
      <c r="K144" s="98"/>
      <c r="L144" s="98"/>
      <c r="M144" s="98"/>
      <c r="N144" s="98"/>
      <c r="O144" s="98"/>
      <c r="P144" s="98"/>
      <c r="Q144" s="98"/>
      <c r="R144" s="98"/>
    </row>
    <row r="145" spans="1:18" ht="15.6" x14ac:dyDescent="0.3">
      <c r="A145" s="98"/>
      <c r="B145" s="98"/>
      <c r="C145" s="98"/>
      <c r="D145" s="98"/>
      <c r="E145" s="98"/>
      <c r="F145" s="98"/>
      <c r="G145" s="98"/>
      <c r="H145" s="98"/>
      <c r="I145" s="98"/>
      <c r="J145" s="98"/>
      <c r="K145" s="98"/>
      <c r="L145" s="98"/>
      <c r="M145" s="98"/>
      <c r="N145" s="98"/>
      <c r="O145" s="98"/>
      <c r="P145" s="98"/>
      <c r="Q145" s="98"/>
      <c r="R145" s="98"/>
    </row>
    <row r="146" spans="1:18" ht="15.6" x14ac:dyDescent="0.3">
      <c r="A146" s="98"/>
      <c r="B146" s="98"/>
      <c r="C146" s="98"/>
      <c r="D146" s="98"/>
      <c r="E146" s="98"/>
      <c r="F146" s="98"/>
      <c r="G146" s="98"/>
      <c r="H146" s="98"/>
      <c r="I146" s="98"/>
      <c r="J146" s="98"/>
      <c r="K146" s="98"/>
      <c r="L146" s="98"/>
      <c r="M146" s="98"/>
      <c r="N146" s="98"/>
      <c r="O146" s="98"/>
      <c r="P146" s="98"/>
      <c r="Q146" s="98"/>
      <c r="R146" s="98"/>
    </row>
    <row r="147" spans="1:18" ht="15.6" x14ac:dyDescent="0.3">
      <c r="A147" s="98"/>
      <c r="B147" s="98"/>
      <c r="C147" s="98"/>
      <c r="D147" s="98"/>
      <c r="E147" s="98"/>
      <c r="F147" s="98"/>
      <c r="G147" s="98"/>
      <c r="H147" s="98"/>
      <c r="I147" s="98"/>
      <c r="J147" s="98"/>
      <c r="K147" s="98"/>
      <c r="L147" s="98"/>
      <c r="M147" s="98"/>
      <c r="N147" s="98"/>
      <c r="O147" s="98"/>
      <c r="P147" s="98"/>
      <c r="Q147" s="98"/>
      <c r="R147" s="98"/>
    </row>
    <row r="148" spans="1:18" ht="15.6" x14ac:dyDescent="0.3">
      <c r="A148" s="98"/>
      <c r="B148" s="98"/>
      <c r="C148" s="98"/>
      <c r="D148" s="98"/>
      <c r="E148" s="98"/>
      <c r="F148" s="98"/>
      <c r="G148" s="98"/>
      <c r="H148" s="98"/>
      <c r="I148" s="98"/>
      <c r="J148" s="98"/>
      <c r="K148" s="98"/>
      <c r="L148" s="98"/>
      <c r="M148" s="98"/>
      <c r="N148" s="98"/>
      <c r="O148" s="98"/>
      <c r="P148" s="98"/>
      <c r="Q148" s="98"/>
      <c r="R148" s="98"/>
    </row>
    <row r="149" spans="1:18" ht="15.6" x14ac:dyDescent="0.3">
      <c r="A149" s="98"/>
      <c r="B149" s="98"/>
      <c r="C149" s="98"/>
      <c r="D149" s="98"/>
      <c r="E149" s="98"/>
      <c r="F149" s="98"/>
      <c r="G149" s="98"/>
      <c r="H149" s="98"/>
      <c r="I149" s="98"/>
      <c r="J149" s="98"/>
      <c r="K149" s="98"/>
      <c r="L149" s="98"/>
      <c r="M149" s="98"/>
      <c r="N149" s="98"/>
      <c r="O149" s="98"/>
      <c r="P149" s="98"/>
      <c r="Q149" s="98"/>
      <c r="R149" s="98"/>
    </row>
    <row r="150" spans="1:18" ht="15.6" x14ac:dyDescent="0.3">
      <c r="A150" s="98"/>
      <c r="B150" s="98"/>
      <c r="C150" s="98"/>
      <c r="D150" s="98"/>
      <c r="E150" s="98"/>
      <c r="F150" s="98"/>
      <c r="G150" s="98"/>
      <c r="H150" s="98"/>
      <c r="I150" s="98"/>
      <c r="J150" s="98"/>
      <c r="K150" s="98"/>
      <c r="L150" s="98"/>
      <c r="M150" s="98"/>
      <c r="N150" s="98"/>
      <c r="O150" s="98"/>
      <c r="P150" s="98"/>
      <c r="Q150" s="98"/>
      <c r="R150" s="98"/>
    </row>
    <row r="151" spans="1:18" ht="15.6" x14ac:dyDescent="0.3">
      <c r="A151" s="98"/>
      <c r="B151" s="98"/>
      <c r="C151" s="98"/>
      <c r="D151" s="98"/>
      <c r="E151" s="98"/>
      <c r="F151" s="98"/>
      <c r="G151" s="98"/>
      <c r="H151" s="98"/>
      <c r="I151" s="98"/>
      <c r="J151" s="98"/>
      <c r="K151" s="98"/>
      <c r="L151" s="98"/>
      <c r="M151" s="98"/>
      <c r="N151" s="98"/>
      <c r="O151" s="98"/>
      <c r="P151" s="98"/>
      <c r="Q151" s="98"/>
      <c r="R151" s="98"/>
    </row>
    <row r="152" spans="1:18" ht="15.6" x14ac:dyDescent="0.3">
      <c r="A152" s="98"/>
      <c r="B152" s="98"/>
      <c r="C152" s="98"/>
      <c r="D152" s="98"/>
      <c r="E152" s="98"/>
      <c r="F152" s="98"/>
      <c r="G152" s="98"/>
      <c r="H152" s="98"/>
      <c r="I152" s="98"/>
      <c r="J152" s="98"/>
      <c r="K152" s="98"/>
      <c r="L152" s="98"/>
      <c r="M152" s="98"/>
      <c r="N152" s="98"/>
      <c r="O152" s="98"/>
      <c r="P152" s="98"/>
      <c r="Q152" s="98"/>
      <c r="R152" s="98"/>
    </row>
    <row r="154" spans="1:18" ht="28.5" customHeight="1" x14ac:dyDescent="0.3">
      <c r="A154" s="1162"/>
      <c r="B154" s="1162"/>
      <c r="C154" s="1162"/>
      <c r="D154" s="1162"/>
      <c r="E154" s="1162"/>
      <c r="F154" s="1162"/>
      <c r="G154" s="1162"/>
      <c r="H154" s="1162"/>
      <c r="I154" s="1162"/>
      <c r="J154" s="1162"/>
    </row>
    <row r="211" ht="15" customHeight="1" x14ac:dyDescent="0.3"/>
    <row r="220" ht="18.75" customHeight="1" x14ac:dyDescent="0.3"/>
    <row r="221" ht="18.75" customHeight="1" x14ac:dyDescent="0.3"/>
    <row r="222" ht="18.75" customHeight="1" x14ac:dyDescent="0.3"/>
    <row r="223" ht="18.75" customHeight="1" x14ac:dyDescent="0.3"/>
    <row r="224" ht="18.75" customHeight="1" x14ac:dyDescent="0.3"/>
    <row r="225" ht="18.75" customHeight="1" x14ac:dyDescent="0.3"/>
    <row r="226" ht="18.75" customHeight="1" x14ac:dyDescent="0.3"/>
    <row r="227" ht="18.75" customHeight="1" x14ac:dyDescent="0.3"/>
  </sheetData>
  <mergeCells count="139">
    <mergeCell ref="A1:J1"/>
    <mergeCell ref="A2:D2"/>
    <mergeCell ref="F2:J2"/>
    <mergeCell ref="B3:D3"/>
    <mergeCell ref="G3:J3"/>
    <mergeCell ref="B4:D4"/>
    <mergeCell ref="G4:J4"/>
    <mergeCell ref="B8:D8"/>
    <mergeCell ref="G8:J8"/>
    <mergeCell ref="C9:D9"/>
    <mergeCell ref="F9:G9"/>
    <mergeCell ref="F10:G10"/>
    <mergeCell ref="B11:D11"/>
    <mergeCell ref="B5:D5"/>
    <mergeCell ref="G5:J5"/>
    <mergeCell ref="B6:D6"/>
    <mergeCell ref="G6:J6"/>
    <mergeCell ref="B7:D7"/>
    <mergeCell ref="G7:J7"/>
    <mergeCell ref="A18:F18"/>
    <mergeCell ref="A19:F19"/>
    <mergeCell ref="A20:F20"/>
    <mergeCell ref="A21:F21"/>
    <mergeCell ref="A22:F22"/>
    <mergeCell ref="A23:F23"/>
    <mergeCell ref="A12:J12"/>
    <mergeCell ref="A13:F13"/>
    <mergeCell ref="A14:F14"/>
    <mergeCell ref="A15:F15"/>
    <mergeCell ref="A16:F16"/>
    <mergeCell ref="A17:F17"/>
    <mergeCell ref="A30:F30"/>
    <mergeCell ref="A31:F31"/>
    <mergeCell ref="A32:F32"/>
    <mergeCell ref="A33:B33"/>
    <mergeCell ref="D33:I33"/>
    <mergeCell ref="A34:B34"/>
    <mergeCell ref="A24:F24"/>
    <mergeCell ref="A25:F25"/>
    <mergeCell ref="A26:F26"/>
    <mergeCell ref="A27:F27"/>
    <mergeCell ref="A28:F28"/>
    <mergeCell ref="A29:F29"/>
    <mergeCell ref="A39:B39"/>
    <mergeCell ref="O39:P39"/>
    <mergeCell ref="A40:B40"/>
    <mergeCell ref="O40:P40"/>
    <mergeCell ref="A41:B41"/>
    <mergeCell ref="O41:P41"/>
    <mergeCell ref="A35:B35"/>
    <mergeCell ref="A36:B36"/>
    <mergeCell ref="O36:P36"/>
    <mergeCell ref="A37:B37"/>
    <mergeCell ref="O37:P37"/>
    <mergeCell ref="A38:B38"/>
    <mergeCell ref="O38:P38"/>
    <mergeCell ref="A46:B46"/>
    <mergeCell ref="O46:P46"/>
    <mergeCell ref="A47:B47"/>
    <mergeCell ref="L47:L48"/>
    <mergeCell ref="A48:B48"/>
    <mergeCell ref="A49:B49"/>
    <mergeCell ref="I49:J49"/>
    <mergeCell ref="A42:B42"/>
    <mergeCell ref="A43:B43"/>
    <mergeCell ref="A44:B44"/>
    <mergeCell ref="O44:P44"/>
    <mergeCell ref="A45:B45"/>
    <mergeCell ref="O45:P45"/>
    <mergeCell ref="A54:B54"/>
    <mergeCell ref="I54:J54"/>
    <mergeCell ref="A55:B55"/>
    <mergeCell ref="A56:B56"/>
    <mergeCell ref="A57:B57"/>
    <mergeCell ref="M57:N57"/>
    <mergeCell ref="A50:B50"/>
    <mergeCell ref="A51:B51"/>
    <mergeCell ref="M51:O51"/>
    <mergeCell ref="A52:B52"/>
    <mergeCell ref="M52:N52"/>
    <mergeCell ref="A53:B53"/>
    <mergeCell ref="A63:B63"/>
    <mergeCell ref="A64:B64"/>
    <mergeCell ref="M64:N64"/>
    <mergeCell ref="A65:B65"/>
    <mergeCell ref="A66:B66"/>
    <mergeCell ref="A67:B67"/>
    <mergeCell ref="A58:B58"/>
    <mergeCell ref="A59:B59"/>
    <mergeCell ref="A60:B60"/>
    <mergeCell ref="M60:N60"/>
    <mergeCell ref="A61:B61"/>
    <mergeCell ref="A62:B62"/>
    <mergeCell ref="J77:L77"/>
    <mergeCell ref="A78:I80"/>
    <mergeCell ref="J78:L80"/>
    <mergeCell ref="A68:B68"/>
    <mergeCell ref="A69:B69"/>
    <mergeCell ref="A70:B70"/>
    <mergeCell ref="A71:B71"/>
    <mergeCell ref="A72:B72"/>
    <mergeCell ref="A73:B73"/>
    <mergeCell ref="A81:C82"/>
    <mergeCell ref="D81:E81"/>
    <mergeCell ref="F81:G81"/>
    <mergeCell ref="D82:E82"/>
    <mergeCell ref="F82:G82"/>
    <mergeCell ref="A83:I83"/>
    <mergeCell ref="A74:B74"/>
    <mergeCell ref="A75:B75"/>
    <mergeCell ref="A76:B76"/>
    <mergeCell ref="A77:I77"/>
    <mergeCell ref="D87:E87"/>
    <mergeCell ref="F87:G87"/>
    <mergeCell ref="A92:E92"/>
    <mergeCell ref="A119:B119"/>
    <mergeCell ref="A120:B120"/>
    <mergeCell ref="A121:B121"/>
    <mergeCell ref="J83:L83"/>
    <mergeCell ref="A84:I84"/>
    <mergeCell ref="J84:L84"/>
    <mergeCell ref="A85:I85"/>
    <mergeCell ref="J85:L85"/>
    <mergeCell ref="A86:I86"/>
    <mergeCell ref="J86:L86"/>
    <mergeCell ref="A115:E115"/>
    <mergeCell ref="A154:J154"/>
    <mergeCell ref="A128:B128"/>
    <mergeCell ref="A129:B129"/>
    <mergeCell ref="A134:B134"/>
    <mergeCell ref="A135:B135"/>
    <mergeCell ref="A137:D137"/>
    <mergeCell ref="A139:B139"/>
    <mergeCell ref="A122:B122"/>
    <mergeCell ref="A123:B123"/>
    <mergeCell ref="A124:B124"/>
    <mergeCell ref="A125:B125"/>
    <mergeCell ref="A126:B126"/>
    <mergeCell ref="A127:B127"/>
  </mergeCells>
  <dataValidations count="2">
    <dataValidation operator="equal" allowBlank="1" showErrorMessage="1" errorTitle="Smic minimum" error="attention tatal brut au minimum égal au smic pour 151,67 h" sqref="K34 J33" xr:uid="{1976DA0C-452F-4158-BFC1-9FE6655765C6}">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8CBDB23D-6A85-468C-8D5E-B339B1B8C8BC}">
      <formula1>$M$3:$M$5</formula1>
      <formula2>0</formula2>
    </dataValidation>
  </dataValidations>
  <printOptions horizontalCentered="1" verticalCentered="1"/>
  <pageMargins left="0.11811023622047245" right="0.11811023622047245" top="0.94488188976377963" bottom="0.94488188976377963" header="0.31496062992125984" footer="0.31496062992125984"/>
  <pageSetup paperSize="9" scale="70" orientation="portrait"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0737CB-DD78-46F4-BDB5-C58D996F4985}">
  <dimension ref="A1:R142"/>
  <sheetViews>
    <sheetView topLeftCell="A2" workbookViewId="0">
      <selection activeCell="A34" sqref="A34:J34"/>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224" t="s">
        <v>0</v>
      </c>
      <c r="B1" s="1224"/>
      <c r="C1" s="1224"/>
      <c r="D1" s="1224"/>
      <c r="E1" s="1224"/>
      <c r="F1" s="1224"/>
      <c r="G1" s="1224"/>
      <c r="H1" s="1224"/>
      <c r="I1" s="1224"/>
      <c r="J1" s="1224"/>
    </row>
    <row r="2" spans="1:10" ht="15.75" customHeight="1" x14ac:dyDescent="0.3">
      <c r="A2" s="1225" t="s">
        <v>1</v>
      </c>
      <c r="B2" s="1226"/>
      <c r="C2" s="1226"/>
      <c r="D2" s="1227"/>
      <c r="E2" s="2"/>
      <c r="F2" s="1228" t="s">
        <v>2</v>
      </c>
      <c r="G2" s="1229"/>
      <c r="H2" s="1229"/>
      <c r="I2" s="1229"/>
      <c r="J2" s="1230"/>
    </row>
    <row r="3" spans="1:10" ht="15.75" customHeight="1" x14ac:dyDescent="0.25">
      <c r="A3" s="3" t="s">
        <v>3</v>
      </c>
      <c r="B3" s="1087" t="s">
        <v>356</v>
      </c>
      <c r="C3" s="1088"/>
      <c r="D3" s="1089"/>
      <c r="E3" s="4"/>
      <c r="F3" s="5" t="s">
        <v>3</v>
      </c>
      <c r="G3" s="1231" t="s">
        <v>374</v>
      </c>
      <c r="H3" s="1231"/>
      <c r="I3" s="1231"/>
      <c r="J3" s="1231"/>
    </row>
    <row r="4" spans="1:10" ht="15.75" customHeight="1" x14ac:dyDescent="0.25">
      <c r="A4" s="3" t="s">
        <v>4</v>
      </c>
      <c r="B4" s="1087" t="s">
        <v>358</v>
      </c>
      <c r="C4" s="1088"/>
      <c r="D4" s="1089"/>
      <c r="E4" s="4"/>
      <c r="F4" s="5" t="s">
        <v>5</v>
      </c>
      <c r="G4" s="1231" t="s">
        <v>375</v>
      </c>
      <c r="H4" s="1231"/>
      <c r="I4" s="1231"/>
      <c r="J4" s="1231"/>
    </row>
    <row r="5" spans="1:10" ht="15.75" customHeight="1" x14ac:dyDescent="0.25">
      <c r="A5" s="3"/>
      <c r="B5" s="1090"/>
      <c r="C5" s="1091"/>
      <c r="D5" s="1092"/>
      <c r="E5" s="4"/>
      <c r="F5" s="5" t="s">
        <v>6</v>
      </c>
      <c r="G5" s="1231" t="s">
        <v>376</v>
      </c>
      <c r="H5" s="1231"/>
      <c r="I5" s="1231"/>
      <c r="J5" s="1231"/>
    </row>
    <row r="6" spans="1:10" ht="15.75" customHeight="1" x14ac:dyDescent="0.25">
      <c r="A6" s="3" t="s">
        <v>7</v>
      </c>
      <c r="B6" s="1084">
        <v>4980785750020</v>
      </c>
      <c r="C6" s="1085"/>
      <c r="D6" s="1086"/>
      <c r="E6" s="6"/>
      <c r="F6" s="5" t="s">
        <v>8</v>
      </c>
      <c r="G6" s="1231">
        <v>100</v>
      </c>
      <c r="H6" s="1231"/>
      <c r="I6" s="1231"/>
      <c r="J6" s="1231"/>
    </row>
    <row r="7" spans="1:10" ht="15.75" customHeight="1" x14ac:dyDescent="0.25">
      <c r="A7" s="3" t="s">
        <v>9</v>
      </c>
      <c r="B7" s="1090" t="s">
        <v>361</v>
      </c>
      <c r="C7" s="1091"/>
      <c r="D7" s="1092"/>
      <c r="E7" s="4"/>
      <c r="F7" s="5" t="s">
        <v>10</v>
      </c>
      <c r="G7" s="1235" t="s">
        <v>377</v>
      </c>
      <c r="H7" s="1235"/>
      <c r="I7" s="1235"/>
      <c r="J7" s="1235"/>
    </row>
    <row r="8" spans="1:10" ht="15.75" customHeight="1" x14ac:dyDescent="0.25">
      <c r="A8" s="3" t="s">
        <v>11</v>
      </c>
      <c r="B8" s="1084"/>
      <c r="C8" s="1085"/>
      <c r="D8" s="1086"/>
      <c r="E8" s="6"/>
      <c r="F8" s="7" t="s">
        <v>4</v>
      </c>
      <c r="G8" s="1231" t="s">
        <v>378</v>
      </c>
      <c r="H8" s="1231"/>
      <c r="I8" s="1231"/>
      <c r="J8" s="1231"/>
    </row>
    <row r="9" spans="1:10" ht="15.75" customHeight="1" x14ac:dyDescent="0.25">
      <c r="A9" s="3" t="s">
        <v>12</v>
      </c>
      <c r="B9" s="8">
        <f>'EX 5 BP 1 '!B9</f>
        <v>15</v>
      </c>
      <c r="C9" s="1107"/>
      <c r="D9" s="1092"/>
      <c r="E9" s="4"/>
      <c r="F9" s="1108" t="s">
        <v>13</v>
      </c>
      <c r="G9" s="1109"/>
      <c r="H9" s="9"/>
      <c r="I9" s="10">
        <v>1</v>
      </c>
      <c r="J9" s="10" t="s">
        <v>340</v>
      </c>
    </row>
    <row r="10" spans="1:10" ht="15.75" customHeight="1" x14ac:dyDescent="0.25">
      <c r="A10" s="11" t="s">
        <v>14</v>
      </c>
      <c r="B10" s="12">
        <f>'EX 5 MASQUE DE SAISIE '!E52</f>
        <v>151.66999999999999</v>
      </c>
      <c r="C10" s="10" t="s">
        <v>15</v>
      </c>
      <c r="D10" s="13">
        <f>'EX 5 MASQUE DE SAISIE '!E49</f>
        <v>11.65</v>
      </c>
      <c r="E10" s="4"/>
      <c r="F10" s="1090" t="s">
        <v>122</v>
      </c>
      <c r="G10" s="1092"/>
      <c r="H10" s="14">
        <f>'EX 5 MASQUE DE SAISIE '!E44</f>
        <v>45292</v>
      </c>
      <c r="I10" s="15" t="s">
        <v>123</v>
      </c>
      <c r="J10" s="14">
        <f>'EX 5 MASQUE DE SAISIE '!E45</f>
        <v>45322</v>
      </c>
    </row>
    <row r="11" spans="1:10" ht="30" customHeight="1" x14ac:dyDescent="0.25">
      <c r="A11" s="16"/>
      <c r="B11" s="1242" t="s">
        <v>326</v>
      </c>
      <c r="C11" s="1243"/>
      <c r="D11" s="1244"/>
      <c r="E11" s="17"/>
      <c r="F11" s="16" t="s">
        <v>18</v>
      </c>
      <c r="G11" s="18">
        <f>'EX 5 MASQUE DE SAISIE '!E46</f>
        <v>45322</v>
      </c>
      <c r="H11" s="19"/>
      <c r="I11" s="19"/>
      <c r="J11" s="20"/>
    </row>
    <row r="12" spans="1:10" ht="9.75" customHeight="1" x14ac:dyDescent="0.25">
      <c r="A12" s="1267"/>
      <c r="B12" s="1268"/>
      <c r="C12" s="1268"/>
      <c r="D12" s="1268"/>
      <c r="E12" s="1268"/>
      <c r="F12" s="1268"/>
      <c r="G12" s="1268"/>
      <c r="H12" s="1268"/>
      <c r="I12" s="1268"/>
      <c r="J12" s="1268"/>
    </row>
    <row r="13" spans="1:10" ht="15.75" customHeight="1" x14ac:dyDescent="0.25">
      <c r="A13" s="1269" t="s">
        <v>19</v>
      </c>
      <c r="B13" s="1270"/>
      <c r="C13" s="1270"/>
      <c r="D13" s="1270"/>
      <c r="E13" s="1270"/>
      <c r="F13" s="1271"/>
      <c r="G13" s="12">
        <f>'EX 5 MASQUE DE SAISIE '!E48</f>
        <v>151.66999999999999</v>
      </c>
      <c r="H13" s="16" t="s">
        <v>20</v>
      </c>
      <c r="I13" s="21">
        <f>J13/G13</f>
        <v>11.867871035801413</v>
      </c>
      <c r="J13" s="22">
        <f>'EX 5 MASQUE DE SAISIE '!E47</f>
        <v>1800</v>
      </c>
    </row>
    <row r="14" spans="1:10" ht="15.75" hidden="1" customHeight="1" x14ac:dyDescent="0.25">
      <c r="A14" s="1269" t="s">
        <v>21</v>
      </c>
      <c r="B14" s="1270"/>
      <c r="C14" s="1270"/>
      <c r="D14" s="1270"/>
      <c r="E14" s="1270"/>
      <c r="F14" s="1271"/>
      <c r="G14" s="16"/>
      <c r="H14" s="16"/>
      <c r="I14" s="21"/>
      <c r="J14" s="22"/>
    </row>
    <row r="15" spans="1:10" ht="15.75" customHeight="1" x14ac:dyDescent="0.25">
      <c r="A15" s="1269" t="s">
        <v>22</v>
      </c>
      <c r="B15" s="1270"/>
      <c r="C15" s="1270"/>
      <c r="D15" s="1270"/>
      <c r="E15" s="1270"/>
      <c r="F15" s="1271"/>
      <c r="G15" s="23"/>
      <c r="H15" s="24"/>
      <c r="I15" s="21"/>
      <c r="J15" s="22">
        <f>6%*J13</f>
        <v>108</v>
      </c>
    </row>
    <row r="16" spans="1:10" ht="15.75" hidden="1" customHeight="1" x14ac:dyDescent="0.25">
      <c r="A16" s="1104" t="s">
        <v>23</v>
      </c>
      <c r="B16" s="1105"/>
      <c r="C16" s="1105"/>
      <c r="D16" s="1105"/>
      <c r="E16" s="1105"/>
      <c r="F16" s="1106"/>
      <c r="G16" s="23"/>
      <c r="H16" s="24"/>
      <c r="I16" s="21"/>
      <c r="J16" s="22"/>
    </row>
    <row r="17" spans="1:10" ht="15.75" hidden="1" customHeight="1" x14ac:dyDescent="0.25">
      <c r="A17" s="1104" t="s">
        <v>24</v>
      </c>
      <c r="B17" s="1105"/>
      <c r="C17" s="1105"/>
      <c r="D17" s="1105"/>
      <c r="E17" s="1105"/>
      <c r="F17" s="1106"/>
      <c r="G17" s="23"/>
      <c r="H17" s="24" t="s">
        <v>20</v>
      </c>
      <c r="I17" s="21"/>
      <c r="J17" s="22"/>
    </row>
    <row r="18" spans="1:10" ht="15.75" hidden="1" customHeight="1" x14ac:dyDescent="0.25">
      <c r="A18" s="1104" t="s">
        <v>25</v>
      </c>
      <c r="B18" s="1105"/>
      <c r="C18" s="1105"/>
      <c r="D18" s="1105"/>
      <c r="E18" s="1105"/>
      <c r="F18" s="1106"/>
      <c r="G18" s="23"/>
      <c r="H18" s="24" t="s">
        <v>20</v>
      </c>
      <c r="I18" s="21"/>
      <c r="J18" s="22">
        <f t="shared" ref="J18:J21" si="0">ROUND(G18*I18,2)</f>
        <v>0</v>
      </c>
    </row>
    <row r="19" spans="1:10" ht="15.75" hidden="1" customHeight="1" x14ac:dyDescent="0.25">
      <c r="A19" s="1104" t="s">
        <v>26</v>
      </c>
      <c r="B19" s="1105"/>
      <c r="C19" s="1105"/>
      <c r="D19" s="1105"/>
      <c r="E19" s="1105"/>
      <c r="F19" s="1106"/>
      <c r="G19" s="23"/>
      <c r="H19" s="24" t="s">
        <v>20</v>
      </c>
      <c r="I19" s="21"/>
      <c r="J19" s="22">
        <f t="shared" si="0"/>
        <v>0</v>
      </c>
    </row>
    <row r="20" spans="1:10" ht="15.75" hidden="1" customHeight="1" x14ac:dyDescent="0.25">
      <c r="A20" s="1104" t="s">
        <v>27</v>
      </c>
      <c r="B20" s="1105"/>
      <c r="C20" s="1105"/>
      <c r="D20" s="1105"/>
      <c r="E20" s="1105"/>
      <c r="F20" s="1106"/>
      <c r="G20" s="23"/>
      <c r="H20" s="24" t="s">
        <v>20</v>
      </c>
      <c r="I20" s="21"/>
      <c r="J20" s="22">
        <f t="shared" si="0"/>
        <v>0</v>
      </c>
    </row>
    <row r="21" spans="1:10" ht="15.75" hidden="1" customHeight="1" x14ac:dyDescent="0.25">
      <c r="A21" s="1104" t="s">
        <v>125</v>
      </c>
      <c r="B21" s="1105"/>
      <c r="C21" s="1105"/>
      <c r="D21" s="1105"/>
      <c r="E21" s="1105"/>
      <c r="F21" s="1106"/>
      <c r="G21" s="107">
        <f>'[8]Masque de Saisie'!E47</f>
        <v>0</v>
      </c>
      <c r="H21" s="24" t="s">
        <v>20</v>
      </c>
      <c r="I21" s="21">
        <f>ROUND(((J13+J16)*1.25/G13),6)</f>
        <v>14.834839000000001</v>
      </c>
      <c r="J21" s="22">
        <f t="shared" si="0"/>
        <v>0</v>
      </c>
    </row>
    <row r="22" spans="1:10" ht="15.75" hidden="1" customHeight="1" x14ac:dyDescent="0.25">
      <c r="A22" s="1104" t="s">
        <v>28</v>
      </c>
      <c r="B22" s="1105"/>
      <c r="C22" s="1105"/>
      <c r="D22" s="1105"/>
      <c r="E22" s="1105"/>
      <c r="F22" s="1106"/>
      <c r="G22" s="23"/>
      <c r="H22" s="24" t="s">
        <v>29</v>
      </c>
      <c r="I22" s="16"/>
      <c r="J22" s="22"/>
    </row>
    <row r="23" spans="1:10" ht="15.75" hidden="1" customHeight="1" x14ac:dyDescent="0.25">
      <c r="A23" s="1104" t="s">
        <v>30</v>
      </c>
      <c r="B23" s="1105"/>
      <c r="C23" s="1105"/>
      <c r="D23" s="1105"/>
      <c r="E23" s="1105"/>
      <c r="F23" s="1106"/>
      <c r="G23" s="26"/>
      <c r="H23" s="27"/>
      <c r="I23" s="28"/>
      <c r="J23" s="29"/>
    </row>
    <row r="24" spans="1:10" ht="15.75" hidden="1" customHeight="1" x14ac:dyDescent="0.25">
      <c r="A24" s="1104" t="s">
        <v>31</v>
      </c>
      <c r="B24" s="1105"/>
      <c r="C24" s="1105"/>
      <c r="D24" s="1105"/>
      <c r="E24" s="1105"/>
      <c r="F24" s="1106"/>
      <c r="G24" s="26"/>
      <c r="H24" s="27"/>
      <c r="I24" s="28"/>
      <c r="J24" s="29"/>
    </row>
    <row r="25" spans="1:10" ht="15.75" hidden="1" customHeight="1" x14ac:dyDescent="0.25">
      <c r="A25" s="1104" t="s">
        <v>32</v>
      </c>
      <c r="B25" s="1105"/>
      <c r="C25" s="1105"/>
      <c r="D25" s="1105"/>
      <c r="E25" s="1105"/>
      <c r="F25" s="1106"/>
      <c r="G25" s="26"/>
      <c r="H25" s="27"/>
      <c r="I25" s="28"/>
      <c r="J25" s="29"/>
    </row>
    <row r="26" spans="1:10" ht="15.75" hidden="1" customHeight="1" x14ac:dyDescent="0.25">
      <c r="A26" s="1104" t="s">
        <v>33</v>
      </c>
      <c r="B26" s="1105"/>
      <c r="C26" s="1105"/>
      <c r="D26" s="1105"/>
      <c r="E26" s="1105"/>
      <c r="F26" s="1106"/>
      <c r="G26" s="26"/>
      <c r="H26" s="27"/>
      <c r="I26" s="28"/>
      <c r="J26" s="29"/>
    </row>
    <row r="27" spans="1:10" ht="15.75" hidden="1" customHeight="1" x14ac:dyDescent="0.25">
      <c r="A27" s="1104" t="s">
        <v>34</v>
      </c>
      <c r="B27" s="1105"/>
      <c r="C27" s="1105"/>
      <c r="D27" s="1105"/>
      <c r="E27" s="1105"/>
      <c r="F27" s="1106"/>
      <c r="G27" s="26"/>
      <c r="H27" s="27"/>
      <c r="I27" s="28"/>
      <c r="J27" s="29"/>
    </row>
    <row r="28" spans="1:10" ht="15.75" hidden="1" customHeight="1" x14ac:dyDescent="0.25">
      <c r="A28" s="1104" t="s">
        <v>35</v>
      </c>
      <c r="B28" s="1105"/>
      <c r="C28" s="1105"/>
      <c r="D28" s="1105"/>
      <c r="E28" s="1105"/>
      <c r="F28" s="1106"/>
      <c r="G28" s="26"/>
      <c r="H28" s="27"/>
      <c r="I28" s="28"/>
      <c r="J28" s="29"/>
    </row>
    <row r="29" spans="1:10" ht="15.75" hidden="1" customHeight="1" x14ac:dyDescent="0.25">
      <c r="A29" s="1104" t="s">
        <v>36</v>
      </c>
      <c r="B29" s="1105"/>
      <c r="C29" s="1105"/>
      <c r="D29" s="1105"/>
      <c r="E29" s="1105"/>
      <c r="F29" s="1106"/>
      <c r="G29" s="26"/>
      <c r="H29" s="27"/>
      <c r="I29" s="28"/>
      <c r="J29" s="29"/>
    </row>
    <row r="30" spans="1:10" ht="15.75" hidden="1" customHeight="1" x14ac:dyDescent="0.25">
      <c r="A30" s="1104" t="s">
        <v>37</v>
      </c>
      <c r="B30" s="1105"/>
      <c r="C30" s="1105"/>
      <c r="D30" s="1105"/>
      <c r="E30" s="1105"/>
      <c r="F30" s="1106"/>
      <c r="G30" s="26"/>
      <c r="H30" s="27"/>
      <c r="I30" s="28"/>
      <c r="J30" s="29"/>
    </row>
    <row r="31" spans="1:10" ht="15.75" hidden="1" customHeight="1" x14ac:dyDescent="0.25">
      <c r="A31" s="1104" t="s">
        <v>38</v>
      </c>
      <c r="B31" s="1105"/>
      <c r="C31" s="1105"/>
      <c r="D31" s="1105"/>
      <c r="E31" s="1105"/>
      <c r="F31" s="1106"/>
      <c r="G31" s="26"/>
      <c r="H31" s="27"/>
      <c r="I31" s="28"/>
      <c r="J31" s="29"/>
    </row>
    <row r="32" spans="1:10" ht="15.75" hidden="1" customHeight="1" x14ac:dyDescent="0.25">
      <c r="A32" s="1104"/>
      <c r="B32" s="1105"/>
      <c r="C32" s="1105"/>
      <c r="D32" s="1105"/>
      <c r="E32" s="1105"/>
      <c r="F32" s="1106"/>
      <c r="G32" s="26"/>
      <c r="H32" s="27"/>
      <c r="I32" s="28"/>
      <c r="J32" s="29"/>
    </row>
    <row r="33" spans="1:11" ht="15.75" customHeight="1" x14ac:dyDescent="0.3">
      <c r="A33" s="1116" t="s">
        <v>39</v>
      </c>
      <c r="B33" s="1117"/>
      <c r="C33" s="30">
        <f>'EX 5 MASQUE DE SAISIE '!E50</f>
        <v>3864</v>
      </c>
      <c r="D33" s="1176" t="s">
        <v>40</v>
      </c>
      <c r="E33" s="1177"/>
      <c r="F33" s="1177"/>
      <c r="G33" s="1177"/>
      <c r="H33" s="1177"/>
      <c r="I33" s="1178"/>
      <c r="J33" s="108">
        <f>SUM(J13:J32)</f>
        <v>1908</v>
      </c>
    </row>
    <row r="34" spans="1:11" ht="9" customHeight="1" x14ac:dyDescent="0.25">
      <c r="A34" s="1267"/>
      <c r="B34" s="1268"/>
      <c r="C34" s="1268"/>
      <c r="D34" s="1268"/>
      <c r="E34" s="1268"/>
      <c r="F34" s="1268"/>
      <c r="G34" s="1268"/>
      <c r="H34" s="1268"/>
      <c r="I34" s="1268"/>
      <c r="J34" s="1268"/>
    </row>
    <row r="35" spans="1:11" ht="30" customHeight="1" x14ac:dyDescent="0.25">
      <c r="A35" s="1169" t="s">
        <v>126</v>
      </c>
      <c r="B35" s="1170"/>
      <c r="C35" s="109" t="s">
        <v>42</v>
      </c>
      <c r="D35" s="110" t="s">
        <v>43</v>
      </c>
      <c r="E35" s="110" t="s">
        <v>44</v>
      </c>
      <c r="F35" s="109" t="s">
        <v>45</v>
      </c>
      <c r="G35" s="109" t="s">
        <v>46</v>
      </c>
      <c r="H35" s="111"/>
    </row>
    <row r="36" spans="1:11" x14ac:dyDescent="0.25">
      <c r="A36" s="1171" t="s">
        <v>47</v>
      </c>
      <c r="B36" s="1172"/>
      <c r="C36" s="1173"/>
      <c r="D36" s="1174"/>
      <c r="E36" s="1174"/>
      <c r="F36" s="1174"/>
      <c r="G36" s="1175"/>
    </row>
    <row r="37" spans="1:11" ht="24" customHeight="1" x14ac:dyDescent="0.25">
      <c r="A37" s="1040" t="s">
        <v>127</v>
      </c>
      <c r="B37" s="1129"/>
      <c r="C37" s="112">
        <f>J33</f>
        <v>1908</v>
      </c>
      <c r="D37" s="113"/>
      <c r="E37" s="113">
        <f>VLOOKUP(A37,TAUX2023,4,FALSE)</f>
        <v>7.0000000000000007E-2</v>
      </c>
      <c r="F37" s="114"/>
      <c r="G37" s="112">
        <f>ROUND(C37*E37,2)</f>
        <v>133.56</v>
      </c>
      <c r="J37" s="115"/>
    </row>
    <row r="38" spans="1:11" ht="19.2" customHeight="1" x14ac:dyDescent="0.25">
      <c r="A38" s="1040" t="s">
        <v>49</v>
      </c>
      <c r="B38" s="1129"/>
      <c r="C38" s="116">
        <f>IF(J33&gt;2.5*B10*'[8]Table des Taux 2024'!D53,J33,0)</f>
        <v>0</v>
      </c>
      <c r="D38" s="113"/>
      <c r="E38" s="113">
        <f>VLOOKUP(A38,TAUX2023,4,FALSE)</f>
        <v>0.06</v>
      </c>
      <c r="F38" s="114"/>
      <c r="G38" s="112">
        <f t="shared" ref="G38:G63" si="1">ROUND(C38*E38,2)</f>
        <v>0</v>
      </c>
      <c r="J38" s="115"/>
    </row>
    <row r="39" spans="1:11" ht="0.6" customHeight="1" x14ac:dyDescent="0.25">
      <c r="A39" s="1174"/>
      <c r="B39" s="1175"/>
      <c r="C39" s="112"/>
      <c r="D39" s="117"/>
      <c r="E39" s="117"/>
      <c r="F39" s="114">
        <f t="shared" ref="F39:F71" si="2">ROUND(C39*D39,2)</f>
        <v>0</v>
      </c>
      <c r="G39" s="112">
        <f t="shared" si="1"/>
        <v>0</v>
      </c>
      <c r="J39" s="48"/>
    </row>
    <row r="40" spans="1:11" ht="22.2" customHeight="1" x14ac:dyDescent="0.25">
      <c r="A40" s="1040" t="s">
        <v>51</v>
      </c>
      <c r="B40" s="1129"/>
      <c r="C40" s="112">
        <f>IF(I9=1,J33,0)</f>
        <v>1908</v>
      </c>
      <c r="D40" s="113">
        <f>+'EXERCICE 5 ENONCE ET CORRECTION'!F12</f>
        <v>8.0000000000000002E-3</v>
      </c>
      <c r="E40" s="113">
        <f>+'EXERCICE 5 ENONCE ET CORRECTION'!G12</f>
        <v>1.2E-2</v>
      </c>
      <c r="F40" s="114">
        <f t="shared" si="2"/>
        <v>15.26</v>
      </c>
      <c r="G40" s="112">
        <f t="shared" si="1"/>
        <v>22.9</v>
      </c>
      <c r="J40" s="48"/>
    </row>
    <row r="41" spans="1:11" ht="34.799999999999997" hidden="1" customHeight="1" x14ac:dyDescent="0.25">
      <c r="I41" s="155"/>
      <c r="J41" s="156"/>
      <c r="K41" s="155"/>
    </row>
    <row r="42" spans="1:11" ht="34.799999999999997" hidden="1" customHeight="1" x14ac:dyDescent="0.25">
      <c r="A42" s="1182"/>
      <c r="B42" s="1182"/>
      <c r="C42" s="117"/>
      <c r="D42" s="117"/>
      <c r="E42" s="117"/>
      <c r="F42" s="114">
        <f t="shared" si="2"/>
        <v>0</v>
      </c>
      <c r="G42" s="112">
        <f t="shared" si="1"/>
        <v>0</v>
      </c>
      <c r="J42" s="48"/>
    </row>
    <row r="43" spans="1:11" ht="34.799999999999997" hidden="1" customHeight="1" x14ac:dyDescent="0.25">
      <c r="A43" s="1040" t="s">
        <v>50</v>
      </c>
      <c r="B43" s="1129"/>
      <c r="C43" s="112">
        <f>IF(I9=2,J33,0)</f>
        <v>0</v>
      </c>
      <c r="D43" s="113">
        <f>'[8]Masque de Saisie'!G15</f>
        <v>0</v>
      </c>
      <c r="E43" s="113">
        <f>'[8]Masque de Saisie'!H15</f>
        <v>0</v>
      </c>
      <c r="F43" s="114">
        <f t="shared" si="2"/>
        <v>0</v>
      </c>
      <c r="G43" s="112">
        <f t="shared" si="1"/>
        <v>0</v>
      </c>
      <c r="J43" s="48"/>
    </row>
    <row r="44" spans="1:11" ht="34.799999999999997" hidden="1" customHeight="1" x14ac:dyDescent="0.25">
      <c r="A44" s="1123" t="s">
        <v>54</v>
      </c>
      <c r="B44" s="1123"/>
      <c r="C44" s="112">
        <f>IF(I9=1,0,IF(C43=0,IF(J33&gt;C33,C33,J33),0))</f>
        <v>0</v>
      </c>
      <c r="D44" s="113"/>
      <c r="E44" s="113">
        <f>VLOOKUP(A44,TAUX2023,4,FALSE)</f>
        <v>1.4999999999999999E-2</v>
      </c>
      <c r="F44" s="118">
        <f>ROUND(C44*D44,2)</f>
        <v>0</v>
      </c>
      <c r="G44" s="119">
        <f>ROUND(C44*E44,2)</f>
        <v>0</v>
      </c>
      <c r="J44" s="48"/>
    </row>
    <row r="45" spans="1:11" ht="34.799999999999997" hidden="1" customHeight="1" x14ac:dyDescent="0.25">
      <c r="A45" s="1182" t="s">
        <v>128</v>
      </c>
      <c r="B45" s="1182"/>
      <c r="C45" s="120"/>
      <c r="D45" s="113">
        <f>VLOOKUP(A45,TAUX2023,3,FALSE)</f>
        <v>0</v>
      </c>
      <c r="E45" s="113">
        <f>VLOOKUP(A45,TAUX2023,4,FALSE)</f>
        <v>0</v>
      </c>
      <c r="F45" s="114">
        <f t="shared" si="2"/>
        <v>0</v>
      </c>
      <c r="G45" s="112">
        <f t="shared" si="1"/>
        <v>0</v>
      </c>
      <c r="J45" s="48"/>
    </row>
    <row r="46" spans="1:11" ht="34.799999999999997" hidden="1" customHeight="1" x14ac:dyDescent="0.25">
      <c r="A46" s="1182" t="s">
        <v>129</v>
      </c>
      <c r="B46" s="1182"/>
      <c r="C46" s="112"/>
      <c r="D46" s="113">
        <f>VLOOKUP(A46,TAUX2023,3,FALSE)</f>
        <v>0</v>
      </c>
      <c r="E46" s="113">
        <f>VLOOKUP(A46,TAUX2023,4,FALSE)</f>
        <v>0</v>
      </c>
      <c r="F46" s="114">
        <f t="shared" si="2"/>
        <v>0</v>
      </c>
      <c r="G46" s="112">
        <f t="shared" si="1"/>
        <v>0</v>
      </c>
      <c r="J46" s="48"/>
    </row>
    <row r="47" spans="1:11" ht="34.799999999999997" hidden="1" customHeight="1" x14ac:dyDescent="0.25">
      <c r="A47" s="1183"/>
      <c r="B47" s="1183"/>
      <c r="C47" s="112"/>
      <c r="D47" s="113"/>
      <c r="E47" s="113"/>
      <c r="F47" s="114">
        <f t="shared" si="2"/>
        <v>0</v>
      </c>
      <c r="G47" s="112">
        <f t="shared" si="1"/>
        <v>0</v>
      </c>
      <c r="J47" s="48"/>
    </row>
    <row r="48" spans="1:11" ht="34.799999999999997" hidden="1" customHeight="1" x14ac:dyDescent="0.25">
      <c r="A48" s="121"/>
      <c r="B48" s="121"/>
      <c r="C48" s="112"/>
      <c r="D48" s="117"/>
      <c r="E48" s="117"/>
      <c r="F48" s="114">
        <f t="shared" si="2"/>
        <v>0</v>
      </c>
      <c r="G48" s="112">
        <f t="shared" si="1"/>
        <v>0</v>
      </c>
      <c r="J48" s="48"/>
    </row>
    <row r="49" spans="1:17" ht="22.2" customHeight="1" x14ac:dyDescent="0.25">
      <c r="A49" s="1184" t="s">
        <v>56</v>
      </c>
      <c r="B49" s="1185"/>
      <c r="C49" s="122">
        <f>J33</f>
        <v>1908</v>
      </c>
      <c r="D49" s="113"/>
      <c r="E49" s="113">
        <f>+'EXERCICE 5 ENONCE ET CORRECTION'!E7</f>
        <v>0.01</v>
      </c>
      <c r="F49" s="114"/>
      <c r="G49" s="112">
        <f t="shared" si="1"/>
        <v>19.079999999999998</v>
      </c>
      <c r="J49" s="48"/>
      <c r="L49" s="1186"/>
    </row>
    <row r="50" spans="1:17" ht="21.6" customHeight="1" x14ac:dyDescent="0.25">
      <c r="A50" s="1184" t="s">
        <v>57</v>
      </c>
      <c r="B50" s="1185"/>
      <c r="C50" s="124"/>
      <c r="D50" s="113"/>
      <c r="E50" s="113"/>
      <c r="F50" s="114"/>
      <c r="G50" s="112"/>
      <c r="L50" s="1186"/>
    </row>
    <row r="51" spans="1:17" ht="19.5" customHeight="1" x14ac:dyDescent="0.25">
      <c r="A51" s="1039" t="s">
        <v>58</v>
      </c>
      <c r="B51" s="1040"/>
      <c r="C51" s="112">
        <f>IF(J33&gt;C33,C33,J33)</f>
        <v>1908</v>
      </c>
      <c r="D51" s="113">
        <f>VLOOKUP(A51,TAUX2023,3,FALSE)</f>
        <v>6.9000000000000006E-2</v>
      </c>
      <c r="E51" s="113">
        <f>VLOOKUP(A51,TAUX2023,4,FALSE)</f>
        <v>8.5500000000000007E-2</v>
      </c>
      <c r="F51" s="114">
        <f t="shared" si="2"/>
        <v>131.65</v>
      </c>
      <c r="G51" s="112">
        <f t="shared" si="1"/>
        <v>163.13</v>
      </c>
    </row>
    <row r="52" spans="1:17" ht="21" customHeight="1" x14ac:dyDescent="0.25">
      <c r="A52" s="1039" t="s">
        <v>59</v>
      </c>
      <c r="B52" s="1040"/>
      <c r="C52" s="112">
        <f>J33</f>
        <v>1908</v>
      </c>
      <c r="D52" s="113">
        <f>VLOOKUP(A52,TAUX2023,3,FALSE)</f>
        <v>4.0000000000000001E-3</v>
      </c>
      <c r="E52" s="113">
        <f>VLOOKUP(A52,TAUX2023,4,FALSE)</f>
        <v>2.0199999999999999E-2</v>
      </c>
      <c r="F52" s="114">
        <f t="shared" si="2"/>
        <v>7.63</v>
      </c>
      <c r="G52" s="112">
        <f t="shared" si="1"/>
        <v>38.54</v>
      </c>
    </row>
    <row r="53" spans="1:17" ht="21" customHeight="1" x14ac:dyDescent="0.3">
      <c r="A53" s="1039" t="s">
        <v>60</v>
      </c>
      <c r="B53" s="1040"/>
      <c r="C53" s="112">
        <f>IF(J33&gt;C33,C33,J33)</f>
        <v>1908</v>
      </c>
      <c r="D53" s="125">
        <f>+'TABLE DES TAUX 2024 '!$C$73</f>
        <v>4.0099999999999997E-2</v>
      </c>
      <c r="E53" s="125">
        <f>+'TABLE DES TAUX 2024 '!$D$73</f>
        <v>6.0100000000000001E-2</v>
      </c>
      <c r="F53" s="114">
        <f t="shared" si="2"/>
        <v>76.510000000000005</v>
      </c>
      <c r="G53" s="112">
        <f t="shared" si="1"/>
        <v>114.67</v>
      </c>
      <c r="H53" s="126"/>
      <c r="I53" s="127"/>
      <c r="J53" s="128"/>
      <c r="K53" s="128"/>
      <c r="M53" s="1246"/>
      <c r="N53" s="1246"/>
      <c r="O53" s="1246"/>
    </row>
    <row r="54" spans="1:17" ht="21" hidden="1" customHeight="1" x14ac:dyDescent="0.3">
      <c r="A54" s="1039" t="s">
        <v>61</v>
      </c>
      <c r="B54" s="1040"/>
      <c r="C54" s="129">
        <f>IF(J33&gt;C33,IF(J33&gt;8*C33,7*C33,J33-C33),0)</f>
        <v>0</v>
      </c>
      <c r="D54" s="125">
        <f>IF(J33&gt;C33,'[8]Table des Taux 2024'!E79,0)</f>
        <v>0</v>
      </c>
      <c r="E54" s="130">
        <f>IF(J33&gt;C33,'[8]Table des Taux 2024'!F79,0)</f>
        <v>0</v>
      </c>
      <c r="F54" s="114">
        <f t="shared" si="2"/>
        <v>0</v>
      </c>
      <c r="G54" s="112">
        <f t="shared" si="1"/>
        <v>0</v>
      </c>
      <c r="H54" s="126"/>
      <c r="I54" s="127"/>
      <c r="J54" s="128"/>
      <c r="K54" s="128"/>
      <c r="M54" s="1247"/>
      <c r="N54" s="1247"/>
      <c r="O54" s="132"/>
      <c r="P54" s="133"/>
      <c r="Q54" s="132"/>
    </row>
    <row r="55" spans="1:17" ht="21" hidden="1" customHeight="1" x14ac:dyDescent="0.3">
      <c r="A55" s="1187"/>
      <c r="B55" s="1188"/>
      <c r="C55" s="112"/>
      <c r="D55" s="130"/>
      <c r="E55" s="130">
        <f>IF(I33&gt;B32,'[8]Table des Taux 2024'!F78,0)</f>
        <v>0</v>
      </c>
      <c r="F55" s="114">
        <f t="shared" si="2"/>
        <v>0</v>
      </c>
      <c r="G55" s="112">
        <f t="shared" si="1"/>
        <v>0</v>
      </c>
      <c r="H55" s="126"/>
      <c r="I55" s="127"/>
      <c r="J55" s="128"/>
      <c r="K55" s="128"/>
      <c r="M55" s="131"/>
      <c r="N55" s="131"/>
      <c r="O55" s="132"/>
      <c r="P55" s="133"/>
      <c r="Q55" s="132"/>
    </row>
    <row r="56" spans="1:17" ht="21" hidden="1" customHeight="1" x14ac:dyDescent="0.3">
      <c r="A56" s="1187"/>
      <c r="B56" s="1188"/>
      <c r="C56" s="112"/>
      <c r="D56" s="130"/>
      <c r="E56" s="130">
        <f>IF(I34&gt;B33,'[8]Table des Taux 2024'!F79,0)</f>
        <v>0</v>
      </c>
      <c r="F56" s="114">
        <f t="shared" si="2"/>
        <v>0</v>
      </c>
      <c r="G56" s="112">
        <f t="shared" si="1"/>
        <v>0</v>
      </c>
      <c r="H56" s="126"/>
      <c r="I56" s="127"/>
      <c r="J56" s="128"/>
      <c r="K56" s="128"/>
      <c r="M56" s="131"/>
      <c r="N56" s="131"/>
      <c r="O56" s="132"/>
      <c r="P56" s="133"/>
      <c r="Q56" s="132"/>
    </row>
    <row r="57" spans="1:17" ht="21" customHeight="1" x14ac:dyDescent="0.3">
      <c r="A57" s="1189" t="s">
        <v>62</v>
      </c>
      <c r="B57" s="1190"/>
      <c r="C57" s="112"/>
      <c r="D57" s="113"/>
      <c r="E57" s="130"/>
      <c r="F57" s="114"/>
      <c r="G57" s="112"/>
      <c r="H57" s="126"/>
      <c r="I57" s="1191"/>
      <c r="J57" s="1191"/>
      <c r="M57" s="1245"/>
      <c r="N57" s="1245"/>
      <c r="P57" s="136"/>
      <c r="Q57" s="115"/>
    </row>
    <row r="58" spans="1:17" ht="21.6" customHeight="1" x14ac:dyDescent="0.3">
      <c r="A58" s="1039" t="s">
        <v>130</v>
      </c>
      <c r="B58" s="1040"/>
      <c r="C58" s="112">
        <f>J33</f>
        <v>1908</v>
      </c>
      <c r="D58" s="113"/>
      <c r="E58" s="137">
        <f>VLOOKUP(A58,TAUX2023,4,FALSE)</f>
        <v>3.4500000000000003E-2</v>
      </c>
      <c r="F58" s="114"/>
      <c r="G58" s="112">
        <f t="shared" si="1"/>
        <v>65.83</v>
      </c>
      <c r="H58" s="126"/>
      <c r="I58" s="134"/>
      <c r="J58" s="134"/>
      <c r="M58" s="135"/>
      <c r="N58" s="135"/>
      <c r="P58" s="136"/>
      <c r="Q58" s="115"/>
    </row>
    <row r="59" spans="1:17" ht="1.2" hidden="1" customHeight="1" x14ac:dyDescent="0.3">
      <c r="A59" s="1039" t="s">
        <v>64</v>
      </c>
      <c r="B59" s="1040"/>
      <c r="C59" s="112">
        <f>IF(J33&gt;3.5*B10*'[8]Table des Taux 2024'!D53,J33,0)</f>
        <v>0</v>
      </c>
      <c r="D59" s="113"/>
      <c r="E59" s="137">
        <f>VLOOKUP(A59,TAUX2023,4,FALSE)</f>
        <v>1.7999999999999999E-2</v>
      </c>
      <c r="F59" s="114"/>
      <c r="G59" s="112">
        <f t="shared" si="1"/>
        <v>0</v>
      </c>
      <c r="H59" s="126"/>
      <c r="I59" s="82"/>
      <c r="J59" s="134"/>
      <c r="M59" s="135"/>
      <c r="N59" s="135"/>
      <c r="P59" s="136"/>
      <c r="Q59" s="115"/>
    </row>
    <row r="60" spans="1:17" ht="18" customHeight="1" x14ac:dyDescent="0.3">
      <c r="A60" s="1189" t="s">
        <v>65</v>
      </c>
      <c r="B60" s="1190"/>
      <c r="C60" s="117"/>
      <c r="D60" s="138"/>
      <c r="E60" s="130"/>
      <c r="F60" s="114"/>
      <c r="G60" s="112"/>
      <c r="H60" s="139"/>
      <c r="I60" s="82"/>
      <c r="J60" s="134"/>
      <c r="M60" s="1245"/>
      <c r="N60" s="1245"/>
      <c r="O60" s="140"/>
    </row>
    <row r="61" spans="1:17" ht="20.25" customHeight="1" x14ac:dyDescent="0.3">
      <c r="A61" s="1039" t="s">
        <v>131</v>
      </c>
      <c r="B61" s="1040"/>
      <c r="C61" s="120">
        <f>IF(J33&gt;C33,IF(J33&gt;4*C33,4*C33,J33),J33)</f>
        <v>1908</v>
      </c>
      <c r="D61" s="130"/>
      <c r="E61" s="141">
        <f>+'TABLE DES TAUX 2024 '!$E$13+'TABLE DES TAUX 2024 '!$E$14</f>
        <v>4.2500000000000003E-2</v>
      </c>
      <c r="F61" s="114"/>
      <c r="G61" s="112">
        <f t="shared" si="1"/>
        <v>81.09</v>
      </c>
      <c r="H61" s="139"/>
      <c r="I61" s="82"/>
      <c r="J61" s="134"/>
      <c r="M61" s="135"/>
      <c r="N61" s="135"/>
      <c r="O61" s="140"/>
    </row>
    <row r="62" spans="1:17" ht="15.75" hidden="1" customHeight="1" x14ac:dyDescent="0.3">
      <c r="A62" s="1039"/>
      <c r="B62" s="1040"/>
      <c r="C62" s="120"/>
      <c r="D62" s="130"/>
      <c r="E62" s="141"/>
      <c r="F62" s="114">
        <f t="shared" si="2"/>
        <v>0</v>
      </c>
      <c r="G62" s="112">
        <f t="shared" si="1"/>
        <v>0</v>
      </c>
      <c r="H62" s="139"/>
      <c r="I62" s="82"/>
      <c r="J62" s="134"/>
      <c r="M62" s="135"/>
      <c r="N62" s="135"/>
      <c r="O62" s="140"/>
    </row>
    <row r="63" spans="1:17" ht="23.25" hidden="1" customHeight="1" x14ac:dyDescent="0.3">
      <c r="A63" s="1039" t="s">
        <v>67</v>
      </c>
      <c r="B63" s="1040"/>
      <c r="C63" s="120">
        <f>IF(I9=2,C61,0)</f>
        <v>0</v>
      </c>
      <c r="D63" s="142">
        <f>VLOOKUP(A63,TAUX2023,3,FALSE)</f>
        <v>2.4000000000000001E-4</v>
      </c>
      <c r="E63" s="142">
        <f>VLOOKUP(A63,TAUX2023,4,FALSE)</f>
        <v>3.6000000000000002E-4</v>
      </c>
      <c r="F63" s="114">
        <f t="shared" si="2"/>
        <v>0</v>
      </c>
      <c r="G63" s="112">
        <f t="shared" si="1"/>
        <v>0</v>
      </c>
      <c r="H63" s="139"/>
      <c r="J63" s="48"/>
      <c r="M63" s="135"/>
      <c r="N63" s="135"/>
      <c r="O63" s="140"/>
    </row>
    <row r="64" spans="1:17" ht="22.5" customHeight="1" x14ac:dyDescent="0.3">
      <c r="A64" s="1189" t="s">
        <v>68</v>
      </c>
      <c r="B64" s="1190"/>
      <c r="C64" s="112"/>
      <c r="D64" s="112"/>
      <c r="E64" s="118"/>
      <c r="F64" s="114"/>
      <c r="G64" s="112">
        <f>E141</f>
        <v>57.089999999999996</v>
      </c>
      <c r="M64" s="1245"/>
      <c r="N64" s="1245"/>
      <c r="O64" s="126"/>
    </row>
    <row r="65" spans="1:11" ht="24" hidden="1" customHeight="1" x14ac:dyDescent="0.25">
      <c r="A65" s="1192" t="s">
        <v>69</v>
      </c>
      <c r="B65" s="1193"/>
      <c r="C65" s="143"/>
      <c r="D65" s="144"/>
      <c r="E65" s="145"/>
      <c r="F65" s="114"/>
      <c r="G65" s="112"/>
      <c r="I65" s="82"/>
      <c r="J65" s="134"/>
    </row>
    <row r="66" spans="1:11" ht="22.5" customHeight="1" x14ac:dyDescent="0.25">
      <c r="A66" s="1194" t="s">
        <v>70</v>
      </c>
      <c r="B66" s="1194"/>
      <c r="C66" s="129">
        <f>'EXERCICE 5 ENONCE ET CORRECTION'!F146</f>
        <v>1945.2100000000003</v>
      </c>
      <c r="D66" s="146">
        <f>VLOOKUP(A66,TAUX2023,3,FALSE)</f>
        <v>6.8000000000000005E-2</v>
      </c>
      <c r="E66" s="112"/>
      <c r="F66" s="114">
        <f t="shared" si="2"/>
        <v>132.27000000000001</v>
      </c>
      <c r="G66" s="112"/>
      <c r="I66" s="82"/>
      <c r="J66" s="134"/>
    </row>
    <row r="67" spans="1:11" ht="22.5" customHeight="1" x14ac:dyDescent="0.25">
      <c r="A67" s="1194" t="s">
        <v>71</v>
      </c>
      <c r="B67" s="1194"/>
      <c r="C67" s="129">
        <f>C66</f>
        <v>1945.2100000000003</v>
      </c>
      <c r="D67" s="146">
        <f>VLOOKUP(A67,TAUX2023,3,FALSE)</f>
        <v>2.9000000000000001E-2</v>
      </c>
      <c r="E67" s="112"/>
      <c r="F67" s="114">
        <f t="shared" si="2"/>
        <v>56.41</v>
      </c>
      <c r="G67" s="112"/>
      <c r="I67" s="82"/>
      <c r="J67" s="134"/>
      <c r="K67" s="115"/>
    </row>
    <row r="68" spans="1:11" ht="22.5" hidden="1" customHeight="1" x14ac:dyDescent="0.25">
      <c r="A68" s="1194" t="s">
        <v>132</v>
      </c>
      <c r="B68" s="1194"/>
      <c r="C68" s="129">
        <f>'[8]Heures Supplémentaires'!F139</f>
        <v>0</v>
      </c>
      <c r="D68" s="146">
        <f>D66</f>
        <v>6.8000000000000005E-2</v>
      </c>
      <c r="E68" s="112"/>
      <c r="F68" s="114">
        <f t="shared" si="2"/>
        <v>0</v>
      </c>
      <c r="G68" s="112"/>
      <c r="J68" s="115"/>
      <c r="K68" s="115"/>
    </row>
    <row r="69" spans="1:11" ht="22.5" hidden="1" customHeight="1" x14ac:dyDescent="0.25">
      <c r="A69" s="1194" t="s">
        <v>133</v>
      </c>
      <c r="B69" s="1194"/>
      <c r="C69" s="129">
        <f>'[8]Heures Supplémentaires'!F140</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4.5" customHeight="1" x14ac:dyDescent="0.25">
      <c r="A71" s="1189" t="s">
        <v>135</v>
      </c>
      <c r="B71" s="1190"/>
      <c r="C71" s="147"/>
      <c r="D71" s="147"/>
      <c r="E71" s="148"/>
      <c r="F71" s="114">
        <f t="shared" si="2"/>
        <v>0</v>
      </c>
      <c r="G71" s="149">
        <f>-'EXERCICE 5 ENONCE ET CORRECTION'!F172</f>
        <v>-489.21</v>
      </c>
      <c r="J71" s="115"/>
      <c r="K71" s="115"/>
    </row>
    <row r="72" spans="1:11" ht="27" hidden="1" customHeight="1" x14ac:dyDescent="0.25">
      <c r="A72" s="1039" t="s">
        <v>76</v>
      </c>
      <c r="B72" s="1040"/>
      <c r="C72" s="112">
        <f>'[8]Heures Supplémentaires'!E57</f>
        <v>0</v>
      </c>
      <c r="D72" s="150">
        <f>+'[8]Heures Supplémentaires'!D57</f>
        <v>0.11310000000000001</v>
      </c>
      <c r="E72" s="151"/>
      <c r="F72" s="114">
        <f>-ROUND(C72*D72,2)</f>
        <v>0</v>
      </c>
      <c r="G72" s="152"/>
      <c r="J72" s="115"/>
      <c r="K72" s="115"/>
    </row>
    <row r="73" spans="1:11" ht="23.25" customHeight="1" x14ac:dyDescent="0.25">
      <c r="A73" s="1039" t="s">
        <v>77</v>
      </c>
      <c r="B73" s="1040"/>
      <c r="C73" s="112"/>
      <c r="D73" s="112"/>
      <c r="E73" s="118"/>
      <c r="F73" s="153">
        <v>419.73</v>
      </c>
      <c r="G73" s="154">
        <v>206.68</v>
      </c>
      <c r="J73" s="115"/>
    </row>
    <row r="74" spans="1:11" ht="26.4" customHeight="1" x14ac:dyDescent="0.25">
      <c r="A74" s="1198" t="s">
        <v>136</v>
      </c>
      <c r="B74" s="1199"/>
      <c r="C74" s="112"/>
      <c r="D74" s="112"/>
      <c r="E74" s="118"/>
      <c r="F74" s="118"/>
      <c r="G74" s="112"/>
      <c r="H74" s="115"/>
      <c r="I74" s="115"/>
    </row>
    <row r="75" spans="1:11" ht="16.2" customHeight="1" x14ac:dyDescent="0.25">
      <c r="A75" s="1040" t="s">
        <v>52</v>
      </c>
      <c r="B75" s="1129"/>
      <c r="C75" s="112">
        <f>IF(I9=1,J33,0)</f>
        <v>1908</v>
      </c>
      <c r="D75" s="146">
        <f>+'EXERCICE 5 ENONCE ET CORRECTION'!F16</f>
        <v>0</v>
      </c>
      <c r="E75" s="146">
        <f>+'EXERCICE 5 ENONCE ET CORRECTION'!G16</f>
        <v>2.5000000000000001E-2</v>
      </c>
      <c r="F75" s="118">
        <f>ROUND(C75*D75,2)</f>
        <v>0</v>
      </c>
      <c r="G75" s="119">
        <f>ROUND(C75*E75,2)</f>
        <v>47.7</v>
      </c>
      <c r="I75" s="115"/>
    </row>
    <row r="76" spans="1:11" ht="0.6" customHeight="1" x14ac:dyDescent="0.25">
      <c r="A76" s="1040" t="s">
        <v>53</v>
      </c>
      <c r="B76" s="1129"/>
      <c r="C76" s="112">
        <f>IF(I9=2,J33,0)</f>
        <v>0</v>
      </c>
      <c r="D76" s="146">
        <f>'[8]Masque de Saisie'!G17</f>
        <v>0</v>
      </c>
      <c r="E76" s="146">
        <f>'[8]Masque de Saisie'!H17</f>
        <v>0</v>
      </c>
      <c r="F76" s="118">
        <f>ROUND(C76*D76,2)</f>
        <v>0</v>
      </c>
      <c r="G76" s="119">
        <f>ROUND(C76*E76,2)</f>
        <v>0</v>
      </c>
      <c r="I76" s="155"/>
      <c r="J76" s="156"/>
      <c r="K76" s="155"/>
    </row>
    <row r="77" spans="1:11" ht="17.399999999999999" hidden="1" customHeight="1" x14ac:dyDescent="0.25">
      <c r="A77" s="1123"/>
      <c r="B77" s="1123"/>
      <c r="C77" s="112"/>
      <c r="D77" s="113"/>
      <c r="E77" s="113"/>
      <c r="F77" s="118"/>
      <c r="G77" s="119"/>
      <c r="I77" s="155"/>
      <c r="J77" s="156"/>
      <c r="K77" s="155"/>
    </row>
    <row r="78" spans="1:11" ht="17.399999999999999" hidden="1" customHeight="1" x14ac:dyDescent="0.25">
      <c r="A78" s="1123" t="s">
        <v>137</v>
      </c>
      <c r="B78" s="1123"/>
      <c r="C78" s="112">
        <f>J33</f>
        <v>1908</v>
      </c>
      <c r="D78" s="146">
        <f>'[8]Masque de Saisie'!G19</f>
        <v>0</v>
      </c>
      <c r="E78" s="146">
        <f>'[8]Masque de Saisie'!H19</f>
        <v>0</v>
      </c>
      <c r="F78" s="118">
        <f t="shared" ref="F78" si="3">ROUND(C78*D78,2)</f>
        <v>0</v>
      </c>
      <c r="G78" s="119">
        <f t="shared" ref="G78" si="4">ROUND(C78*E78,2)</f>
        <v>0</v>
      </c>
      <c r="K78" s="115"/>
    </row>
    <row r="79" spans="1:11" ht="22.8" customHeight="1" x14ac:dyDescent="0.25">
      <c r="A79" s="1195" t="s">
        <v>138</v>
      </c>
      <c r="B79" s="1196"/>
      <c r="C79" s="117"/>
      <c r="D79" s="138"/>
      <c r="E79" s="138"/>
      <c r="F79" s="159">
        <f>J33-F73-F76-F75</f>
        <v>1488.27</v>
      </c>
      <c r="G79" s="117"/>
      <c r="K79" s="115"/>
    </row>
    <row r="80" spans="1:11" ht="18.75" hidden="1" customHeight="1" x14ac:dyDescent="0.25">
      <c r="A80" s="1040" t="s">
        <v>139</v>
      </c>
      <c r="B80" s="1129"/>
      <c r="C80" s="117"/>
      <c r="D80" s="138"/>
      <c r="E80" s="138"/>
      <c r="F80" s="117">
        <f>'[8]Masque de Saisie'!E49*'[8]Masque de Saisie'!E50</f>
        <v>0</v>
      </c>
      <c r="G80" s="117">
        <f>'[8]Masque de Saisie'!E49*'[8]Masque de Saisie'!E51</f>
        <v>0</v>
      </c>
      <c r="K80" s="115"/>
    </row>
    <row r="81" spans="1:12" ht="21.75" hidden="1" customHeight="1" x14ac:dyDescent="0.25">
      <c r="A81" s="1040" t="s">
        <v>140</v>
      </c>
      <c r="B81" s="1129"/>
      <c r="C81" s="117"/>
      <c r="D81" s="138"/>
      <c r="E81" s="138"/>
      <c r="F81" s="160">
        <f>+'[8]Masque de Saisie'!E52</f>
        <v>0</v>
      </c>
      <c r="G81" s="143"/>
      <c r="K81" s="115"/>
    </row>
    <row r="82" spans="1:12" ht="21.75" hidden="1" customHeight="1" x14ac:dyDescent="0.25">
      <c r="A82" s="1053" t="s">
        <v>141</v>
      </c>
      <c r="B82" s="1054"/>
      <c r="C82" s="161"/>
      <c r="D82" s="162"/>
      <c r="E82" s="162"/>
      <c r="F82" s="163"/>
      <c r="G82" s="163"/>
      <c r="K82" s="115"/>
    </row>
    <row r="83" spans="1:12" customFormat="1" ht="21.75" customHeight="1" x14ac:dyDescent="0.3">
      <c r="A83" s="1197" t="s">
        <v>80</v>
      </c>
      <c r="B83" s="1197"/>
      <c r="C83" s="1197"/>
      <c r="D83" s="1197"/>
      <c r="E83" s="1197"/>
      <c r="F83" s="1197"/>
      <c r="G83" s="1197"/>
      <c r="H83" s="1197"/>
      <c r="I83" s="1197"/>
      <c r="J83" s="1211">
        <f>J33-F73-F75-F76-F77-F78-F80+F81-F82</f>
        <v>1488.27</v>
      </c>
      <c r="K83" s="1212"/>
      <c r="L83" s="1212"/>
    </row>
    <row r="84" spans="1:12" customFormat="1" ht="18" customHeight="1" x14ac:dyDescent="0.3">
      <c r="A84" s="1197" t="s">
        <v>142</v>
      </c>
      <c r="B84" s="1197"/>
      <c r="C84" s="1197"/>
      <c r="D84" s="1197"/>
      <c r="E84" s="1197"/>
      <c r="F84" s="1197"/>
      <c r="G84" s="1197"/>
      <c r="H84" s="1197"/>
      <c r="I84" s="1197"/>
      <c r="J84" s="1211">
        <f>'EXERCICE 5 ENONCE ET CORRECTION'!F167</f>
        <v>1567.5800000000002</v>
      </c>
      <c r="K84" s="1212"/>
      <c r="L84" s="1212"/>
    </row>
    <row r="85" spans="1:12" customFormat="1" ht="22.8" hidden="1" customHeight="1" x14ac:dyDescent="0.3">
      <c r="A85" s="1213" t="s">
        <v>143</v>
      </c>
      <c r="B85" s="1213"/>
      <c r="C85" s="1213"/>
      <c r="D85" s="1213"/>
      <c r="E85" s="1213"/>
      <c r="F85" s="1213"/>
      <c r="G85" s="1213"/>
      <c r="H85" s="1213"/>
      <c r="I85" s="1213"/>
      <c r="J85" s="1214">
        <f>'[8]Heures Supplémentaires'!E57-F68</f>
        <v>0</v>
      </c>
      <c r="K85" s="1214"/>
      <c r="L85" s="164"/>
    </row>
    <row r="86" spans="1:12" customFormat="1" ht="23.25" hidden="1" customHeight="1" x14ac:dyDescent="0.3">
      <c r="A86" s="1213" t="s">
        <v>144</v>
      </c>
      <c r="B86" s="1213"/>
      <c r="C86" s="1213"/>
      <c r="D86" s="1213"/>
      <c r="E86" s="1213"/>
      <c r="F86" s="1213"/>
      <c r="G86" s="1213"/>
      <c r="H86" s="1213"/>
      <c r="I86" s="1213"/>
      <c r="J86" s="166">
        <f>'[8]Heures Supplémentaires'!G57</f>
        <v>0</v>
      </c>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16.8" customHeight="1" x14ac:dyDescent="0.3">
      <c r="A88" s="1203"/>
      <c r="B88" s="1204"/>
      <c r="C88" s="1205"/>
      <c r="D88" s="1207">
        <f>J84</f>
        <v>1567.5800000000002</v>
      </c>
      <c r="E88" s="1208"/>
      <c r="F88" s="1209">
        <v>0</v>
      </c>
      <c r="G88" s="1210"/>
      <c r="H88" s="172">
        <f>ROUND(D88*F88,2)</f>
        <v>0</v>
      </c>
      <c r="I88" s="169"/>
      <c r="J88" s="121"/>
      <c r="K88" s="121"/>
      <c r="L88" s="121"/>
    </row>
    <row r="89" spans="1:12" customFormat="1" ht="14.4" x14ac:dyDescent="0.3">
      <c r="A89" s="1217" t="s">
        <v>147</v>
      </c>
      <c r="B89" s="1217"/>
      <c r="C89" s="1217"/>
      <c r="D89" s="1217"/>
      <c r="E89" s="1217"/>
      <c r="F89" s="1217"/>
      <c r="G89" s="1217"/>
      <c r="H89" s="1217"/>
      <c r="I89" s="1217"/>
      <c r="J89" s="1218">
        <f>J83-H88</f>
        <v>1488.27</v>
      </c>
      <c r="K89" s="1218"/>
      <c r="L89" s="1218"/>
    </row>
    <row r="90" spans="1:12" customFormat="1" ht="14.4" x14ac:dyDescent="0.3">
      <c r="A90" s="1219" t="s">
        <v>148</v>
      </c>
      <c r="B90" s="1220"/>
      <c r="C90" s="1220"/>
      <c r="D90" s="1220"/>
      <c r="E90" s="1220"/>
      <c r="F90" s="1220"/>
      <c r="G90" s="1220"/>
      <c r="H90" s="1220"/>
      <c r="I90" s="1221"/>
      <c r="J90" s="1222">
        <f>'EXERCICE 5 ENONCE ET CORRECTION'!F173</f>
        <v>638.03</v>
      </c>
      <c r="K90" s="1223"/>
      <c r="L90" s="1223"/>
    </row>
    <row r="91" spans="1:12" customFormat="1" ht="14.4" x14ac:dyDescent="0.3">
      <c r="A91" s="1217" t="s">
        <v>86</v>
      </c>
      <c r="B91" s="1217"/>
      <c r="C91" s="1217"/>
      <c r="D91" s="1217"/>
      <c r="E91" s="1217"/>
      <c r="F91" s="1217"/>
      <c r="G91" s="1217"/>
      <c r="H91" s="1217"/>
      <c r="I91" s="1217"/>
      <c r="J91" s="1218">
        <f>G73+J33+G75+G76+G77+G78</f>
        <v>2162.3799999999997</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0</v>
      </c>
      <c r="C93" s="89"/>
      <c r="D93" s="171" t="s">
        <v>95</v>
      </c>
      <c r="E93" s="89"/>
      <c r="F93" s="171" t="s">
        <v>96</v>
      </c>
      <c r="G93" s="89"/>
      <c r="H93" s="171"/>
      <c r="I93" s="95"/>
      <c r="J93" s="86"/>
      <c r="K93" s="87"/>
      <c r="L93" s="87"/>
    </row>
    <row r="94" spans="1:12" customFormat="1" ht="21" customHeight="1" x14ac:dyDescent="0.3">
      <c r="A94" s="174" t="s">
        <v>97</v>
      </c>
      <c r="B94" s="93">
        <f>C72</f>
        <v>0</v>
      </c>
      <c r="C94" s="93"/>
      <c r="D94" s="171" t="s">
        <v>98</v>
      </c>
      <c r="E94" s="89"/>
      <c r="F94" s="171" t="s">
        <v>99</v>
      </c>
      <c r="G94" s="89"/>
      <c r="H94" s="95"/>
      <c r="I94" s="95"/>
      <c r="J94" s="86"/>
      <c r="K94" s="87"/>
      <c r="L94" s="87"/>
    </row>
    <row r="95" spans="1:12" customFormat="1" ht="17.25" customHeight="1" x14ac:dyDescent="0.3">
      <c r="A95" s="90" t="s">
        <v>100</v>
      </c>
      <c r="B95" s="93">
        <f>J33</f>
        <v>1908</v>
      </c>
      <c r="C95" s="93"/>
      <c r="D95" s="171" t="s">
        <v>101</v>
      </c>
      <c r="E95" s="89"/>
      <c r="F95" s="171" t="s">
        <v>101</v>
      </c>
      <c r="G95" s="89"/>
      <c r="H95" s="95"/>
      <c r="I95" s="95"/>
      <c r="J95" s="86"/>
      <c r="K95" s="87"/>
      <c r="L95" s="87"/>
    </row>
    <row r="96" spans="1:12" customFormat="1" ht="17.25" customHeight="1" x14ac:dyDescent="0.3">
      <c r="A96" s="90" t="s">
        <v>89</v>
      </c>
      <c r="B96" s="93">
        <f>+J84</f>
        <v>1567.5800000000002</v>
      </c>
      <c r="C96" s="93"/>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row>
    <row r="99" spans="1:12" s="82" customFormat="1" ht="12" customHeight="1" x14ac:dyDescent="0.2">
      <c r="A99" s="82" t="s">
        <v>150</v>
      </c>
    </row>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14.31</v>
      </c>
      <c r="E101" s="158"/>
      <c r="F101" s="179"/>
      <c r="G101" s="157"/>
      <c r="H101" s="1"/>
      <c r="I101" s="1"/>
    </row>
    <row r="102" spans="1:12" ht="30.75" hidden="1" customHeight="1" x14ac:dyDescent="0.25">
      <c r="A102" s="175" t="s">
        <v>118</v>
      </c>
      <c r="B102" s="176"/>
      <c r="C102" s="180">
        <f>(2.4-0.95)%</f>
        <v>1.4499999999999999E-2</v>
      </c>
      <c r="D102" s="178">
        <f>ROUND(C61*C102,2)</f>
        <v>27.67</v>
      </c>
      <c r="F102" s="181"/>
    </row>
    <row r="103" spans="1:12" ht="30.75" hidden="1" customHeight="1" x14ac:dyDescent="0.25">
      <c r="A103" s="182" t="s">
        <v>151</v>
      </c>
      <c r="B103" s="176"/>
      <c r="D103" s="158">
        <f>D101+D102</f>
        <v>41.980000000000004</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33.07</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14.31</v>
      </c>
      <c r="E110" s="157"/>
      <c r="F110" s="181"/>
    </row>
    <row r="111" spans="1:12" ht="30.75" hidden="1" customHeight="1" x14ac:dyDescent="0.25">
      <c r="A111" s="175" t="s">
        <v>118</v>
      </c>
      <c r="B111" s="176"/>
      <c r="C111" s="180">
        <f>(2.4)%</f>
        <v>2.4E-2</v>
      </c>
      <c r="D111" s="178">
        <f>ROUND(C61*C111,2)</f>
        <v>45.79</v>
      </c>
      <c r="E111" s="197"/>
      <c r="F111" s="181"/>
    </row>
    <row r="112" spans="1:12" ht="30.75" hidden="1" customHeight="1" x14ac:dyDescent="0.25">
      <c r="A112" s="182" t="s">
        <v>154</v>
      </c>
      <c r="B112" s="176"/>
      <c r="E112" s="197"/>
      <c r="F112" s="181"/>
    </row>
    <row r="113" spans="1:18" ht="30.75" hidden="1" customHeight="1" x14ac:dyDescent="0.25">
      <c r="A113" s="175" t="s">
        <v>152</v>
      </c>
      <c r="C113" s="158"/>
      <c r="E113" s="198">
        <f>D111+D110-D115</f>
        <v>27.03</v>
      </c>
      <c r="F113" s="181"/>
    </row>
    <row r="114" spans="1:18" ht="30.75" hidden="1" customHeight="1" x14ac:dyDescent="0.25">
      <c r="A114" s="175"/>
      <c r="C114" s="158"/>
      <c r="E114" s="197"/>
      <c r="F114" s="181"/>
    </row>
    <row r="115" spans="1:18" ht="30.75" hidden="1" customHeight="1" x14ac:dyDescent="0.25">
      <c r="A115" s="175" t="s">
        <v>121</v>
      </c>
      <c r="B115" s="184"/>
      <c r="C115" s="178">
        <v>1.7000000000000001E-2</v>
      </c>
      <c r="D115" s="178">
        <f>ROUND(C66*C115,2)</f>
        <v>33.07</v>
      </c>
      <c r="F115" s="181"/>
    </row>
    <row r="116" spans="1:18" ht="30.75" hidden="1" customHeight="1" x14ac:dyDescent="0.25">
      <c r="A116" s="199"/>
      <c r="B116" s="200"/>
      <c r="C116" s="201"/>
      <c r="D116" s="201"/>
      <c r="E116" s="201"/>
      <c r="F116" s="202"/>
    </row>
    <row r="117" spans="1:18" ht="30.75" hidden="1" customHeight="1" x14ac:dyDescent="0.25">
      <c r="B117" s="176"/>
    </row>
    <row r="118" spans="1:18" ht="30.75" customHeight="1" x14ac:dyDescent="0.25">
      <c r="B118" s="176"/>
    </row>
    <row r="119" spans="1:18" ht="30.75" customHeight="1" x14ac:dyDescent="0.25">
      <c r="B119" s="176"/>
    </row>
    <row r="120" spans="1:18" ht="30.75" customHeight="1" x14ac:dyDescent="0.25">
      <c r="B120" s="176"/>
    </row>
    <row r="121" spans="1:18" ht="30.75" customHeight="1" x14ac:dyDescent="0.25">
      <c r="B121" s="176"/>
    </row>
    <row r="122" spans="1:18" ht="30.75" customHeight="1" x14ac:dyDescent="0.25">
      <c r="B122" s="176"/>
    </row>
    <row r="123" spans="1:18" ht="30.75" customHeight="1" x14ac:dyDescent="0.25">
      <c r="B123" s="176"/>
    </row>
    <row r="124" spans="1:18" ht="30.75" customHeight="1" x14ac:dyDescent="0.25">
      <c r="B124" s="176"/>
    </row>
    <row r="125" spans="1:18" ht="30.75" customHeight="1" x14ac:dyDescent="0.25">
      <c r="A125" s="1161" t="s">
        <v>104</v>
      </c>
      <c r="B125" s="1161"/>
      <c r="C125" s="1161"/>
      <c r="D125" s="1161"/>
      <c r="E125" s="1161"/>
    </row>
    <row r="126" spans="1:18" ht="30.75" customHeight="1" x14ac:dyDescent="0.25">
      <c r="A126" s="1"/>
    </row>
    <row r="127" spans="1:18" ht="30.75" customHeight="1" x14ac:dyDescent="0.3">
      <c r="A127" s="203" t="s">
        <v>155</v>
      </c>
      <c r="B127" s="204" t="s">
        <v>156</v>
      </c>
      <c r="C127" s="204" t="s">
        <v>157</v>
      </c>
      <c r="D127" s="204" t="s">
        <v>158</v>
      </c>
      <c r="E127" s="204" t="s">
        <v>159</v>
      </c>
      <c r="F127" s="205"/>
      <c r="G127" s="97"/>
      <c r="H127" s="97"/>
      <c r="I127" s="97"/>
    </row>
    <row r="128" spans="1:18" customFormat="1" ht="15.6" x14ac:dyDescent="0.3">
      <c r="A128" s="206"/>
      <c r="B128" s="121"/>
      <c r="C128" s="207" t="s">
        <v>42</v>
      </c>
      <c r="D128" s="207" t="s">
        <v>160</v>
      </c>
      <c r="E128" s="207" t="s">
        <v>106</v>
      </c>
      <c r="H128" s="97"/>
      <c r="I128" s="97"/>
      <c r="J128" s="97"/>
      <c r="K128" s="97"/>
      <c r="L128" s="97"/>
      <c r="M128" s="98"/>
      <c r="N128" s="98"/>
      <c r="O128" s="98"/>
      <c r="P128" s="98"/>
      <c r="Q128" s="98"/>
      <c r="R128" s="98"/>
    </row>
    <row r="129" spans="1:18" customFormat="1" ht="15.6" x14ac:dyDescent="0.3">
      <c r="A129" s="123"/>
      <c r="B129" s="123"/>
      <c r="C129" s="157"/>
      <c r="D129" s="158"/>
      <c r="E129" s="100">
        <f t="shared" ref="E129:E140" si="5">ROUND(C129*D129,2)</f>
        <v>0</v>
      </c>
      <c r="H129" s="97"/>
      <c r="I129" s="97"/>
      <c r="J129" s="97"/>
      <c r="K129" s="97"/>
      <c r="L129" s="97"/>
      <c r="M129" s="98"/>
      <c r="N129" s="98"/>
      <c r="O129" s="98"/>
      <c r="P129" s="98"/>
      <c r="Q129" s="98"/>
      <c r="R129" s="98"/>
    </row>
    <row r="130" spans="1:18" customFormat="1" ht="15.6" x14ac:dyDescent="0.3">
      <c r="A130" s="1153" t="s">
        <v>107</v>
      </c>
      <c r="B130" s="1154"/>
      <c r="C130" s="100">
        <f>IF(B9&lt;50,IF(J33&gt;C33,C33,J33),0)</f>
        <v>1908</v>
      </c>
      <c r="D130" s="101">
        <v>1E-3</v>
      </c>
      <c r="E130" s="100">
        <f t="shared" si="5"/>
        <v>1.91</v>
      </c>
      <c r="H130" s="97"/>
      <c r="I130" s="97"/>
      <c r="J130" s="97"/>
      <c r="K130" s="97"/>
      <c r="L130" s="97"/>
      <c r="M130" s="98"/>
      <c r="N130" s="98"/>
      <c r="O130" s="98"/>
      <c r="P130" s="98"/>
      <c r="Q130" s="98"/>
      <c r="R130" s="98"/>
    </row>
    <row r="131" spans="1:18" customFormat="1" ht="15.6" x14ac:dyDescent="0.3">
      <c r="A131" s="1153" t="s">
        <v>108</v>
      </c>
      <c r="B131" s="1154"/>
      <c r="C131" s="100">
        <f>IF(B9&gt;=50,J33,0)</f>
        <v>0</v>
      </c>
      <c r="D131" s="101">
        <v>5.0000000000000001E-3</v>
      </c>
      <c r="E131" s="100">
        <f t="shared" si="5"/>
        <v>0</v>
      </c>
      <c r="G131" s="157"/>
      <c r="H131" s="97"/>
      <c r="I131" s="97"/>
      <c r="J131" s="97"/>
      <c r="K131" s="97"/>
      <c r="L131" s="97"/>
      <c r="M131" s="98"/>
      <c r="N131" s="98"/>
      <c r="O131" s="98"/>
      <c r="P131" s="98"/>
      <c r="Q131" s="98"/>
      <c r="R131" s="98"/>
    </row>
    <row r="132" spans="1:18" customFormat="1" ht="15.6" x14ac:dyDescent="0.3">
      <c r="A132" s="1153" t="s">
        <v>109</v>
      </c>
      <c r="B132" s="1154"/>
      <c r="C132" s="100">
        <f>IF(B9&gt;=11,J33,0)</f>
        <v>1908</v>
      </c>
      <c r="D132" s="101">
        <f>+'EXERCICE 5 ENONCE ET CORRECTION'!E9</f>
        <v>6.0000000000000001E-3</v>
      </c>
      <c r="E132" s="100">
        <f t="shared" si="5"/>
        <v>11.45</v>
      </c>
      <c r="F132" s="157"/>
      <c r="H132" s="97"/>
      <c r="I132" s="97"/>
      <c r="J132" s="97"/>
      <c r="K132" s="97"/>
      <c r="L132" s="97"/>
      <c r="M132" s="98"/>
      <c r="N132" s="98"/>
      <c r="O132" s="98"/>
      <c r="P132" s="98"/>
      <c r="Q132" s="98"/>
      <c r="R132" s="98"/>
    </row>
    <row r="133" spans="1:18" customFormat="1" ht="15.6" x14ac:dyDescent="0.3">
      <c r="A133" s="1163" t="s">
        <v>110</v>
      </c>
      <c r="B133" s="1164"/>
      <c r="C133" s="100">
        <f>J33</f>
        <v>1908</v>
      </c>
      <c r="D133" s="101">
        <v>3.0000000000000001E-3</v>
      </c>
      <c r="E133" s="100">
        <f t="shared" si="5"/>
        <v>5.72</v>
      </c>
      <c r="H133" s="97"/>
      <c r="I133" s="97"/>
      <c r="J133" s="97"/>
      <c r="K133" s="97"/>
      <c r="L133" s="97"/>
      <c r="M133" s="98"/>
      <c r="N133" s="98"/>
      <c r="O133" s="98"/>
      <c r="P133" s="98"/>
      <c r="Q133" s="98"/>
      <c r="R133" s="98"/>
    </row>
    <row r="134" spans="1:18" customFormat="1" ht="15.6" x14ac:dyDescent="0.3">
      <c r="A134" s="1153" t="s">
        <v>111</v>
      </c>
      <c r="B134" s="1154"/>
      <c r="C134" s="100">
        <f>IF(B9&gt;=11, IF(I9=2,G43+G77+G76,G40+G75),0)</f>
        <v>70.599999999999994</v>
      </c>
      <c r="D134" s="101">
        <v>0.08</v>
      </c>
      <c r="E134" s="100">
        <f t="shared" si="5"/>
        <v>5.65</v>
      </c>
      <c r="H134" s="98"/>
      <c r="I134" s="98"/>
      <c r="J134" s="97"/>
      <c r="K134" s="97"/>
      <c r="L134" s="97"/>
      <c r="M134" s="98"/>
      <c r="N134" s="98"/>
      <c r="O134" s="98"/>
      <c r="P134" s="98"/>
      <c r="Q134" s="98"/>
      <c r="R134" s="98"/>
    </row>
    <row r="135" spans="1:18" customFormat="1" ht="17.25" customHeight="1" x14ac:dyDescent="0.3">
      <c r="A135" s="1164" t="s">
        <v>112</v>
      </c>
      <c r="B135" s="1168"/>
      <c r="C135" s="100">
        <f>G78</f>
        <v>0</v>
      </c>
      <c r="D135" s="101">
        <v>0.2</v>
      </c>
      <c r="E135" s="100">
        <f t="shared" si="5"/>
        <v>0</v>
      </c>
      <c r="H135" s="98"/>
      <c r="I135" s="98"/>
      <c r="J135" s="98"/>
      <c r="K135" s="98"/>
      <c r="L135" s="98"/>
      <c r="M135" s="98"/>
      <c r="N135" s="98"/>
      <c r="O135" s="98"/>
      <c r="P135" s="98"/>
      <c r="Q135" s="98"/>
      <c r="R135" s="98"/>
    </row>
    <row r="136" spans="1:18" customFormat="1" ht="18" customHeight="1" x14ac:dyDescent="0.3">
      <c r="A136" s="1163" t="s">
        <v>113</v>
      </c>
      <c r="B136" s="1164"/>
      <c r="C136" s="100">
        <f>+J33</f>
        <v>1908</v>
      </c>
      <c r="D136" s="101">
        <v>1.6000000000000001E-4</v>
      </c>
      <c r="E136" s="100">
        <f t="shared" si="5"/>
        <v>0.31</v>
      </c>
      <c r="H136" s="98"/>
      <c r="I136" s="98"/>
      <c r="J136" s="98"/>
      <c r="K136" s="98"/>
      <c r="L136" s="98"/>
      <c r="M136" s="98"/>
      <c r="N136" s="98"/>
      <c r="O136" s="98"/>
      <c r="P136" s="98"/>
      <c r="Q136" s="98"/>
      <c r="R136" s="98"/>
    </row>
    <row r="137" spans="1:18" customFormat="1" ht="16.5" customHeight="1" x14ac:dyDescent="0.3">
      <c r="A137" s="1163" t="s">
        <v>114</v>
      </c>
      <c r="B137" s="1164"/>
      <c r="C137" s="100">
        <f>C136</f>
        <v>1908</v>
      </c>
      <c r="D137" s="101">
        <v>6.7999999999999996E-3</v>
      </c>
      <c r="E137" s="100">
        <f t="shared" si="5"/>
        <v>12.97</v>
      </c>
      <c r="H137" s="98"/>
      <c r="I137" s="98"/>
      <c r="J137" s="98"/>
      <c r="K137" s="98"/>
      <c r="L137" s="98"/>
      <c r="M137" s="98"/>
      <c r="N137" s="98"/>
      <c r="O137" s="98"/>
      <c r="P137" s="98"/>
      <c r="Q137" s="98"/>
      <c r="R137" s="98"/>
    </row>
    <row r="138" spans="1:18" customFormat="1" ht="15.6" x14ac:dyDescent="0.3">
      <c r="A138" s="1163" t="s">
        <v>115</v>
      </c>
      <c r="B138" s="1164"/>
      <c r="C138" s="100">
        <f>IF(B9&lt;11,0,J33)</f>
        <v>1908</v>
      </c>
      <c r="D138" s="101">
        <v>0.01</v>
      </c>
      <c r="E138" s="100">
        <f t="shared" si="5"/>
        <v>19.079999999999998</v>
      </c>
      <c r="H138" s="98"/>
      <c r="I138" s="98"/>
      <c r="J138" s="98"/>
      <c r="K138" s="98"/>
      <c r="L138" s="98"/>
      <c r="M138" s="98"/>
      <c r="N138" s="98"/>
      <c r="O138" s="98"/>
      <c r="P138" s="98"/>
      <c r="Q138" s="98"/>
      <c r="R138" s="98"/>
    </row>
    <row r="139" spans="1:18" customFormat="1" ht="15.6" x14ac:dyDescent="0.3">
      <c r="A139" s="1163" t="s">
        <v>115</v>
      </c>
      <c r="B139" s="1164"/>
      <c r="C139" s="100">
        <f>IF(B9&gt;=11,0,J33)</f>
        <v>0</v>
      </c>
      <c r="D139" s="101">
        <v>5.4999999999999997E-3</v>
      </c>
      <c r="E139" s="100">
        <f t="shared" si="5"/>
        <v>0</v>
      </c>
      <c r="H139" s="98"/>
      <c r="I139" s="98"/>
      <c r="J139" s="98"/>
      <c r="K139" s="98"/>
      <c r="L139" s="98"/>
      <c r="M139" s="98"/>
      <c r="N139" s="98"/>
      <c r="O139" s="98"/>
      <c r="P139" s="98"/>
      <c r="Q139" s="98"/>
      <c r="R139" s="98"/>
    </row>
    <row r="140" spans="1:18" customFormat="1" ht="15.6" x14ac:dyDescent="0.3">
      <c r="A140" s="1163" t="s">
        <v>116</v>
      </c>
      <c r="B140" s="1164"/>
      <c r="C140" s="100">
        <f>IF(B9&lt;50,0,J33)</f>
        <v>0</v>
      </c>
      <c r="D140" s="101">
        <v>4.4999999999999997E-3</v>
      </c>
      <c r="E140" s="100">
        <f t="shared" si="5"/>
        <v>0</v>
      </c>
      <c r="H140" s="98"/>
      <c r="I140" s="98"/>
      <c r="J140" s="98"/>
      <c r="K140" s="98"/>
      <c r="L140" s="98"/>
      <c r="M140" s="98"/>
      <c r="N140" s="98"/>
      <c r="O140" s="98"/>
      <c r="P140" s="98"/>
      <c r="Q140" s="98"/>
      <c r="R140" s="98"/>
    </row>
    <row r="141" spans="1:18" customFormat="1" ht="15.6" x14ac:dyDescent="0.3">
      <c r="A141" s="98"/>
      <c r="B141" s="98"/>
      <c r="D141" s="98"/>
      <c r="E141" s="100">
        <f>SUM(E130:E140)</f>
        <v>57.089999999999996</v>
      </c>
      <c r="G141" s="98"/>
      <c r="H141" s="98"/>
      <c r="I141" s="98"/>
      <c r="J141" s="98"/>
      <c r="K141" s="98"/>
      <c r="L141" s="98"/>
      <c r="M141" s="98"/>
      <c r="N141" s="98"/>
      <c r="O141" s="98"/>
      <c r="P141" s="98"/>
      <c r="Q141" s="98"/>
      <c r="R141" s="98"/>
    </row>
    <row r="142" spans="1:18" customFormat="1" ht="15.6" x14ac:dyDescent="0.3">
      <c r="A142" s="123"/>
      <c r="B142" s="123"/>
      <c r="C142" s="157"/>
      <c r="D142" s="158"/>
      <c r="E142" s="158"/>
      <c r="F142" s="157"/>
      <c r="G142" s="157"/>
      <c r="H142" s="1"/>
      <c r="I142" s="1"/>
      <c r="J142" s="98"/>
      <c r="K142" s="98"/>
      <c r="L142" s="98"/>
      <c r="M142" s="98"/>
      <c r="N142" s="98"/>
      <c r="O142" s="98"/>
      <c r="P142" s="98"/>
      <c r="Q142" s="98"/>
      <c r="R142" s="98"/>
    </row>
  </sheetData>
  <mergeCells count="131">
    <mergeCell ref="A1:J1"/>
    <mergeCell ref="A2:D2"/>
    <mergeCell ref="F2:J2"/>
    <mergeCell ref="B3:D3"/>
    <mergeCell ref="G3:J3"/>
    <mergeCell ref="B4:D4"/>
    <mergeCell ref="G4:J4"/>
    <mergeCell ref="B8:D8"/>
    <mergeCell ref="G8:J8"/>
    <mergeCell ref="C9:D9"/>
    <mergeCell ref="F9:G9"/>
    <mergeCell ref="F10:G10"/>
    <mergeCell ref="B11:D11"/>
    <mergeCell ref="B5:D5"/>
    <mergeCell ref="G5:J5"/>
    <mergeCell ref="B6:D6"/>
    <mergeCell ref="G6:J6"/>
    <mergeCell ref="B7:D7"/>
    <mergeCell ref="G7:J7"/>
    <mergeCell ref="A18:F18"/>
    <mergeCell ref="A19:F19"/>
    <mergeCell ref="A20:F20"/>
    <mergeCell ref="A21:F21"/>
    <mergeCell ref="A22:F22"/>
    <mergeCell ref="A23:F23"/>
    <mergeCell ref="A12:J12"/>
    <mergeCell ref="A13:F13"/>
    <mergeCell ref="A14:F14"/>
    <mergeCell ref="A15:F15"/>
    <mergeCell ref="A16:F16"/>
    <mergeCell ref="A17:F17"/>
    <mergeCell ref="A30:F30"/>
    <mergeCell ref="A31:F31"/>
    <mergeCell ref="A32:F32"/>
    <mergeCell ref="A33:B33"/>
    <mergeCell ref="D33:I33"/>
    <mergeCell ref="A34:J34"/>
    <mergeCell ref="A24:F24"/>
    <mergeCell ref="A25:F25"/>
    <mergeCell ref="A26:F26"/>
    <mergeCell ref="A27:F27"/>
    <mergeCell ref="A28:F28"/>
    <mergeCell ref="A29:F29"/>
    <mergeCell ref="A40:B40"/>
    <mergeCell ref="A42:B42"/>
    <mergeCell ref="A43:B43"/>
    <mergeCell ref="A44:B44"/>
    <mergeCell ref="A45:B45"/>
    <mergeCell ref="A46:B46"/>
    <mergeCell ref="A35:B35"/>
    <mergeCell ref="A36:B36"/>
    <mergeCell ref="C36:G36"/>
    <mergeCell ref="A37:B37"/>
    <mergeCell ref="A38:B38"/>
    <mergeCell ref="A39:B39"/>
    <mergeCell ref="A53:B53"/>
    <mergeCell ref="M53:O53"/>
    <mergeCell ref="A54:B54"/>
    <mergeCell ref="M54:N54"/>
    <mergeCell ref="A55:B55"/>
    <mergeCell ref="A56:B56"/>
    <mergeCell ref="A47:B47"/>
    <mergeCell ref="A49:B49"/>
    <mergeCell ref="L49:L50"/>
    <mergeCell ref="A50:B50"/>
    <mergeCell ref="A51:B51"/>
    <mergeCell ref="A52:B52"/>
    <mergeCell ref="M64:N64"/>
    <mergeCell ref="A65:B65"/>
    <mergeCell ref="A57:B57"/>
    <mergeCell ref="I57:J57"/>
    <mergeCell ref="M57:N57"/>
    <mergeCell ref="A58:B58"/>
    <mergeCell ref="A59:B59"/>
    <mergeCell ref="A60:B60"/>
    <mergeCell ref="M60:N60"/>
    <mergeCell ref="A66:B66"/>
    <mergeCell ref="A67:B67"/>
    <mergeCell ref="A68:B68"/>
    <mergeCell ref="A69:B69"/>
    <mergeCell ref="A70:B70"/>
    <mergeCell ref="A71:B71"/>
    <mergeCell ref="A61:B61"/>
    <mergeCell ref="A62:B62"/>
    <mergeCell ref="A63:B63"/>
    <mergeCell ref="A64:B64"/>
    <mergeCell ref="A78:B78"/>
    <mergeCell ref="A79:B79"/>
    <mergeCell ref="A80:B80"/>
    <mergeCell ref="A81:B81"/>
    <mergeCell ref="A82:B82"/>
    <mergeCell ref="A83:I83"/>
    <mergeCell ref="A72:B72"/>
    <mergeCell ref="A73:B73"/>
    <mergeCell ref="A74:B74"/>
    <mergeCell ref="A75:B75"/>
    <mergeCell ref="A76:B76"/>
    <mergeCell ref="A77:B77"/>
    <mergeCell ref="A87:C88"/>
    <mergeCell ref="D87:E87"/>
    <mergeCell ref="F87:G87"/>
    <mergeCell ref="J87:K87"/>
    <mergeCell ref="D88:E88"/>
    <mergeCell ref="F88:G88"/>
    <mergeCell ref="J83:L83"/>
    <mergeCell ref="A84:I84"/>
    <mergeCell ref="J84:L84"/>
    <mergeCell ref="A85:I85"/>
    <mergeCell ref="J85:K85"/>
    <mergeCell ref="A86:I86"/>
    <mergeCell ref="F92:G92"/>
    <mergeCell ref="A97:E97"/>
    <mergeCell ref="A130:B130"/>
    <mergeCell ref="A131:B131"/>
    <mergeCell ref="A132:B132"/>
    <mergeCell ref="A89:I89"/>
    <mergeCell ref="J89:L89"/>
    <mergeCell ref="A90:I90"/>
    <mergeCell ref="J90:L90"/>
    <mergeCell ref="A91:I91"/>
    <mergeCell ref="J91:L91"/>
    <mergeCell ref="A125:E125"/>
    <mergeCell ref="A139:B139"/>
    <mergeCell ref="A140:B140"/>
    <mergeCell ref="A133:B133"/>
    <mergeCell ref="A134:B134"/>
    <mergeCell ref="A135:B135"/>
    <mergeCell ref="A136:B136"/>
    <mergeCell ref="A137:B137"/>
    <mergeCell ref="A138:B138"/>
    <mergeCell ref="D92:E92"/>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CD5B05AB-3FB3-4FF2-A80B-3899127C6D07}">
      <formula1>$M$3:$M$5</formula1>
      <formula2>0</formula2>
    </dataValidation>
    <dataValidation operator="equal" allowBlank="1" showErrorMessage="1" errorTitle="Smic minimum" error="attention tatal brut au minimum égal au smic pour 151,67 h" sqref="J33" xr:uid="{DED0EFD3-2F9C-45F2-84DF-AF77C0EFB801}">
      <formula1>0</formula1>
      <formula2>0</formula2>
    </dataValidation>
  </dataValidations>
  <printOptions horizontalCentered="1" verticalCentered="1"/>
  <pageMargins left="0.51181102362204722" right="0.11811023622047245" top="0.94488188976377963" bottom="0.74803149606299213" header="0.31496062992125984" footer="0.31496062992125984"/>
  <pageSetup paperSize="9" scale="70" orientation="portrait"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B6C979-19FB-4615-9235-BBC2C4E36FA2}">
  <dimension ref="A4:M235"/>
  <sheetViews>
    <sheetView topLeftCell="A203" workbookViewId="0">
      <selection activeCell="A207" sqref="A207:XFD215"/>
    </sheetView>
  </sheetViews>
  <sheetFormatPr baseColWidth="10" defaultColWidth="11.44140625" defaultRowHeight="15.6" x14ac:dyDescent="0.3"/>
  <cols>
    <col min="1" max="1" width="11.44140625" style="206"/>
    <col min="2" max="2" width="15.88671875" style="206" customWidth="1"/>
    <col min="3" max="3" width="11.44140625" style="206"/>
    <col min="4" max="4" width="18" style="206" customWidth="1"/>
    <col min="5" max="5" width="13.5546875" style="206" customWidth="1"/>
    <col min="6" max="16384" width="11.44140625" style="206"/>
  </cols>
  <sheetData>
    <row r="4" spans="3:10" x14ac:dyDescent="0.3">
      <c r="C4" s="206" t="s">
        <v>161</v>
      </c>
      <c r="E4" s="268" t="s">
        <v>333</v>
      </c>
    </row>
    <row r="6" spans="3:10" x14ac:dyDescent="0.3">
      <c r="C6" s="206" t="s">
        <v>163</v>
      </c>
      <c r="E6" s="270">
        <v>40</v>
      </c>
      <c r="F6" s="206" t="s">
        <v>164</v>
      </c>
    </row>
    <row r="7" spans="3:10" x14ac:dyDescent="0.3">
      <c r="C7" s="1058"/>
      <c r="D7" s="1058"/>
      <c r="E7" s="1058"/>
      <c r="F7" s="1058"/>
      <c r="G7" s="1058"/>
      <c r="H7" s="1058"/>
      <c r="I7" s="1058"/>
      <c r="J7" s="1058"/>
    </row>
    <row r="8" spans="3:10" x14ac:dyDescent="0.3">
      <c r="C8" s="206" t="s">
        <v>165</v>
      </c>
      <c r="E8" s="284">
        <v>0.01</v>
      </c>
    </row>
    <row r="10" spans="3:10" x14ac:dyDescent="0.3">
      <c r="C10" s="206" t="s">
        <v>166</v>
      </c>
      <c r="E10" s="283">
        <v>6.0000000000000001E-3</v>
      </c>
    </row>
    <row r="12" spans="3:10" x14ac:dyDescent="0.3">
      <c r="C12" s="206" t="s">
        <v>167</v>
      </c>
      <c r="E12" s="207" t="s">
        <v>83</v>
      </c>
      <c r="F12" s="207" t="s">
        <v>168</v>
      </c>
      <c r="G12" s="207" t="s">
        <v>169</v>
      </c>
    </row>
    <row r="13" spans="3:10" x14ac:dyDescent="0.3">
      <c r="E13" s="207" t="s">
        <v>170</v>
      </c>
      <c r="F13" s="283">
        <v>8.0000000000000002E-3</v>
      </c>
      <c r="G13" s="283">
        <v>1.2E-2</v>
      </c>
    </row>
    <row r="15" spans="3:10" x14ac:dyDescent="0.3">
      <c r="C15" s="206" t="s">
        <v>171</v>
      </c>
    </row>
    <row r="16" spans="3:10" x14ac:dyDescent="0.3">
      <c r="E16" s="207" t="s">
        <v>83</v>
      </c>
      <c r="F16" s="207" t="s">
        <v>168</v>
      </c>
      <c r="G16" s="207" t="s">
        <v>169</v>
      </c>
    </row>
    <row r="17" spans="3:13" x14ac:dyDescent="0.3">
      <c r="E17" s="207" t="s">
        <v>170</v>
      </c>
      <c r="F17" s="207"/>
      <c r="G17" s="283">
        <v>2.5000000000000001E-2</v>
      </c>
    </row>
    <row r="18" spans="3:13" x14ac:dyDescent="0.3">
      <c r="E18" s="210"/>
      <c r="F18" s="210"/>
    </row>
    <row r="19" spans="3:13" x14ac:dyDescent="0.3">
      <c r="C19" s="206" t="s">
        <v>172</v>
      </c>
      <c r="E19" s="269">
        <v>2700</v>
      </c>
      <c r="F19" s="206" t="s">
        <v>173</v>
      </c>
    </row>
    <row r="21" spans="3:13" x14ac:dyDescent="0.3">
      <c r="C21" s="206" t="s">
        <v>22</v>
      </c>
      <c r="E21" s="286">
        <v>0.06</v>
      </c>
    </row>
    <row r="22" spans="3:13" x14ac:dyDescent="0.3">
      <c r="E22" s="241"/>
    </row>
    <row r="23" spans="3:13" x14ac:dyDescent="0.3">
      <c r="E23" s="241"/>
    </row>
    <row r="24" spans="3:13" x14ac:dyDescent="0.3">
      <c r="C24" s="206" t="s">
        <v>174</v>
      </c>
      <c r="G24" s="206" t="s">
        <v>373</v>
      </c>
    </row>
    <row r="25" spans="3:13" x14ac:dyDescent="0.3">
      <c r="E25" s="206" t="s">
        <v>175</v>
      </c>
      <c r="G25" s="207">
        <v>12</v>
      </c>
    </row>
    <row r="26" spans="3:13" x14ac:dyDescent="0.3">
      <c r="E26" s="206" t="s">
        <v>176</v>
      </c>
      <c r="G26" s="207">
        <v>6</v>
      </c>
    </row>
    <row r="27" spans="3:13" x14ac:dyDescent="0.3">
      <c r="E27" s="206" t="s">
        <v>177</v>
      </c>
      <c r="G27" s="207">
        <v>6</v>
      </c>
    </row>
    <row r="29" spans="3:13" x14ac:dyDescent="0.3">
      <c r="C29" s="206" t="s">
        <v>334</v>
      </c>
      <c r="M29" s="214"/>
    </row>
    <row r="31" spans="3:13" x14ac:dyDescent="0.3">
      <c r="C31" s="206" t="s">
        <v>183</v>
      </c>
    </row>
    <row r="32" spans="3:13" x14ac:dyDescent="0.3">
      <c r="D32" s="206" t="s">
        <v>184</v>
      </c>
    </row>
    <row r="33" spans="1:6" x14ac:dyDescent="0.3">
      <c r="D33" s="206" t="s">
        <v>185</v>
      </c>
    </row>
    <row r="34" spans="1:6" x14ac:dyDescent="0.3">
      <c r="D34" s="206" t="s">
        <v>186</v>
      </c>
    </row>
    <row r="36" spans="1:6" x14ac:dyDescent="0.3">
      <c r="C36" s="206" t="s">
        <v>187</v>
      </c>
    </row>
    <row r="38" spans="1:6" x14ac:dyDescent="0.3">
      <c r="D38" s="206" t="s">
        <v>188</v>
      </c>
    </row>
    <row r="39" spans="1:6" x14ac:dyDescent="0.3">
      <c r="D39" s="206" t="s">
        <v>189</v>
      </c>
    </row>
    <row r="44" spans="1:6" s="681" customFormat="1" x14ac:dyDescent="0.3">
      <c r="A44" s="683" t="s">
        <v>190</v>
      </c>
      <c r="E44" s="684"/>
    </row>
    <row r="45" spans="1:6" x14ac:dyDescent="0.3">
      <c r="E45" s="210"/>
    </row>
    <row r="46" spans="1:6" ht="22.8" customHeight="1" x14ac:dyDescent="0.3">
      <c r="B46" s="1064" t="s">
        <v>290</v>
      </c>
      <c r="C46" s="1064"/>
      <c r="D46" s="1064"/>
      <c r="E46" s="1064"/>
      <c r="F46" s="1064"/>
    </row>
    <row r="47" spans="1:6" x14ac:dyDescent="0.3">
      <c r="E47" s="210"/>
    </row>
    <row r="48" spans="1:6" x14ac:dyDescent="0.3">
      <c r="E48" s="210" t="s">
        <v>239</v>
      </c>
    </row>
    <row r="49" spans="2:10" x14ac:dyDescent="0.3">
      <c r="E49" s="210" t="s">
        <v>1949</v>
      </c>
    </row>
    <row r="50" spans="2:10" x14ac:dyDescent="0.3">
      <c r="E50" s="210"/>
    </row>
    <row r="51" spans="2:10" ht="16.2" x14ac:dyDescent="0.35">
      <c r="B51" s="603" t="s">
        <v>1130</v>
      </c>
      <c r="C51" s="219"/>
      <c r="D51" s="206" t="s">
        <v>241</v>
      </c>
      <c r="E51" s="210"/>
    </row>
    <row r="52" spans="2:10" x14ac:dyDescent="0.3">
      <c r="E52" s="210"/>
    </row>
    <row r="53" spans="2:10" x14ac:dyDescent="0.3">
      <c r="D53" s="206" t="s">
        <v>215</v>
      </c>
      <c r="E53" s="210"/>
      <c r="J53" s="273" t="s">
        <v>379</v>
      </c>
    </row>
    <row r="54" spans="2:10" x14ac:dyDescent="0.3">
      <c r="E54" s="210"/>
    </row>
    <row r="55" spans="2:10" x14ac:dyDescent="0.3">
      <c r="D55" s="206" t="s">
        <v>240</v>
      </c>
      <c r="E55" s="1282" t="s">
        <v>221</v>
      </c>
      <c r="F55" s="1282"/>
      <c r="G55" s="1282"/>
      <c r="J55" s="278">
        <f>ROUND(151.67*11.65*1.6,2)</f>
        <v>2827.13</v>
      </c>
    </row>
    <row r="56" spans="2:10" x14ac:dyDescent="0.3">
      <c r="E56" s="210"/>
    </row>
    <row r="57" spans="2:10" x14ac:dyDescent="0.3">
      <c r="D57" s="206" t="s">
        <v>195</v>
      </c>
      <c r="E57" s="210">
        <v>2024</v>
      </c>
      <c r="F57" s="206">
        <v>11.65</v>
      </c>
      <c r="H57" s="212"/>
    </row>
    <row r="58" spans="2:10" x14ac:dyDescent="0.3">
      <c r="D58" s="206" t="s">
        <v>100</v>
      </c>
      <c r="E58" s="210"/>
      <c r="F58" s="214">
        <f>'EX 6 BP 1'!J33</f>
        <v>2862</v>
      </c>
      <c r="J58" s="212"/>
    </row>
    <row r="59" spans="2:10" x14ac:dyDescent="0.3">
      <c r="D59" s="206" t="s">
        <v>217</v>
      </c>
      <c r="E59" s="210"/>
      <c r="F59" s="206">
        <f>J55</f>
        <v>2827.13</v>
      </c>
      <c r="J59" s="212"/>
    </row>
    <row r="60" spans="2:10" x14ac:dyDescent="0.3">
      <c r="E60" s="210"/>
      <c r="J60" s="212"/>
    </row>
    <row r="61" spans="2:10" x14ac:dyDescent="0.3">
      <c r="D61" s="206" t="s">
        <v>219</v>
      </c>
      <c r="E61" s="210"/>
      <c r="F61" s="206" t="s">
        <v>389</v>
      </c>
      <c r="G61" s="206" t="s">
        <v>390</v>
      </c>
      <c r="J61" s="212"/>
    </row>
    <row r="62" spans="2:10" x14ac:dyDescent="0.3">
      <c r="E62" s="210"/>
      <c r="J62" s="212"/>
    </row>
    <row r="63" spans="2:10" x14ac:dyDescent="0.3">
      <c r="D63" s="206" t="s">
        <v>303</v>
      </c>
      <c r="E63" s="210"/>
      <c r="G63" s="278">
        <f>0</f>
        <v>0</v>
      </c>
      <c r="J63" s="212"/>
    </row>
    <row r="64" spans="2:10" x14ac:dyDescent="0.3">
      <c r="E64" s="210"/>
      <c r="J64" s="212"/>
    </row>
    <row r="65" spans="2:12" x14ac:dyDescent="0.3">
      <c r="E65" s="210"/>
      <c r="J65" s="212"/>
    </row>
    <row r="66" spans="2:12" ht="16.2" x14ac:dyDescent="0.35">
      <c r="B66" s="603" t="s">
        <v>231</v>
      </c>
      <c r="D66" s="206" t="s">
        <v>227</v>
      </c>
      <c r="E66" s="210"/>
      <c r="J66" s="212"/>
    </row>
    <row r="67" spans="2:12" x14ac:dyDescent="0.3">
      <c r="E67" s="210" t="s">
        <v>242</v>
      </c>
      <c r="J67" s="212"/>
    </row>
    <row r="68" spans="2:12" x14ac:dyDescent="0.3">
      <c r="E68" s="210"/>
      <c r="F68" s="206" t="s">
        <v>228</v>
      </c>
      <c r="J68" s="212"/>
    </row>
    <row r="69" spans="2:12" x14ac:dyDescent="0.3">
      <c r="E69" s="210"/>
      <c r="F69" s="206" t="s">
        <v>296</v>
      </c>
      <c r="J69" s="212"/>
    </row>
    <row r="70" spans="2:12" x14ac:dyDescent="0.3">
      <c r="E70" s="210" t="s">
        <v>243</v>
      </c>
      <c r="J70" s="212"/>
    </row>
    <row r="71" spans="2:12" x14ac:dyDescent="0.3">
      <c r="E71" s="210"/>
      <c r="F71" s="206" t="s">
        <v>229</v>
      </c>
      <c r="J71" s="212"/>
      <c r="K71" s="277">
        <v>0</v>
      </c>
    </row>
    <row r="72" spans="2:12" x14ac:dyDescent="0.3">
      <c r="E72" s="210"/>
      <c r="J72" s="212"/>
    </row>
    <row r="73" spans="2:12" x14ac:dyDescent="0.3">
      <c r="D73" s="206" t="s">
        <v>226</v>
      </c>
      <c r="E73" s="274"/>
      <c r="F73" s="232"/>
      <c r="G73" s="232"/>
      <c r="H73" s="232"/>
      <c r="I73" s="232"/>
      <c r="J73" s="233"/>
      <c r="K73" s="232"/>
      <c r="L73" s="232"/>
    </row>
    <row r="74" spans="2:12" x14ac:dyDescent="0.3">
      <c r="E74" s="210"/>
      <c r="J74" s="212"/>
    </row>
    <row r="75" spans="2:12" ht="16.2" x14ac:dyDescent="0.35">
      <c r="B75" s="603" t="s">
        <v>232</v>
      </c>
      <c r="D75" s="206" t="s">
        <v>244</v>
      </c>
      <c r="E75" s="210"/>
      <c r="J75" s="212"/>
    </row>
    <row r="76" spans="2:12" x14ac:dyDescent="0.3">
      <c r="E76" s="210"/>
      <c r="J76" s="212"/>
    </row>
    <row r="77" spans="2:12" x14ac:dyDescent="0.3">
      <c r="E77" s="210" t="s">
        <v>233</v>
      </c>
      <c r="J77" s="212"/>
    </row>
    <row r="78" spans="2:12" x14ac:dyDescent="0.3">
      <c r="E78" s="210"/>
      <c r="J78" s="212"/>
    </row>
    <row r="79" spans="2:12" x14ac:dyDescent="0.3">
      <c r="E79" s="210"/>
      <c r="F79" s="206" t="s">
        <v>1936</v>
      </c>
      <c r="J79" s="212"/>
    </row>
    <row r="80" spans="2:12" x14ac:dyDescent="0.3">
      <c r="E80" s="210"/>
      <c r="J80" s="212"/>
    </row>
    <row r="81" spans="2:12" x14ac:dyDescent="0.3">
      <c r="E81" s="210" t="s">
        <v>235</v>
      </c>
      <c r="J81" s="212"/>
    </row>
    <row r="82" spans="2:12" x14ac:dyDescent="0.3">
      <c r="E82" s="210"/>
      <c r="J82" s="212"/>
    </row>
    <row r="83" spans="2:12" x14ac:dyDescent="0.3">
      <c r="E83" s="210"/>
      <c r="F83" s="206" t="s">
        <v>1939</v>
      </c>
    </row>
    <row r="84" spans="2:12" x14ac:dyDescent="0.3">
      <c r="E84" s="210"/>
    </row>
    <row r="85" spans="2:12" x14ac:dyDescent="0.3">
      <c r="D85" s="206" t="s">
        <v>237</v>
      </c>
      <c r="E85" s="210"/>
    </row>
    <row r="86" spans="2:12" x14ac:dyDescent="0.3">
      <c r="E86" s="210"/>
    </row>
    <row r="87" spans="2:12" ht="31.8" customHeight="1" x14ac:dyDescent="0.3">
      <c r="D87" s="1061" t="s">
        <v>1942</v>
      </c>
      <c r="E87" s="1061"/>
      <c r="F87" s="1061"/>
      <c r="G87" s="1061"/>
      <c r="H87" s="1061"/>
      <c r="I87" s="1061"/>
      <c r="J87" s="1061"/>
      <c r="K87" s="1061"/>
      <c r="L87" s="1061"/>
    </row>
    <row r="88" spans="2:12" ht="31.8" customHeight="1" x14ac:dyDescent="0.3">
      <c r="D88" s="1060" t="s">
        <v>1931</v>
      </c>
      <c r="E88" s="1060"/>
      <c r="F88" s="1060"/>
      <c r="G88" s="1060"/>
      <c r="H88" s="1060"/>
      <c r="I88" s="1060"/>
      <c r="J88" s="1060"/>
      <c r="K88" s="1060"/>
      <c r="L88" s="1060"/>
    </row>
    <row r="89" spans="2:12" x14ac:dyDescent="0.3">
      <c r="D89" s="1060"/>
      <c r="E89" s="1060"/>
      <c r="F89" s="1060"/>
      <c r="G89" s="1060"/>
      <c r="H89" s="1060"/>
      <c r="I89" s="1060"/>
      <c r="J89" s="1060"/>
      <c r="K89" s="1060"/>
      <c r="L89" s="1060"/>
    </row>
    <row r="90" spans="2:12" x14ac:dyDescent="0.3">
      <c r="D90" s="206" t="s">
        <v>1951</v>
      </c>
    </row>
    <row r="91" spans="2:12" x14ac:dyDescent="0.3">
      <c r="E91" s="210"/>
    </row>
    <row r="92" spans="2:12" ht="26.4" customHeight="1" x14ac:dyDescent="0.3">
      <c r="B92" s="1064" t="s">
        <v>291</v>
      </c>
      <c r="C92" s="1064"/>
      <c r="D92" s="1064"/>
      <c r="E92" s="1064"/>
      <c r="F92" s="1064"/>
      <c r="G92" s="1064"/>
    </row>
    <row r="93" spans="2:12" x14ac:dyDescent="0.3">
      <c r="E93" s="210"/>
    </row>
    <row r="94" spans="2:12" x14ac:dyDescent="0.3">
      <c r="C94" s="206" t="s">
        <v>192</v>
      </c>
      <c r="E94" s="210"/>
    </row>
    <row r="95" spans="2:12" x14ac:dyDescent="0.3">
      <c r="E95" s="210"/>
    </row>
    <row r="96" spans="2:12" x14ac:dyDescent="0.3">
      <c r="C96" s="206" t="s">
        <v>1970</v>
      </c>
      <c r="E96" s="210"/>
      <c r="G96" s="206" t="s">
        <v>193</v>
      </c>
    </row>
    <row r="97" spans="2:6" x14ac:dyDescent="0.3">
      <c r="E97" s="210"/>
    </row>
    <row r="98" spans="2:6" ht="16.2" x14ac:dyDescent="0.35">
      <c r="D98" s="679" t="s">
        <v>292</v>
      </c>
      <c r="E98" s="210"/>
    </row>
    <row r="99" spans="2:6" x14ac:dyDescent="0.3">
      <c r="E99" s="210"/>
    </row>
    <row r="100" spans="2:6" x14ac:dyDescent="0.3">
      <c r="D100" s="206" t="s">
        <v>293</v>
      </c>
      <c r="E100" s="210"/>
    </row>
    <row r="101" spans="2:6" x14ac:dyDescent="0.3">
      <c r="E101" s="210"/>
    </row>
    <row r="102" spans="2:6" x14ac:dyDescent="0.3">
      <c r="D102" s="206" t="s">
        <v>294</v>
      </c>
      <c r="E102" s="210"/>
    </row>
    <row r="103" spans="2:6" x14ac:dyDescent="0.3">
      <c r="E103" s="210"/>
      <c r="F103" s="206" t="s">
        <v>246</v>
      </c>
    </row>
    <row r="104" spans="2:6" x14ac:dyDescent="0.3">
      <c r="E104" s="210"/>
      <c r="F104" s="206" t="s">
        <v>247</v>
      </c>
    </row>
    <row r="105" spans="2:6" x14ac:dyDescent="0.3">
      <c r="E105" s="210"/>
    </row>
    <row r="106" spans="2:6" x14ac:dyDescent="0.3">
      <c r="D106" s="206" t="s">
        <v>295</v>
      </c>
      <c r="E106" s="210"/>
    </row>
    <row r="107" spans="2:6" x14ac:dyDescent="0.3">
      <c r="E107" s="210"/>
      <c r="F107" s="206" t="s">
        <v>245</v>
      </c>
    </row>
    <row r="108" spans="2:6" x14ac:dyDescent="0.3">
      <c r="E108" s="210"/>
      <c r="F108" s="206" t="s">
        <v>247</v>
      </c>
    </row>
    <row r="109" spans="2:6" x14ac:dyDescent="0.3">
      <c r="E109" s="210"/>
    </row>
    <row r="110" spans="2:6" ht="16.2" x14ac:dyDescent="0.35">
      <c r="B110" s="603" t="s">
        <v>1129</v>
      </c>
      <c r="C110" s="225"/>
      <c r="E110" s="210"/>
    </row>
    <row r="111" spans="2:6" x14ac:dyDescent="0.3">
      <c r="C111" s="219"/>
      <c r="E111" s="210"/>
    </row>
    <row r="112" spans="2:6" x14ac:dyDescent="0.3">
      <c r="C112" s="219"/>
      <c r="D112" s="206" t="s">
        <v>262</v>
      </c>
      <c r="E112" s="210"/>
    </row>
    <row r="113" spans="3:13" x14ac:dyDescent="0.3">
      <c r="C113" s="219"/>
      <c r="D113" s="206" t="s">
        <v>263</v>
      </c>
      <c r="E113" s="210"/>
    </row>
    <row r="114" spans="3:13" x14ac:dyDescent="0.3">
      <c r="C114" s="219"/>
      <c r="E114" s="210"/>
    </row>
    <row r="115" spans="3:13" x14ac:dyDescent="0.3">
      <c r="C115" s="219"/>
      <c r="E115" s="210" t="s">
        <v>252</v>
      </c>
    </row>
    <row r="116" spans="3:13" x14ac:dyDescent="0.3">
      <c r="C116" s="219"/>
      <c r="E116" s="210"/>
    </row>
    <row r="117" spans="3:13" x14ac:dyDescent="0.3">
      <c r="C117" s="219"/>
      <c r="E117" s="273" t="s">
        <v>253</v>
      </c>
    </row>
    <row r="118" spans="3:13" x14ac:dyDescent="0.3">
      <c r="C118" s="219"/>
      <c r="E118" s="273"/>
    </row>
    <row r="119" spans="3:13" x14ac:dyDescent="0.3">
      <c r="C119" s="219"/>
      <c r="E119" s="210" t="s">
        <v>254</v>
      </c>
      <c r="F119" s="210">
        <v>2024</v>
      </c>
      <c r="G119" s="206" t="s">
        <v>255</v>
      </c>
      <c r="K119" s="217"/>
      <c r="M119" s="282">
        <v>11.52</v>
      </c>
    </row>
    <row r="120" spans="3:13" x14ac:dyDescent="0.3">
      <c r="C120" s="219"/>
      <c r="E120" s="273"/>
      <c r="K120" s="217"/>
    </row>
    <row r="121" spans="3:13" x14ac:dyDescent="0.3">
      <c r="C121" s="219"/>
      <c r="E121" s="273" t="s">
        <v>260</v>
      </c>
      <c r="H121" s="212" t="s">
        <v>256</v>
      </c>
      <c r="K121" s="280">
        <f>ROUND(151.67*2.5*11.52,2)</f>
        <v>4368.1000000000004</v>
      </c>
    </row>
    <row r="122" spans="3:13" x14ac:dyDescent="0.3">
      <c r="C122" s="219"/>
      <c r="E122" s="273"/>
      <c r="K122" s="217"/>
    </row>
    <row r="123" spans="3:13" x14ac:dyDescent="0.3">
      <c r="C123" s="219"/>
      <c r="D123" s="273" t="s">
        <v>257</v>
      </c>
      <c r="E123" s="214">
        <f>'EX 6 BP 1'!J33</f>
        <v>2862</v>
      </c>
      <c r="F123" s="206" t="s">
        <v>364</v>
      </c>
      <c r="K123" s="217"/>
      <c r="M123" s="217" t="s">
        <v>305</v>
      </c>
    </row>
    <row r="124" spans="3:13" x14ac:dyDescent="0.3">
      <c r="C124" s="219"/>
      <c r="E124" s="273"/>
      <c r="K124" s="217"/>
    </row>
    <row r="125" spans="3:13" x14ac:dyDescent="0.3">
      <c r="C125" s="219"/>
      <c r="D125" s="206" t="s">
        <v>365</v>
      </c>
      <c r="E125" s="210"/>
      <c r="K125" s="217"/>
    </row>
    <row r="126" spans="3:13" x14ac:dyDescent="0.3">
      <c r="C126" s="219"/>
      <c r="E126" s="210"/>
      <c r="K126" s="217"/>
    </row>
    <row r="127" spans="3:13" x14ac:dyDescent="0.3">
      <c r="C127" s="219"/>
      <c r="E127" s="210"/>
      <c r="F127" s="212" t="s">
        <v>307</v>
      </c>
      <c r="H127" s="281">
        <f>ROUND('EX 6 BP 1'!J33*6%,2)</f>
        <v>171.72</v>
      </c>
      <c r="J127" s="217" t="s">
        <v>391</v>
      </c>
    </row>
    <row r="128" spans="3:13" x14ac:dyDescent="0.3">
      <c r="C128" s="219"/>
      <c r="E128" s="210"/>
    </row>
    <row r="129" spans="3:12" x14ac:dyDescent="0.3">
      <c r="C129" s="219"/>
      <c r="D129" s="206" t="s">
        <v>371</v>
      </c>
      <c r="E129" s="210"/>
    </row>
    <row r="130" spans="3:12" x14ac:dyDescent="0.3">
      <c r="C130" s="219"/>
      <c r="E130" s="210"/>
    </row>
    <row r="131" spans="3:12" x14ac:dyDescent="0.3">
      <c r="D131" s="225" t="s">
        <v>264</v>
      </c>
      <c r="E131" s="1283" t="s">
        <v>381</v>
      </c>
      <c r="F131" s="1283"/>
      <c r="G131" s="1283"/>
      <c r="H131" s="1283"/>
      <c r="I131" s="1283"/>
      <c r="J131" s="1283"/>
      <c r="K131" s="1283"/>
      <c r="L131" s="1283"/>
    </row>
    <row r="132" spans="3:12" x14ac:dyDescent="0.3">
      <c r="D132" s="219"/>
      <c r="E132" s="1057" t="s">
        <v>266</v>
      </c>
      <c r="F132" s="1057"/>
    </row>
    <row r="133" spans="3:12" x14ac:dyDescent="0.3">
      <c r="C133" s="219"/>
      <c r="E133" s="210"/>
    </row>
    <row r="134" spans="3:12" x14ac:dyDescent="0.3">
      <c r="E134" s="170" t="s">
        <v>222</v>
      </c>
      <c r="H134" s="238" t="s">
        <v>271</v>
      </c>
      <c r="L134" s="221">
        <f>ROUND(151.67*11.52*3.5,2)</f>
        <v>6115.33</v>
      </c>
    </row>
    <row r="135" spans="3:12" x14ac:dyDescent="0.3">
      <c r="E135" s="210"/>
      <c r="J135" s="217"/>
    </row>
    <row r="136" spans="3:12" x14ac:dyDescent="0.3">
      <c r="D136" s="1283" t="s">
        <v>223</v>
      </c>
      <c r="E136" s="1283"/>
      <c r="F136" s="206">
        <v>2024</v>
      </c>
      <c r="G136" s="206">
        <v>11.52</v>
      </c>
      <c r="H136" s="206" t="s">
        <v>224</v>
      </c>
      <c r="J136" s="217"/>
    </row>
    <row r="137" spans="3:12" x14ac:dyDescent="0.3">
      <c r="E137" s="210"/>
      <c r="J137" s="217"/>
    </row>
    <row r="138" spans="3:12" x14ac:dyDescent="0.3">
      <c r="E138" s="210" t="s">
        <v>267</v>
      </c>
    </row>
    <row r="139" spans="3:12" x14ac:dyDescent="0.3">
      <c r="E139" s="210"/>
      <c r="J139" s="217"/>
    </row>
    <row r="140" spans="3:12" x14ac:dyDescent="0.3">
      <c r="E140" s="210"/>
      <c r="F140" s="206" t="s">
        <v>100</v>
      </c>
      <c r="H140" s="214">
        <f>F58</f>
        <v>2862</v>
      </c>
    </row>
    <row r="141" spans="3:12" x14ac:dyDescent="0.3">
      <c r="E141" s="210"/>
      <c r="F141" s="206" t="s">
        <v>217</v>
      </c>
      <c r="H141" s="206">
        <f>ROUND(151.67*G136*3.5,2)</f>
        <v>6115.33</v>
      </c>
      <c r="J141" s="217"/>
    </row>
    <row r="142" spans="3:12" x14ac:dyDescent="0.3">
      <c r="E142" s="210"/>
      <c r="F142" s="206" t="s">
        <v>219</v>
      </c>
      <c r="H142" s="210" t="s">
        <v>225</v>
      </c>
      <c r="J142" s="217"/>
    </row>
    <row r="143" spans="3:12" x14ac:dyDescent="0.3">
      <c r="E143" s="210"/>
      <c r="H143" s="210"/>
      <c r="J143" s="217"/>
    </row>
    <row r="144" spans="3:12" x14ac:dyDescent="0.3">
      <c r="E144" s="210" t="s">
        <v>367</v>
      </c>
      <c r="F144" s="210"/>
      <c r="J144" s="217"/>
    </row>
    <row r="145" spans="2:10" x14ac:dyDescent="0.3">
      <c r="E145" s="210"/>
      <c r="J145" s="217"/>
    </row>
    <row r="146" spans="2:10" x14ac:dyDescent="0.3">
      <c r="E146" s="210" t="s">
        <v>1975</v>
      </c>
    </row>
    <row r="147" spans="2:10" x14ac:dyDescent="0.3">
      <c r="E147" s="210"/>
    </row>
    <row r="148" spans="2:10" x14ac:dyDescent="0.3">
      <c r="E148" s="210" t="s">
        <v>369</v>
      </c>
      <c r="H148" s="206" t="s">
        <v>392</v>
      </c>
      <c r="J148" s="217"/>
    </row>
    <row r="149" spans="2:10" x14ac:dyDescent="0.3">
      <c r="E149" s="210"/>
      <c r="J149" s="217"/>
    </row>
    <row r="150" spans="2:10" x14ac:dyDescent="0.3">
      <c r="E150" s="210" t="s">
        <v>249</v>
      </c>
      <c r="H150" s="206" t="s">
        <v>250</v>
      </c>
      <c r="J150" s="281">
        <f>ROUND('EX 6 BP 1'!J33*1.8%,2)</f>
        <v>51.52</v>
      </c>
    </row>
    <row r="151" spans="2:10" x14ac:dyDescent="0.3">
      <c r="E151" s="210"/>
      <c r="J151" s="217"/>
    </row>
    <row r="152" spans="2:10" x14ac:dyDescent="0.3">
      <c r="D152" s="206" t="s">
        <v>268</v>
      </c>
      <c r="E152" s="210"/>
      <c r="J152" s="217"/>
    </row>
    <row r="153" spans="2:10" x14ac:dyDescent="0.3">
      <c r="E153" s="210"/>
      <c r="J153" s="217"/>
    </row>
    <row r="154" spans="2:10" x14ac:dyDescent="0.3">
      <c r="E154" s="207">
        <f>-G63</f>
        <v>0</v>
      </c>
      <c r="F154" s="206" t="s">
        <v>273</v>
      </c>
      <c r="J154" s="217"/>
    </row>
    <row r="155" spans="2:10" x14ac:dyDescent="0.3">
      <c r="E155" s="207">
        <f>H127</f>
        <v>171.72</v>
      </c>
      <c r="F155" s="206" t="s">
        <v>274</v>
      </c>
      <c r="J155" s="217"/>
    </row>
    <row r="156" spans="2:10" x14ac:dyDescent="0.3">
      <c r="E156" s="207">
        <f>J150</f>
        <v>51.52</v>
      </c>
      <c r="F156" s="206" t="s">
        <v>275</v>
      </c>
      <c r="J156" s="217"/>
    </row>
    <row r="157" spans="2:10" x14ac:dyDescent="0.3">
      <c r="E157" s="270">
        <f>SUM(E154:E156)</f>
        <v>223.24</v>
      </c>
      <c r="F157" s="206" t="s">
        <v>276</v>
      </c>
      <c r="J157" s="217"/>
    </row>
    <row r="159" spans="2:10" ht="16.2" x14ac:dyDescent="0.35">
      <c r="B159" s="1065" t="s">
        <v>196</v>
      </c>
      <c r="C159" s="1065"/>
      <c r="D159" s="1065"/>
      <c r="E159" s="207" t="s">
        <v>206</v>
      </c>
      <c r="F159" s="207" t="s">
        <v>207</v>
      </c>
    </row>
    <row r="160" spans="2:10" x14ac:dyDescent="0.3">
      <c r="C160" s="206" t="s">
        <v>197</v>
      </c>
      <c r="E160" s="207">
        <f>ROUND(0.9825*'EX 6 BP 1'!J33,2)</f>
        <v>2811.92</v>
      </c>
      <c r="F160" s="226">
        <f>ROUND('EX 6 BP 2 '!J33*0.9825,2)</f>
        <v>2811.92</v>
      </c>
    </row>
    <row r="161" spans="2:6" x14ac:dyDescent="0.3">
      <c r="C161" s="206" t="s">
        <v>198</v>
      </c>
      <c r="E161" s="276">
        <f>'EX 6 BP 1'!G39</f>
        <v>34.340000000000003</v>
      </c>
      <c r="F161" s="226">
        <f>+'EX 6 BP 2 '!G40</f>
        <v>34.340000000000003</v>
      </c>
    </row>
    <row r="162" spans="2:6" x14ac:dyDescent="0.3">
      <c r="C162" s="206" t="s">
        <v>199</v>
      </c>
      <c r="E162" s="276">
        <f>'EX 6 BP 1'!G40</f>
        <v>71.55</v>
      </c>
      <c r="F162" s="432">
        <f>'EX 6 BP 2 '!G75</f>
        <v>71.55</v>
      </c>
    </row>
    <row r="163" spans="2:6" x14ac:dyDescent="0.3">
      <c r="E163" s="658">
        <f>SUM(E160:E162)</f>
        <v>2917.8100000000004</v>
      </c>
      <c r="F163" s="658">
        <f>SUM(F160:F162)</f>
        <v>2917.8100000000004</v>
      </c>
    </row>
    <row r="164" spans="2:6" x14ac:dyDescent="0.3">
      <c r="E164" s="673"/>
      <c r="F164" s="673"/>
    </row>
    <row r="165" spans="2:6" ht="16.2" x14ac:dyDescent="0.35">
      <c r="B165" s="1065" t="s">
        <v>212</v>
      </c>
      <c r="C165" s="1065"/>
      <c r="D165" s="1065"/>
      <c r="E165" s="207" t="s">
        <v>206</v>
      </c>
      <c r="F165" s="207" t="s">
        <v>207</v>
      </c>
    </row>
    <row r="166" spans="2:6" x14ac:dyDescent="0.3">
      <c r="C166" s="206" t="s">
        <v>200</v>
      </c>
      <c r="E166" s="276">
        <f>'EX 6 BP 1'!J33</f>
        <v>2862</v>
      </c>
      <c r="F166" s="226">
        <f>'EX 6 BP 2 '!J33</f>
        <v>2862</v>
      </c>
    </row>
    <row r="167" spans="2:6" x14ac:dyDescent="0.3">
      <c r="C167" s="206" t="s">
        <v>201</v>
      </c>
      <c r="E167" s="276">
        <f>-'EX 6 BP 1'!F73</f>
        <v>-629.63</v>
      </c>
      <c r="F167" s="226">
        <f>-'EX 6 BP 2 '!F73</f>
        <v>-629.63</v>
      </c>
    </row>
    <row r="168" spans="2:6" x14ac:dyDescent="0.3">
      <c r="E168" s="276"/>
      <c r="F168" s="226">
        <f>-'EX 6 BP 2 '!F75</f>
        <v>0</v>
      </c>
    </row>
    <row r="169" spans="2:6" x14ac:dyDescent="0.3">
      <c r="C169" s="206" t="s">
        <v>202</v>
      </c>
      <c r="E169" s="276">
        <f>-'EX 6 BP 1'!F74</f>
        <v>-132</v>
      </c>
      <c r="F169" s="215">
        <f>-'EX 6 BP 2 '!F80</f>
        <v>-132</v>
      </c>
    </row>
    <row r="170" spans="2:6" x14ac:dyDescent="0.3">
      <c r="C170" s="206" t="s">
        <v>309</v>
      </c>
      <c r="E170" s="276">
        <f>'EX 3 BP 1'!F40</f>
        <v>0</v>
      </c>
      <c r="F170" s="432">
        <f>'EX 3 BP 2 '!F46</f>
        <v>0</v>
      </c>
    </row>
    <row r="171" spans="2:6" x14ac:dyDescent="0.3">
      <c r="E171" s="658">
        <f>SUM(E166:E170)</f>
        <v>2100.37</v>
      </c>
      <c r="F171" s="658">
        <f>SUM(F166:F170)</f>
        <v>2100.37</v>
      </c>
    </row>
    <row r="172" spans="2:6" x14ac:dyDescent="0.3">
      <c r="E172" s="275"/>
      <c r="F172" s="214"/>
    </row>
    <row r="173" spans="2:6" ht="16.2" x14ac:dyDescent="0.35">
      <c r="B173" s="1065" t="s">
        <v>213</v>
      </c>
      <c r="C173" s="1065"/>
      <c r="D173" s="1065"/>
      <c r="E173" s="207" t="s">
        <v>206</v>
      </c>
      <c r="F173" s="207" t="s">
        <v>207</v>
      </c>
    </row>
    <row r="174" spans="2:6" x14ac:dyDescent="0.3">
      <c r="E174" s="276">
        <f>E171</f>
        <v>2100.37</v>
      </c>
      <c r="F174" s="226">
        <f>F171</f>
        <v>2100.37</v>
      </c>
    </row>
    <row r="175" spans="2:6" x14ac:dyDescent="0.3">
      <c r="D175" s="206" t="s">
        <v>310</v>
      </c>
      <c r="E175" s="276">
        <f>-'EX 6 BP 1'!H82</f>
        <v>-68.19</v>
      </c>
      <c r="F175" s="226">
        <f>-'EX 6 BP 2 '!H88</f>
        <v>-68.19</v>
      </c>
    </row>
    <row r="176" spans="2:6" x14ac:dyDescent="0.3">
      <c r="C176" s="206" t="s">
        <v>214</v>
      </c>
      <c r="E176" s="658">
        <f>SUM(E174:E175)</f>
        <v>2032.1799999999998</v>
      </c>
      <c r="F176" s="658">
        <f>SUM(F174:F175)</f>
        <v>2032.1799999999998</v>
      </c>
    </row>
    <row r="177" spans="2:6" x14ac:dyDescent="0.3">
      <c r="E177" s="275"/>
      <c r="F177" s="214"/>
    </row>
    <row r="178" spans="2:6" ht="16.2" x14ac:dyDescent="0.35">
      <c r="B178" s="1065" t="s">
        <v>89</v>
      </c>
      <c r="C178" s="1065"/>
      <c r="D178" s="1065"/>
      <c r="E178" s="207" t="s">
        <v>206</v>
      </c>
      <c r="F178" s="207" t="s">
        <v>207</v>
      </c>
    </row>
    <row r="179" spans="2:6" x14ac:dyDescent="0.3">
      <c r="C179" s="206" t="s">
        <v>200</v>
      </c>
      <c r="E179" s="276">
        <f>E166</f>
        <v>2862</v>
      </c>
      <c r="F179" s="226">
        <f>E179</f>
        <v>2862</v>
      </c>
    </row>
    <row r="180" spans="2:6" x14ac:dyDescent="0.3">
      <c r="C180" s="206" t="s">
        <v>201</v>
      </c>
      <c r="E180" s="276">
        <f>E167</f>
        <v>-629.63</v>
      </c>
      <c r="F180" s="226">
        <f>F167</f>
        <v>-629.63</v>
      </c>
    </row>
    <row r="181" spans="2:6" x14ac:dyDescent="0.3">
      <c r="E181" s="276"/>
      <c r="F181" s="226">
        <f>-F168</f>
        <v>0</v>
      </c>
    </row>
    <row r="182" spans="2:6" x14ac:dyDescent="0.3">
      <c r="C182" s="206" t="s">
        <v>203</v>
      </c>
      <c r="E182" s="276">
        <f>'EX 6 BP 1'!F67</f>
        <v>84.62</v>
      </c>
      <c r="F182" s="226">
        <f>'EX 6 BP 2 '!F67</f>
        <v>84.62</v>
      </c>
    </row>
    <row r="183" spans="2:6" x14ac:dyDescent="0.3">
      <c r="C183" s="206" t="s">
        <v>204</v>
      </c>
      <c r="E183" s="276">
        <f>'EX 6 BP 1'!G39</f>
        <v>34.340000000000003</v>
      </c>
      <c r="F183" s="226">
        <f>'EX 6 BP 2 '!G40</f>
        <v>34.340000000000003</v>
      </c>
    </row>
    <row r="184" spans="2:6" x14ac:dyDescent="0.3">
      <c r="E184" s="658">
        <f>SUM(E179:E183)</f>
        <v>2351.33</v>
      </c>
      <c r="F184" s="658">
        <f>SUM(F179:F183)</f>
        <v>2351.33</v>
      </c>
    </row>
    <row r="185" spans="2:6" x14ac:dyDescent="0.3">
      <c r="E185" s="275"/>
      <c r="F185" s="214"/>
    </row>
    <row r="186" spans="2:6" ht="16.2" x14ac:dyDescent="0.35">
      <c r="B186" s="1065" t="s">
        <v>205</v>
      </c>
      <c r="C186" s="1065"/>
      <c r="D186" s="1065"/>
      <c r="E186" s="207" t="s">
        <v>206</v>
      </c>
      <c r="F186" s="207" t="s">
        <v>207</v>
      </c>
    </row>
    <row r="187" spans="2:6" x14ac:dyDescent="0.3">
      <c r="C187" s="206" t="s">
        <v>208</v>
      </c>
      <c r="E187" s="207">
        <f>H127</f>
        <v>171.72</v>
      </c>
      <c r="F187" s="215">
        <f>E187</f>
        <v>171.72</v>
      </c>
    </row>
    <row r="188" spans="2:6" x14ac:dyDescent="0.3">
      <c r="C188" s="206" t="s">
        <v>209</v>
      </c>
      <c r="E188" s="207">
        <f>J150</f>
        <v>51.52</v>
      </c>
      <c r="F188" s="215">
        <f t="shared" ref="F188:F189" si="0">E188</f>
        <v>51.52</v>
      </c>
    </row>
    <row r="189" spans="2:6" x14ac:dyDescent="0.3">
      <c r="C189" s="206" t="s">
        <v>210</v>
      </c>
      <c r="E189" s="276">
        <f>-G63</f>
        <v>0</v>
      </c>
      <c r="F189" s="215">
        <f t="shared" si="0"/>
        <v>0</v>
      </c>
    </row>
    <row r="190" spans="2:6" x14ac:dyDescent="0.3">
      <c r="E190" s="658">
        <f>SUM(E187:E189)</f>
        <v>223.24</v>
      </c>
      <c r="F190" s="658">
        <f>SUM(F187:F189)</f>
        <v>223.24</v>
      </c>
    </row>
    <row r="191" spans="2:6" x14ac:dyDescent="0.3">
      <c r="E191" s="210"/>
    </row>
    <row r="192" spans="2:6" ht="16.2" x14ac:dyDescent="0.35">
      <c r="B192" s="1065" t="s">
        <v>211</v>
      </c>
      <c r="C192" s="1065"/>
      <c r="D192" s="1065"/>
      <c r="E192" s="207" t="s">
        <v>206</v>
      </c>
      <c r="F192" s="207" t="s">
        <v>207</v>
      </c>
    </row>
    <row r="193" spans="2:6" x14ac:dyDescent="0.3">
      <c r="E193" s="276">
        <f>'EX 6 BP 1'!G73</f>
        <v>1115.3800000000001</v>
      </c>
      <c r="F193" s="226">
        <f>'EX 6 BP 2 '!G73</f>
        <v>1043.83</v>
      </c>
    </row>
    <row r="194" spans="2:6" x14ac:dyDescent="0.3">
      <c r="E194" s="207"/>
      <c r="F194" s="432">
        <f>'EX 6 BP 2 '!G75</f>
        <v>71.55</v>
      </c>
    </row>
    <row r="195" spans="2:6" x14ac:dyDescent="0.3">
      <c r="E195" s="658">
        <f>SUM(E193:E194)</f>
        <v>1115.3800000000001</v>
      </c>
      <c r="F195" s="658">
        <f>SUM(F193:F194)</f>
        <v>1115.3799999999999</v>
      </c>
    </row>
    <row r="196" spans="2:6" x14ac:dyDescent="0.3">
      <c r="E196" s="673"/>
      <c r="F196" s="673"/>
    </row>
    <row r="197" spans="2:6" ht="16.2" x14ac:dyDescent="0.35">
      <c r="B197" s="1065" t="s">
        <v>86</v>
      </c>
      <c r="C197" s="1065"/>
      <c r="D197" s="1065"/>
      <c r="E197" s="207" t="s">
        <v>206</v>
      </c>
      <c r="F197" s="207" t="s">
        <v>207</v>
      </c>
    </row>
    <row r="198" spans="2:6" x14ac:dyDescent="0.3">
      <c r="E198" s="276">
        <f>'EX 6 BP 1'!J33</f>
        <v>2862</v>
      </c>
      <c r="F198" s="226">
        <f>'EX 6 BP 2 '!J33</f>
        <v>2862</v>
      </c>
    </row>
    <row r="199" spans="2:6" x14ac:dyDescent="0.3">
      <c r="E199" s="276">
        <f>E195</f>
        <v>1115.3800000000001</v>
      </c>
      <c r="F199" s="226">
        <f>F195</f>
        <v>1115.3799999999999</v>
      </c>
    </row>
    <row r="200" spans="2:6" x14ac:dyDescent="0.3">
      <c r="E200" s="658">
        <f>SUM(E198:E199)</f>
        <v>3977.38</v>
      </c>
      <c r="F200" s="658">
        <f>SUM(F198:F199)</f>
        <v>3977.38</v>
      </c>
    </row>
    <row r="201" spans="2:6" x14ac:dyDescent="0.3">
      <c r="E201" s="673"/>
      <c r="F201" s="673"/>
    </row>
    <row r="202" spans="2:6" x14ac:dyDescent="0.3">
      <c r="E202" s="210"/>
    </row>
    <row r="203" spans="2:6" ht="16.2" x14ac:dyDescent="0.35">
      <c r="B203" s="1065" t="s">
        <v>270</v>
      </c>
      <c r="C203" s="1065"/>
      <c r="D203" s="1065"/>
      <c r="E203" s="210"/>
      <c r="F203" s="226">
        <f>'EX 6 BP 1'!J33</f>
        <v>2862</v>
      </c>
    </row>
    <row r="204" spans="2:6" x14ac:dyDescent="0.3">
      <c r="D204" s="1288" t="s">
        <v>201</v>
      </c>
      <c r="E204" s="1288"/>
      <c r="F204" s="226">
        <f>F180</f>
        <v>-629.63</v>
      </c>
    </row>
    <row r="205" spans="2:6" x14ac:dyDescent="0.3">
      <c r="E205" s="210"/>
      <c r="F205" s="226">
        <f>-'EX 3 BP 2 '!F41</f>
        <v>0</v>
      </c>
    </row>
    <row r="206" spans="2:6" x14ac:dyDescent="0.3">
      <c r="E206" s="210"/>
      <c r="F206" s="658">
        <f>SUM(F203:F205)</f>
        <v>2232.37</v>
      </c>
    </row>
    <row r="207" spans="2:6" x14ac:dyDescent="0.3">
      <c r="E207" s="210"/>
      <c r="F207" s="673"/>
    </row>
    <row r="208" spans="2:6" x14ac:dyDescent="0.3">
      <c r="E208" s="210"/>
      <c r="F208" s="673"/>
    </row>
    <row r="209" spans="2:9" x14ac:dyDescent="0.3">
      <c r="E209" s="210"/>
      <c r="F209" s="673"/>
    </row>
    <row r="210" spans="2:9" x14ac:dyDescent="0.3">
      <c r="E210" s="210"/>
      <c r="F210" s="673"/>
    </row>
    <row r="211" spans="2:9" x14ac:dyDescent="0.3">
      <c r="E211" s="210"/>
      <c r="F211" s="673"/>
    </row>
    <row r="212" spans="2:9" x14ac:dyDescent="0.3">
      <c r="E212" s="210"/>
      <c r="F212" s="673"/>
    </row>
    <row r="213" spans="2:9" x14ac:dyDescent="0.3">
      <c r="E213" s="210"/>
      <c r="F213" s="673"/>
    </row>
    <row r="214" spans="2:9" x14ac:dyDescent="0.3">
      <c r="E214" s="210"/>
      <c r="F214" s="673"/>
    </row>
    <row r="215" spans="2:9" x14ac:dyDescent="0.3">
      <c r="E215" s="210"/>
      <c r="F215" s="673"/>
    </row>
    <row r="216" spans="2:9" x14ac:dyDescent="0.3">
      <c r="E216" s="210"/>
      <c r="F216" s="673"/>
    </row>
    <row r="217" spans="2:9" x14ac:dyDescent="0.3">
      <c r="B217" s="206" t="s">
        <v>285</v>
      </c>
      <c r="E217" s="1289" t="s">
        <v>286</v>
      </c>
      <c r="F217" s="1289"/>
      <c r="G217" s="1289"/>
      <c r="H217" s="1289"/>
      <c r="I217" s="219" t="s">
        <v>287</v>
      </c>
    </row>
    <row r="218" spans="2:9" x14ac:dyDescent="0.3">
      <c r="E218" s="210"/>
      <c r="F218" s="224"/>
    </row>
    <row r="220" spans="2:9" ht="29.4" customHeight="1" x14ac:dyDescent="0.3">
      <c r="E220" s="352" t="s">
        <v>42</v>
      </c>
      <c r="F220" s="352" t="s">
        <v>393</v>
      </c>
      <c r="G220" s="352" t="s">
        <v>106</v>
      </c>
    </row>
    <row r="221" spans="2:9" ht="24" customHeight="1" x14ac:dyDescent="0.3">
      <c r="B221" s="1062" t="s">
        <v>107</v>
      </c>
      <c r="C221" s="1062"/>
      <c r="D221" s="1063"/>
      <c r="E221" s="463">
        <v>2862</v>
      </c>
      <c r="F221" s="464">
        <v>1E-3</v>
      </c>
      <c r="G221" s="463">
        <v>2.86</v>
      </c>
      <c r="H221" s="206" t="s">
        <v>277</v>
      </c>
    </row>
    <row r="222" spans="2:9" ht="24" customHeight="1" x14ac:dyDescent="0.3">
      <c r="B222" s="1062" t="s">
        <v>108</v>
      </c>
      <c r="C222" s="1062"/>
      <c r="D222" s="1062"/>
      <c r="E222" s="463">
        <v>0</v>
      </c>
      <c r="F222" s="464">
        <v>5.0000000000000001E-3</v>
      </c>
      <c r="G222" s="463">
        <v>0</v>
      </c>
      <c r="H222" s="206" t="s">
        <v>278</v>
      </c>
    </row>
    <row r="223" spans="2:9" ht="24" customHeight="1" x14ac:dyDescent="0.3">
      <c r="B223" s="1062" t="s">
        <v>109</v>
      </c>
      <c r="C223" s="1062"/>
      <c r="D223" s="1062"/>
      <c r="E223" s="463">
        <v>2862</v>
      </c>
      <c r="F223" s="464">
        <v>6.0000000000000001E-3</v>
      </c>
      <c r="G223" s="463">
        <v>17.170000000000002</v>
      </c>
      <c r="H223" s="206" t="s">
        <v>279</v>
      </c>
    </row>
    <row r="224" spans="2:9" ht="24" customHeight="1" x14ac:dyDescent="0.3">
      <c r="B224" s="1062" t="s">
        <v>110</v>
      </c>
      <c r="C224" s="1062"/>
      <c r="D224" s="1062"/>
      <c r="E224" s="463">
        <v>2862</v>
      </c>
      <c r="F224" s="464">
        <v>3.0000000000000001E-3</v>
      </c>
      <c r="G224" s="463">
        <v>8.59</v>
      </c>
    </row>
    <row r="225" spans="2:9" ht="24" customHeight="1" x14ac:dyDescent="0.3">
      <c r="B225" s="1062" t="s">
        <v>111</v>
      </c>
      <c r="C225" s="1062"/>
      <c r="D225" s="1062"/>
      <c r="E225" s="463">
        <v>105.89</v>
      </c>
      <c r="F225" s="464">
        <v>0.08</v>
      </c>
      <c r="G225" s="463">
        <v>8.4700000000000006</v>
      </c>
      <c r="H225" s="206" t="s">
        <v>280</v>
      </c>
    </row>
    <row r="226" spans="2:9" ht="24" customHeight="1" x14ac:dyDescent="0.3">
      <c r="B226" s="1062" t="s">
        <v>112</v>
      </c>
      <c r="C226" s="1062"/>
      <c r="D226" s="1062"/>
      <c r="E226" s="463">
        <v>0</v>
      </c>
      <c r="F226" s="464">
        <v>0.2</v>
      </c>
      <c r="G226" s="463">
        <v>0</v>
      </c>
      <c r="H226" s="206" t="s">
        <v>281</v>
      </c>
    </row>
    <row r="227" spans="2:9" ht="24" customHeight="1" x14ac:dyDescent="0.3">
      <c r="B227" s="1062" t="s">
        <v>113</v>
      </c>
      <c r="C227" s="1062"/>
      <c r="D227" s="1062"/>
      <c r="E227" s="463">
        <v>2862</v>
      </c>
      <c r="F227" s="464">
        <v>1.6000000000000001E-4</v>
      </c>
      <c r="G227" s="463">
        <v>0.46</v>
      </c>
    </row>
    <row r="228" spans="2:9" ht="24" customHeight="1" x14ac:dyDescent="0.3">
      <c r="B228" s="1062" t="s">
        <v>114</v>
      </c>
      <c r="C228" s="1062"/>
      <c r="D228" s="1062"/>
      <c r="E228" s="463">
        <v>2862</v>
      </c>
      <c r="F228" s="464">
        <v>6.7999999999999996E-3</v>
      </c>
      <c r="G228" s="463">
        <v>19.46</v>
      </c>
    </row>
    <row r="229" spans="2:9" ht="24" customHeight="1" x14ac:dyDescent="0.3">
      <c r="B229" s="1062" t="s">
        <v>115</v>
      </c>
      <c r="C229" s="1062"/>
      <c r="D229" s="1062"/>
      <c r="E229" s="463">
        <v>2862</v>
      </c>
      <c r="F229" s="464">
        <v>0.01</v>
      </c>
      <c r="G229" s="463">
        <v>28.62</v>
      </c>
      <c r="H229" s="206" t="s">
        <v>279</v>
      </c>
    </row>
    <row r="230" spans="2:9" ht="24" customHeight="1" x14ac:dyDescent="0.3">
      <c r="B230" s="1062" t="s">
        <v>115</v>
      </c>
      <c r="C230" s="1062"/>
      <c r="D230" s="1062"/>
      <c r="E230" s="463">
        <v>0</v>
      </c>
      <c r="F230" s="464">
        <v>5.4999999999999997E-3</v>
      </c>
      <c r="G230" s="463">
        <v>0</v>
      </c>
      <c r="H230" s="206" t="s">
        <v>282</v>
      </c>
    </row>
    <row r="231" spans="2:9" ht="24" customHeight="1" x14ac:dyDescent="0.3">
      <c r="B231" s="1062" t="s">
        <v>116</v>
      </c>
      <c r="C231" s="1062"/>
      <c r="D231" s="1062"/>
      <c r="E231" s="463">
        <v>0</v>
      </c>
      <c r="F231" s="464">
        <v>4.4999999999999997E-3</v>
      </c>
      <c r="G231" s="463">
        <v>0</v>
      </c>
      <c r="H231" s="206" t="s">
        <v>383</v>
      </c>
    </row>
    <row r="232" spans="2:9" ht="24" customHeight="1" x14ac:dyDescent="0.3">
      <c r="B232" s="208"/>
      <c r="C232" s="208"/>
      <c r="D232" s="208"/>
      <c r="E232" s="208"/>
      <c r="F232" s="208"/>
      <c r="G232" s="949">
        <v>85.63000000000001</v>
      </c>
      <c r="H232" s="210" t="s">
        <v>283</v>
      </c>
      <c r="I232" s="206" t="s">
        <v>284</v>
      </c>
    </row>
    <row r="233" spans="2:9" x14ac:dyDescent="0.3">
      <c r="E233" s="210"/>
    </row>
    <row r="235" spans="2:9" x14ac:dyDescent="0.3">
      <c r="E235" s="210"/>
    </row>
  </sheetData>
  <mergeCells count="30">
    <mergeCell ref="B221:D221"/>
    <mergeCell ref="C7:J7"/>
    <mergeCell ref="B46:F46"/>
    <mergeCell ref="E55:G55"/>
    <mergeCell ref="B92:G92"/>
    <mergeCell ref="E131:L131"/>
    <mergeCell ref="E132:F132"/>
    <mergeCell ref="B159:D159"/>
    <mergeCell ref="B178:D178"/>
    <mergeCell ref="B192:D192"/>
    <mergeCell ref="B197:D197"/>
    <mergeCell ref="B203:D203"/>
    <mergeCell ref="D87:L87"/>
    <mergeCell ref="D88:L89"/>
    <mergeCell ref="B228:D228"/>
    <mergeCell ref="B229:D229"/>
    <mergeCell ref="B230:D230"/>
    <mergeCell ref="B231:D231"/>
    <mergeCell ref="D136:E136"/>
    <mergeCell ref="D204:E204"/>
    <mergeCell ref="E217:H217"/>
    <mergeCell ref="B222:D222"/>
    <mergeCell ref="B223:D223"/>
    <mergeCell ref="B224:D224"/>
    <mergeCell ref="B225:D225"/>
    <mergeCell ref="B226:D226"/>
    <mergeCell ref="B227:D227"/>
    <mergeCell ref="B165:D165"/>
    <mergeCell ref="B173:D173"/>
    <mergeCell ref="B186:D186"/>
  </mergeCells>
  <printOptions horizontalCentered="1" verticalCentered="1"/>
  <pageMargins left="0.31496062992125984" right="0.31496062992125984" top="0.55118110236220474" bottom="0.35433070866141736" header="0.31496062992125984" footer="0.31496062992125984"/>
  <pageSetup paperSize="9" scale="80" orientation="landscape" r:id="rId1"/>
  <headerFooter>
    <oddHeader>&amp;A</oddHeader>
  </headerFooter>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D9062-8764-4CE0-8456-5C8C643A1D48}">
  <dimension ref="A1:M128"/>
  <sheetViews>
    <sheetView workbookViewId="0">
      <selection activeCell="C10" sqref="C10:H10"/>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32"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1980</v>
      </c>
      <c r="D2" s="1068"/>
      <c r="E2" s="1068"/>
      <c r="F2" s="1068"/>
      <c r="G2" s="1068"/>
      <c r="H2" s="1068"/>
    </row>
    <row r="3" spans="3:13" ht="12.75" customHeight="1" x14ac:dyDescent="0.3"/>
    <row r="4" spans="3:13" ht="21.75" customHeight="1" x14ac:dyDescent="0.3">
      <c r="C4" s="903" t="s">
        <v>3</v>
      </c>
      <c r="D4" s="904"/>
      <c r="E4" s="904"/>
      <c r="F4" s="904"/>
      <c r="G4" s="1080" t="s">
        <v>356</v>
      </c>
      <c r="H4" s="1080"/>
    </row>
    <row r="5" spans="3:13" ht="21.75" customHeight="1" x14ac:dyDescent="0.3">
      <c r="C5" s="905" t="s">
        <v>4</v>
      </c>
      <c r="G5" s="1081" t="s">
        <v>358</v>
      </c>
      <c r="H5" s="1081"/>
    </row>
    <row r="6" spans="3:13" ht="21.75" customHeight="1" x14ac:dyDescent="0.3">
      <c r="C6" s="905" t="s">
        <v>520</v>
      </c>
      <c r="G6" s="1082">
        <v>4980785750020</v>
      </c>
      <c r="H6" s="1082"/>
    </row>
    <row r="7" spans="3:13" ht="21.75" customHeight="1" x14ac:dyDescent="0.3">
      <c r="C7" s="905" t="s">
        <v>521</v>
      </c>
      <c r="G7" s="1080" t="s">
        <v>361</v>
      </c>
      <c r="H7" s="1080"/>
    </row>
    <row r="8" spans="3:13" ht="31.5" customHeight="1" x14ac:dyDescent="0.3">
      <c r="C8" s="1290" t="s">
        <v>522</v>
      </c>
      <c r="D8" s="1290"/>
      <c r="E8" s="1290"/>
      <c r="F8" s="1290"/>
      <c r="G8" s="1083" t="s">
        <v>334</v>
      </c>
      <c r="H8" s="1083"/>
    </row>
    <row r="9" spans="3:13" ht="27" customHeight="1" x14ac:dyDescent="0.3">
      <c r="C9" s="1290" t="s">
        <v>523</v>
      </c>
      <c r="D9" s="1290"/>
      <c r="E9" s="1290"/>
      <c r="F9" s="1290"/>
      <c r="G9" s="1079">
        <f>+'EXERCICE 6 ENONCE ET CORRECTION'!E6</f>
        <v>40</v>
      </c>
      <c r="H9" s="1079"/>
    </row>
    <row r="10" spans="3:13" x14ac:dyDescent="0.3">
      <c r="C10" s="1076"/>
      <c r="D10" s="1076"/>
      <c r="E10" s="1076"/>
      <c r="F10" s="1076"/>
      <c r="G10" s="1076"/>
      <c r="H10" s="1076"/>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2">
        <f>+'EXERCICE 6 ENONCE ET CORRECTION'!F13</f>
        <v>8.0000000000000002E-3</v>
      </c>
      <c r="H12" s="402">
        <f>+'EXERCICE 6 ENONCE ET CORRECTION'!G13</f>
        <v>1.2E-2</v>
      </c>
      <c r="I12" s="441"/>
      <c r="J12" s="441"/>
      <c r="K12" s="441"/>
      <c r="L12" s="441"/>
      <c r="M12" s="441"/>
    </row>
    <row r="13" spans="3:13" ht="20.25" customHeight="1" x14ac:dyDescent="0.3">
      <c r="C13" s="1069" t="s">
        <v>525</v>
      </c>
      <c r="D13" s="1069"/>
      <c r="E13" s="1078"/>
      <c r="F13" s="1078"/>
      <c r="G13" s="402"/>
      <c r="H13" s="402">
        <f>+'EXERCICE 6 ENONCE ET CORRECTION'!G17</f>
        <v>2.5000000000000001E-2</v>
      </c>
      <c r="I13" s="441"/>
      <c r="J13" s="441"/>
      <c r="K13" s="441"/>
      <c r="L13" s="441"/>
      <c r="M13" s="441"/>
    </row>
    <row r="14" spans="3:13" ht="20.25" hidden="1" customHeight="1" x14ac:dyDescent="0.3">
      <c r="C14" s="1069"/>
      <c r="D14" s="1069"/>
      <c r="E14" s="1069"/>
      <c r="F14" s="1069"/>
      <c r="G14" s="402"/>
      <c r="H14" s="402"/>
      <c r="I14" s="441"/>
      <c r="J14" s="441"/>
      <c r="K14" s="441"/>
      <c r="L14" s="441"/>
      <c r="M14" s="441"/>
    </row>
    <row r="15" spans="3:13" ht="20.25" customHeight="1" x14ac:dyDescent="0.3">
      <c r="C15" s="1069" t="s">
        <v>50</v>
      </c>
      <c r="D15" s="1069"/>
      <c r="E15" s="1069" t="s">
        <v>170</v>
      </c>
      <c r="F15" s="1069"/>
      <c r="G15" s="397"/>
      <c r="H15" s="397"/>
      <c r="I15" s="441"/>
      <c r="J15" s="441"/>
      <c r="K15" s="441"/>
      <c r="L15" s="441"/>
      <c r="M15" s="441"/>
    </row>
    <row r="16" spans="3:13" ht="20.25" customHeight="1" x14ac:dyDescent="0.3">
      <c r="C16" s="1074"/>
      <c r="D16" s="1075"/>
      <c r="E16" s="1074"/>
      <c r="F16" s="1075"/>
      <c r="G16" s="397"/>
      <c r="H16" s="397"/>
      <c r="I16" s="441"/>
      <c r="J16" s="441"/>
      <c r="K16" s="441"/>
      <c r="L16" s="441"/>
      <c r="M16" s="441"/>
    </row>
    <row r="17" spans="3:13" ht="20.25" customHeight="1" x14ac:dyDescent="0.3">
      <c r="C17" s="1069" t="s">
        <v>526</v>
      </c>
      <c r="D17" s="1069"/>
      <c r="E17" s="1069" t="s">
        <v>170</v>
      </c>
      <c r="F17" s="1069"/>
      <c r="G17" s="397"/>
      <c r="H17" s="397"/>
      <c r="I17" s="441"/>
      <c r="J17" s="441"/>
      <c r="K17" s="441"/>
      <c r="L17" s="441"/>
      <c r="M17" s="441"/>
    </row>
    <row r="18" spans="3:13" ht="20.25" customHeight="1" x14ac:dyDescent="0.3">
      <c r="C18" s="1074"/>
      <c r="D18" s="1075"/>
      <c r="E18" s="1074"/>
      <c r="F18" s="1075"/>
      <c r="G18" s="397"/>
      <c r="H18" s="397"/>
      <c r="I18" s="441"/>
      <c r="J18" s="441"/>
      <c r="K18" s="441"/>
      <c r="L18" s="441"/>
      <c r="M18" s="441"/>
    </row>
    <row r="19" spans="3:13" ht="20.25" customHeight="1" x14ac:dyDescent="0.3">
      <c r="C19" s="1069" t="s">
        <v>527</v>
      </c>
      <c r="D19" s="1069"/>
      <c r="E19" s="1069"/>
      <c r="F19" s="1069"/>
      <c r="G19" s="401"/>
      <c r="H19" s="401"/>
      <c r="I19" s="441"/>
      <c r="J19" s="441"/>
      <c r="K19" s="441"/>
      <c r="L19" s="441"/>
      <c r="M19" s="441"/>
    </row>
    <row r="20" spans="3:13" ht="20.25" customHeight="1" x14ac:dyDescent="0.3">
      <c r="C20" s="1069" t="s">
        <v>528</v>
      </c>
      <c r="D20" s="1069"/>
      <c r="E20" s="1069" t="s">
        <v>529</v>
      </c>
      <c r="F20" s="1069"/>
      <c r="G20" s="401"/>
      <c r="H20" s="401">
        <v>1.4999999999999999E-2</v>
      </c>
      <c r="I20" s="441"/>
      <c r="J20" s="441"/>
      <c r="K20" s="441"/>
      <c r="L20" s="441"/>
      <c r="M20" s="441"/>
    </row>
    <row r="21" spans="3:13" ht="20.25" hidden="1" customHeight="1" x14ac:dyDescent="0.3">
      <c r="C21" s="1069"/>
      <c r="D21" s="1069"/>
      <c r="E21" s="1069"/>
      <c r="F21" s="1069"/>
      <c r="G21" s="401"/>
      <c r="H21" s="401"/>
      <c r="I21" s="441"/>
      <c r="J21" s="441"/>
      <c r="K21" s="441"/>
      <c r="L21" s="909" t="s">
        <v>1865</v>
      </c>
      <c r="M21" s="441"/>
    </row>
    <row r="22" spans="3:13" ht="20.25" hidden="1" customHeight="1" x14ac:dyDescent="0.3">
      <c r="C22" s="1069"/>
      <c r="D22" s="1069"/>
      <c r="E22" s="1072"/>
      <c r="F22" s="1073"/>
      <c r="G22" s="401"/>
      <c r="H22" s="401"/>
      <c r="I22" s="441"/>
      <c r="J22" s="441"/>
      <c r="K22" s="441"/>
      <c r="L22" s="909"/>
      <c r="M22" s="441"/>
    </row>
    <row r="23" spans="3:13" ht="20.25" customHeight="1" x14ac:dyDescent="0.3">
      <c r="C23" s="1069" t="s">
        <v>530</v>
      </c>
      <c r="D23" s="1069"/>
      <c r="E23" s="1069" t="s">
        <v>170</v>
      </c>
      <c r="F23" s="1069"/>
      <c r="G23" s="401"/>
      <c r="H23" s="402">
        <f>+'EXERCICE 6 ENONCE ET CORRECTION'!E8</f>
        <v>0.01</v>
      </c>
      <c r="I23" s="441"/>
      <c r="J23" s="441"/>
      <c r="K23" s="441"/>
      <c r="L23" s="441"/>
      <c r="M23" s="441"/>
    </row>
    <row r="24" spans="3:13" ht="20.25" customHeight="1" x14ac:dyDescent="0.3">
      <c r="C24" s="1069" t="s">
        <v>531</v>
      </c>
      <c r="D24" s="1069"/>
      <c r="E24" s="1069" t="s">
        <v>170</v>
      </c>
      <c r="F24" s="1069"/>
      <c r="G24" s="401"/>
      <c r="H24" s="402">
        <f>+'EXERCICE 6 ENONCE ET CORRECTION'!E10</f>
        <v>6.0000000000000001E-3</v>
      </c>
      <c r="I24" s="441"/>
      <c r="J24" s="441"/>
      <c r="K24" s="441"/>
      <c r="L24" s="441"/>
      <c r="M24" s="441"/>
    </row>
    <row r="25" spans="3:13" ht="16.5" customHeight="1" x14ac:dyDescent="0.3">
      <c r="G25" s="484"/>
      <c r="H25" s="484"/>
      <c r="I25" s="441"/>
      <c r="J25" s="441"/>
      <c r="K25" s="441"/>
      <c r="L25" s="441"/>
      <c r="M25" s="441"/>
    </row>
    <row r="26" spans="3:13" x14ac:dyDescent="0.3">
      <c r="G26" s="484"/>
      <c r="H26" s="484"/>
      <c r="I26" s="441"/>
      <c r="J26" s="441"/>
      <c r="K26" s="441"/>
      <c r="L26" s="910"/>
      <c r="M26" s="441"/>
    </row>
    <row r="27" spans="3:13" x14ac:dyDescent="0.3">
      <c r="G27" s="484"/>
      <c r="H27" s="484"/>
      <c r="I27" s="441"/>
      <c r="J27" s="441"/>
      <c r="K27" s="441"/>
      <c r="L27" s="910"/>
      <c r="M27" s="441"/>
    </row>
    <row r="28" spans="3:13" x14ac:dyDescent="0.3">
      <c r="C28" s="903" t="s">
        <v>1866</v>
      </c>
      <c r="D28" s="911"/>
      <c r="E28" s="900" t="s">
        <v>384</v>
      </c>
    </row>
    <row r="29" spans="3:13" x14ac:dyDescent="0.3">
      <c r="C29" s="905" t="s">
        <v>5</v>
      </c>
      <c r="D29" s="912"/>
      <c r="E29" s="99" t="s">
        <v>385</v>
      </c>
    </row>
    <row r="30" spans="3:13" x14ac:dyDescent="0.3">
      <c r="C30" s="905" t="s">
        <v>4</v>
      </c>
      <c r="D30" s="912"/>
      <c r="E30" s="913" t="s">
        <v>388</v>
      </c>
    </row>
    <row r="31" spans="3:13" x14ac:dyDescent="0.3">
      <c r="C31" s="905" t="s">
        <v>6</v>
      </c>
      <c r="D31" s="912"/>
      <c r="E31" s="99" t="s">
        <v>386</v>
      </c>
    </row>
    <row r="32" spans="3:13" x14ac:dyDescent="0.3">
      <c r="C32" s="905" t="s">
        <v>1867</v>
      </c>
      <c r="D32" s="912"/>
      <c r="E32" s="99">
        <v>330</v>
      </c>
    </row>
    <row r="33" spans="3:6" x14ac:dyDescent="0.3">
      <c r="C33" s="905" t="s">
        <v>1868</v>
      </c>
      <c r="D33" s="912"/>
      <c r="E33" s="840" t="s">
        <v>387</v>
      </c>
    </row>
    <row r="34" spans="3:6" x14ac:dyDescent="0.3">
      <c r="C34" s="905" t="s">
        <v>1869</v>
      </c>
      <c r="D34" s="912"/>
      <c r="E34" s="899" t="s">
        <v>340</v>
      </c>
    </row>
    <row r="35" spans="3:6" x14ac:dyDescent="0.3">
      <c r="C35" s="905" t="s">
        <v>1870</v>
      </c>
      <c r="D35" s="912"/>
      <c r="E35" s="899">
        <v>1</v>
      </c>
    </row>
    <row r="36" spans="3:6" x14ac:dyDescent="0.3">
      <c r="C36" s="906" t="s">
        <v>1871</v>
      </c>
      <c r="D36" s="914"/>
      <c r="E36" s="99"/>
    </row>
    <row r="37" spans="3:6" hidden="1" x14ac:dyDescent="0.3"/>
    <row r="42" spans="3:6" x14ac:dyDescent="0.3">
      <c r="E42" s="441"/>
    </row>
    <row r="43" spans="3:6" ht="24" customHeight="1" x14ac:dyDescent="0.3">
      <c r="C43" s="1070" t="s">
        <v>1768</v>
      </c>
      <c r="D43" s="1071"/>
      <c r="E43" s="900" t="str">
        <f>E28</f>
        <v>FOIXET</v>
      </c>
      <c r="F43" s="441"/>
    </row>
    <row r="44" spans="3:6" ht="24" customHeight="1" x14ac:dyDescent="0.3">
      <c r="C44" s="903" t="s">
        <v>1872</v>
      </c>
      <c r="D44" s="911"/>
      <c r="E44" s="915">
        <v>45292</v>
      </c>
      <c r="F44" s="916"/>
    </row>
    <row r="45" spans="3:6" ht="24" customHeight="1" x14ac:dyDescent="0.3">
      <c r="C45" s="905" t="s">
        <v>1873</v>
      </c>
      <c r="D45" s="912"/>
      <c r="E45" s="915">
        <v>45322</v>
      </c>
      <c r="F45" s="916"/>
    </row>
    <row r="46" spans="3:6" ht="24" customHeight="1" x14ac:dyDescent="0.3">
      <c r="C46" s="905" t="s">
        <v>1874</v>
      </c>
      <c r="D46" s="912"/>
      <c r="E46" s="915">
        <v>45322</v>
      </c>
      <c r="F46" s="916"/>
    </row>
    <row r="47" spans="3:6" ht="24" customHeight="1" x14ac:dyDescent="0.3">
      <c r="C47" s="905" t="s">
        <v>172</v>
      </c>
      <c r="D47" s="912"/>
      <c r="E47" s="917">
        <f>+'EXERCICE 6 ENONCE ET CORRECTION'!E19</f>
        <v>2700</v>
      </c>
      <c r="F47" s="720"/>
    </row>
    <row r="48" spans="3:6" ht="24" customHeight="1" x14ac:dyDescent="0.3">
      <c r="C48" s="905" t="s">
        <v>718</v>
      </c>
      <c r="D48" s="912"/>
      <c r="E48" s="918">
        <v>151.66999999999999</v>
      </c>
      <c r="F48" s="720"/>
    </row>
    <row r="49" spans="2:6" ht="24" customHeight="1" x14ac:dyDescent="0.3">
      <c r="C49" s="905" t="s">
        <v>1875</v>
      </c>
      <c r="D49" s="912"/>
      <c r="E49" s="918">
        <v>11.65</v>
      </c>
      <c r="F49" s="720"/>
    </row>
    <row r="50" spans="2:6" ht="24" customHeight="1" x14ac:dyDescent="0.3">
      <c r="C50" s="905" t="s">
        <v>1876</v>
      </c>
      <c r="D50" s="912"/>
      <c r="E50" s="918">
        <v>3864</v>
      </c>
      <c r="F50" s="720"/>
    </row>
    <row r="51" spans="2:6" ht="19.5" customHeight="1" x14ac:dyDescent="0.3">
      <c r="C51" s="905" t="s">
        <v>1877</v>
      </c>
      <c r="D51" s="912"/>
      <c r="E51" s="918">
        <v>11.65</v>
      </c>
      <c r="F51" s="720"/>
    </row>
    <row r="52" spans="2:6" ht="19.5" customHeight="1" x14ac:dyDescent="0.3">
      <c r="C52" s="905" t="s">
        <v>14</v>
      </c>
      <c r="D52" s="912"/>
      <c r="E52" s="918">
        <f>+E48</f>
        <v>151.66999999999999</v>
      </c>
      <c r="F52" s="919"/>
    </row>
    <row r="53" spans="2:6" ht="19.5" customHeight="1" x14ac:dyDescent="0.3">
      <c r="C53" s="905" t="s">
        <v>879</v>
      </c>
      <c r="D53" s="912"/>
      <c r="E53" s="918">
        <v>22</v>
      </c>
      <c r="F53" s="919"/>
    </row>
    <row r="54" spans="2:6" ht="19.5" customHeight="1" x14ac:dyDescent="0.3">
      <c r="C54" s="905" t="s">
        <v>202</v>
      </c>
      <c r="D54" s="912"/>
      <c r="E54" s="918">
        <v>6</v>
      </c>
      <c r="F54" s="920"/>
    </row>
    <row r="55" spans="2:6" ht="19.5" customHeight="1" x14ac:dyDescent="0.3">
      <c r="C55" s="905" t="s">
        <v>1878</v>
      </c>
      <c r="D55" s="912"/>
      <c r="E55" s="918">
        <v>6</v>
      </c>
      <c r="F55" s="920"/>
    </row>
    <row r="56" spans="2:6" ht="19.5" customHeight="1" x14ac:dyDescent="0.3">
      <c r="C56" s="905" t="s">
        <v>297</v>
      </c>
      <c r="D56" s="912"/>
      <c r="E56" s="941"/>
      <c r="F56" s="920"/>
    </row>
    <row r="57" spans="2:6" ht="19.5" customHeight="1" x14ac:dyDescent="0.3">
      <c r="C57" s="906" t="s">
        <v>1879</v>
      </c>
      <c r="D57" s="914"/>
      <c r="E57" s="921"/>
      <c r="F57" s="920"/>
    </row>
    <row r="58" spans="2:6" ht="19.5" hidden="1" customHeight="1" x14ac:dyDescent="0.3">
      <c r="B58" s="902" t="s">
        <v>1880</v>
      </c>
      <c r="E58" s="922">
        <v>211</v>
      </c>
    </row>
    <row r="59" spans="2:6" ht="24" hidden="1" customHeight="1" x14ac:dyDescent="0.3"/>
    <row r="60" spans="2:6" ht="24" hidden="1" customHeight="1" x14ac:dyDescent="0.3">
      <c r="C60" s="97" t="s">
        <v>1881</v>
      </c>
    </row>
    <row r="61" spans="2:6" ht="24" hidden="1" customHeight="1" x14ac:dyDescent="0.3"/>
    <row r="62" spans="2:6" ht="24" hidden="1" customHeight="1" x14ac:dyDescent="0.3">
      <c r="D62" s="97" t="s">
        <v>1882</v>
      </c>
    </row>
    <row r="63" spans="2:6" ht="24" hidden="1" customHeight="1" x14ac:dyDescent="0.3"/>
    <row r="64" spans="2:6" ht="24" hidden="1" customHeight="1" x14ac:dyDescent="0.3">
      <c r="D64" s="97" t="s">
        <v>1883</v>
      </c>
    </row>
    <row r="65" spans="3:4" ht="24" hidden="1" customHeight="1" x14ac:dyDescent="0.3"/>
    <row r="66" spans="3:4" ht="24" hidden="1" customHeight="1" x14ac:dyDescent="0.3">
      <c r="C66" s="97" t="s">
        <v>1884</v>
      </c>
    </row>
    <row r="67" spans="3:4" ht="24" hidden="1" customHeight="1" x14ac:dyDescent="0.3"/>
    <row r="68" spans="3:4" ht="24" hidden="1" customHeight="1" x14ac:dyDescent="0.3">
      <c r="D68" s="97" t="s">
        <v>1885</v>
      </c>
    </row>
    <row r="69" spans="3:4" ht="24" hidden="1" customHeight="1" x14ac:dyDescent="0.3">
      <c r="D69" s="97" t="s">
        <v>1886</v>
      </c>
    </row>
    <row r="70" spans="3:4" ht="24" hidden="1" customHeight="1" x14ac:dyDescent="0.3">
      <c r="D70" s="97" t="s">
        <v>1887</v>
      </c>
    </row>
    <row r="71" spans="3:4" ht="24" hidden="1" customHeight="1" x14ac:dyDescent="0.3">
      <c r="D71" s="97" t="s">
        <v>1888</v>
      </c>
    </row>
    <row r="72" spans="3:4" ht="24" hidden="1" customHeight="1" x14ac:dyDescent="0.3">
      <c r="D72" s="97" t="s">
        <v>1889</v>
      </c>
    </row>
    <row r="73" spans="3:4" ht="24" hidden="1" customHeight="1" x14ac:dyDescent="0.3"/>
    <row r="74" spans="3:4" ht="24" hidden="1" customHeight="1" x14ac:dyDescent="0.3">
      <c r="C74" s="97" t="s">
        <v>1890</v>
      </c>
    </row>
    <row r="75" spans="3:4" ht="24" hidden="1" customHeight="1" x14ac:dyDescent="0.3">
      <c r="C75" s="97" t="s">
        <v>1891</v>
      </c>
    </row>
    <row r="76" spans="3:4" ht="24" hidden="1" customHeight="1" x14ac:dyDescent="0.3"/>
    <row r="77" spans="3:4" ht="24" hidden="1" customHeight="1" x14ac:dyDescent="0.3">
      <c r="D77" s="97" t="s">
        <v>1892</v>
      </c>
    </row>
    <row r="78" spans="3:4" ht="24" hidden="1" customHeight="1" x14ac:dyDescent="0.3"/>
    <row r="79" spans="3:4" ht="24" hidden="1" customHeight="1" x14ac:dyDescent="0.3">
      <c r="C79" s="97" t="s">
        <v>1893</v>
      </c>
    </row>
    <row r="80" spans="3:4" ht="24" hidden="1" customHeight="1" x14ac:dyDescent="0.3"/>
    <row r="81" spans="1:11" ht="24" hidden="1" customHeight="1" x14ac:dyDescent="0.3">
      <c r="E81" s="840" t="s">
        <v>83</v>
      </c>
      <c r="F81" s="840" t="s">
        <v>1894</v>
      </c>
      <c r="G81" s="840" t="s">
        <v>105</v>
      </c>
      <c r="H81" s="840" t="s">
        <v>1895</v>
      </c>
      <c r="I81" s="840" t="s">
        <v>1896</v>
      </c>
    </row>
    <row r="82" spans="1:11" ht="24" hidden="1" customHeight="1" x14ac:dyDescent="0.3">
      <c r="B82" s="840" t="s">
        <v>1897</v>
      </c>
      <c r="C82" s="1066" t="s">
        <v>72</v>
      </c>
      <c r="D82" s="1066"/>
      <c r="E82" s="923"/>
      <c r="F82" s="924">
        <v>6.8000000000000005E-2</v>
      </c>
      <c r="G82" s="923"/>
      <c r="H82" s="923"/>
      <c r="I82" s="923"/>
      <c r="J82" s="925"/>
      <c r="K82" s="925"/>
    </row>
    <row r="83" spans="1:11" ht="24" hidden="1" customHeight="1" x14ac:dyDescent="0.3">
      <c r="B83" s="840" t="s">
        <v>1898</v>
      </c>
      <c r="C83" s="1066" t="s">
        <v>73</v>
      </c>
      <c r="D83" s="1066"/>
      <c r="E83" s="923"/>
      <c r="F83" s="924">
        <v>6.8000000000000005E-2</v>
      </c>
      <c r="G83" s="923"/>
      <c r="H83" s="923"/>
      <c r="I83" s="923"/>
      <c r="J83" s="925"/>
      <c r="K83" s="925"/>
    </row>
    <row r="84" spans="1:11" ht="24" hidden="1" customHeight="1" x14ac:dyDescent="0.3">
      <c r="B84" s="840" t="s">
        <v>1899</v>
      </c>
      <c r="C84" s="1066" t="s">
        <v>74</v>
      </c>
      <c r="D84" s="1066"/>
      <c r="E84" s="923"/>
      <c r="F84" s="924">
        <v>2.9000000000000001E-2</v>
      </c>
      <c r="G84" s="923"/>
      <c r="H84" s="923"/>
      <c r="I84" s="923"/>
      <c r="J84" s="925"/>
      <c r="K84" s="925"/>
    </row>
    <row r="85" spans="1:11" ht="24" hidden="1" customHeight="1" x14ac:dyDescent="0.3">
      <c r="A85" s="1067"/>
      <c r="B85" s="1067"/>
      <c r="E85" s="923"/>
      <c r="F85" s="923"/>
      <c r="G85" s="923"/>
      <c r="H85" s="923"/>
      <c r="I85" s="926"/>
      <c r="J85" s="925"/>
      <c r="K85" s="925"/>
    </row>
    <row r="86" spans="1:11" ht="24" hidden="1" customHeight="1" x14ac:dyDescent="0.3">
      <c r="B86" s="840" t="s">
        <v>1889</v>
      </c>
      <c r="C86" s="1066" t="s">
        <v>76</v>
      </c>
      <c r="D86" s="1066"/>
      <c r="E86" s="923"/>
      <c r="F86" s="927"/>
      <c r="G86" s="928"/>
      <c r="H86" s="929"/>
      <c r="I86" s="926"/>
      <c r="J86" s="925"/>
      <c r="K86" s="925"/>
    </row>
    <row r="87" spans="1:11" ht="24" hidden="1" customHeight="1" x14ac:dyDescent="0.3">
      <c r="B87" s="442"/>
      <c r="C87" s="930"/>
      <c r="D87" s="930"/>
      <c r="E87" s="931"/>
      <c r="F87" s="932"/>
      <c r="G87" s="933"/>
      <c r="H87" s="934"/>
      <c r="I87" s="935"/>
      <c r="J87" s="925"/>
      <c r="K87" s="925"/>
    </row>
    <row r="88" spans="1:11" ht="24" hidden="1" customHeight="1" x14ac:dyDescent="0.3">
      <c r="C88" s="97" t="s">
        <v>1900</v>
      </c>
    </row>
    <row r="89" spans="1:11" ht="24" hidden="1" customHeight="1" x14ac:dyDescent="0.3"/>
    <row r="90" spans="1:11" ht="24" hidden="1" customHeight="1" x14ac:dyDescent="0.3">
      <c r="D90" s="97" t="s">
        <v>1901</v>
      </c>
    </row>
    <row r="91" spans="1:11" ht="24" hidden="1" customHeight="1" x14ac:dyDescent="0.3"/>
    <row r="92" spans="1:11" ht="24" hidden="1" customHeight="1" x14ac:dyDescent="0.3">
      <c r="B92" s="97" t="s">
        <v>1902</v>
      </c>
    </row>
    <row r="93" spans="1:11" ht="24" hidden="1" customHeight="1" x14ac:dyDescent="0.3"/>
    <row r="94" spans="1:11" ht="24" hidden="1" customHeight="1" x14ac:dyDescent="0.3">
      <c r="C94" s="97" t="s">
        <v>1903</v>
      </c>
    </row>
    <row r="95" spans="1:11" ht="24" hidden="1" customHeight="1" x14ac:dyDescent="0.3"/>
    <row r="96" spans="1:11" ht="24" hidden="1" customHeight="1" x14ac:dyDescent="0.3">
      <c r="D96" s="97" t="s">
        <v>1904</v>
      </c>
    </row>
    <row r="97" spans="2:4" ht="24" hidden="1" customHeight="1" x14ac:dyDescent="0.3">
      <c r="D97" s="97" t="s">
        <v>1882</v>
      </c>
    </row>
    <row r="98" spans="2:4" ht="24" hidden="1" customHeight="1" x14ac:dyDescent="0.3">
      <c r="D98" s="97" t="s">
        <v>1905</v>
      </c>
    </row>
    <row r="99" spans="2:4" ht="24" hidden="1" customHeight="1" x14ac:dyDescent="0.3">
      <c r="D99" s="97" t="s">
        <v>1906</v>
      </c>
    </row>
    <row r="100" spans="2:4" ht="24" hidden="1" customHeight="1" x14ac:dyDescent="0.3">
      <c r="D100" s="97" t="s">
        <v>1907</v>
      </c>
    </row>
    <row r="101" spans="2:4" ht="24" hidden="1" customHeight="1" x14ac:dyDescent="0.3"/>
    <row r="102" spans="2:4" ht="24" hidden="1" customHeight="1" x14ac:dyDescent="0.3">
      <c r="C102" s="97" t="s">
        <v>1908</v>
      </c>
    </row>
    <row r="103" spans="2:4" ht="24" hidden="1" customHeight="1" x14ac:dyDescent="0.3"/>
    <row r="104" spans="2:4" ht="24" hidden="1" customHeight="1" x14ac:dyDescent="0.3">
      <c r="B104" s="902" t="s">
        <v>1909</v>
      </c>
      <c r="C104" s="902"/>
    </row>
    <row r="105" spans="2:4" ht="24" hidden="1" customHeight="1" x14ac:dyDescent="0.3"/>
    <row r="106" spans="2:4" ht="24" hidden="1" customHeight="1" x14ac:dyDescent="0.3">
      <c r="C106" s="936" t="s">
        <v>1910</v>
      </c>
    </row>
    <row r="107" spans="2:4" ht="24" hidden="1" customHeight="1" x14ac:dyDescent="0.3"/>
    <row r="108" spans="2:4" ht="24" hidden="1" customHeight="1" x14ac:dyDescent="0.3">
      <c r="C108" s="97" t="s">
        <v>1911</v>
      </c>
    </row>
    <row r="109" spans="2:4" ht="24" hidden="1" customHeight="1" x14ac:dyDescent="0.3">
      <c r="C109" s="97" t="s">
        <v>1912</v>
      </c>
    </row>
    <row r="110" spans="2:4" ht="24" hidden="1" customHeight="1" x14ac:dyDescent="0.3">
      <c r="C110" s="97" t="s">
        <v>1913</v>
      </c>
    </row>
    <row r="111" spans="2:4" ht="24" hidden="1" customHeight="1" x14ac:dyDescent="0.3">
      <c r="C111" s="97" t="s">
        <v>1914</v>
      </c>
    </row>
    <row r="112" spans="2:4" ht="24" hidden="1" customHeight="1" x14ac:dyDescent="0.3">
      <c r="C112" s="97" t="s">
        <v>1915</v>
      </c>
    </row>
    <row r="113" spans="2:6" ht="24" hidden="1" customHeight="1" x14ac:dyDescent="0.3"/>
    <row r="114" spans="2:6" ht="24" hidden="1" customHeight="1" x14ac:dyDescent="0.3"/>
    <row r="115" spans="2:6" ht="24" hidden="1" customHeight="1" x14ac:dyDescent="0.3">
      <c r="B115" s="902" t="s">
        <v>1916</v>
      </c>
    </row>
    <row r="116" spans="2:6" ht="24" hidden="1" customHeight="1" x14ac:dyDescent="0.3"/>
    <row r="117" spans="2:6" ht="24" hidden="1" customHeight="1" x14ac:dyDescent="0.3">
      <c r="C117" s="97" t="s">
        <v>1917</v>
      </c>
    </row>
    <row r="118" spans="2:6" ht="24" hidden="1" customHeight="1" x14ac:dyDescent="0.3">
      <c r="D118" s="97" t="s">
        <v>1918</v>
      </c>
      <c r="E118" s="937">
        <v>2332</v>
      </c>
    </row>
    <row r="119" spans="2:6" ht="24" hidden="1" customHeight="1" x14ac:dyDescent="0.3">
      <c r="D119" s="97" t="s">
        <v>1919</v>
      </c>
      <c r="E119" s="937">
        <v>3062</v>
      </c>
    </row>
    <row r="120" spans="2:6" ht="24" hidden="1" customHeight="1" x14ac:dyDescent="0.3"/>
    <row r="121" spans="2:6" ht="24" hidden="1" customHeight="1" x14ac:dyDescent="0.3">
      <c r="C121" s="97" t="s">
        <v>1920</v>
      </c>
      <c r="D121" s="97">
        <v>8.3000000000000007</v>
      </c>
    </row>
    <row r="122" spans="2:6" ht="24" hidden="1" customHeight="1" x14ac:dyDescent="0.3">
      <c r="D122" s="97" t="s">
        <v>1921</v>
      </c>
    </row>
    <row r="123" spans="2:6" ht="24" hidden="1" customHeight="1" x14ac:dyDescent="0.3">
      <c r="D123" s="97" t="s">
        <v>1922</v>
      </c>
      <c r="E123" s="937">
        <f>E32</f>
        <v>330</v>
      </c>
      <c r="F123" s="97">
        <f>E123*D121</f>
        <v>2739.0000000000005</v>
      </c>
    </row>
    <row r="124" spans="2:6" ht="24" hidden="1" customHeight="1" x14ac:dyDescent="0.3">
      <c r="D124" s="97" t="s">
        <v>1923</v>
      </c>
      <c r="E124" s="937" t="e">
        <f>#REF!</f>
        <v>#REF!</v>
      </c>
      <c r="F124" s="97" t="e">
        <f>D121*E124</f>
        <v>#REF!</v>
      </c>
    </row>
    <row r="125" spans="2:6" ht="24" hidden="1" customHeight="1" x14ac:dyDescent="0.3"/>
    <row r="126" spans="2:6" ht="24" hidden="1" customHeight="1" x14ac:dyDescent="0.3">
      <c r="E126" s="97" t="s">
        <v>1924</v>
      </c>
    </row>
    <row r="127" spans="2:6" ht="24" hidden="1" customHeight="1" x14ac:dyDescent="0.3"/>
    <row r="128" spans="2:6" ht="15.75" hidden="1" customHeight="1" x14ac:dyDescent="0.3"/>
  </sheetData>
  <mergeCells count="43">
    <mergeCell ref="G4:H4"/>
    <mergeCell ref="G5:H5"/>
    <mergeCell ref="G6:H6"/>
    <mergeCell ref="G7:H7"/>
    <mergeCell ref="C8:F8"/>
    <mergeCell ref="G8:H8"/>
    <mergeCell ref="C9:F9"/>
    <mergeCell ref="G9:H9"/>
    <mergeCell ref="C10:H10"/>
    <mergeCell ref="E11:F11"/>
    <mergeCell ref="C12:D12"/>
    <mergeCell ref="E12:F12"/>
    <mergeCell ref="E18:F18"/>
    <mergeCell ref="C13:D13"/>
    <mergeCell ref="E13:F13"/>
    <mergeCell ref="C14:D14"/>
    <mergeCell ref="E14:F14"/>
    <mergeCell ref="C15:D15"/>
    <mergeCell ref="E15:F15"/>
    <mergeCell ref="A85:B85"/>
    <mergeCell ref="C86:D86"/>
    <mergeCell ref="C22:D22"/>
    <mergeCell ref="E22:F22"/>
    <mergeCell ref="C23:D23"/>
    <mergeCell ref="E23:F23"/>
    <mergeCell ref="C24:D24"/>
    <mergeCell ref="E24:F24"/>
    <mergeCell ref="C2:H2"/>
    <mergeCell ref="C43:D43"/>
    <mergeCell ref="C82:D82"/>
    <mergeCell ref="C83:D83"/>
    <mergeCell ref="C84:D84"/>
    <mergeCell ref="C19:D19"/>
    <mergeCell ref="E19:F19"/>
    <mergeCell ref="C20:D20"/>
    <mergeCell ref="E20:F20"/>
    <mergeCell ref="C21:D21"/>
    <mergeCell ref="E21:F21"/>
    <mergeCell ref="C16:D16"/>
    <mergeCell ref="E16:F16"/>
    <mergeCell ref="C17:D17"/>
    <mergeCell ref="E17:F17"/>
    <mergeCell ref="C18:D18"/>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6251C-FC6B-4A3D-9289-D822EE27B0B7}">
  <dimension ref="A1:L226"/>
  <sheetViews>
    <sheetView workbookViewId="0">
      <selection activeCell="A12" sqref="A12:J12"/>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s>
  <sheetData>
    <row r="1" spans="1:10" s="1" customFormat="1" ht="15.75" customHeight="1" x14ac:dyDescent="0.3">
      <c r="A1" s="1224" t="s">
        <v>0</v>
      </c>
      <c r="B1" s="1224"/>
      <c r="C1" s="1224"/>
      <c r="D1" s="1224"/>
      <c r="E1" s="1224"/>
      <c r="F1" s="1224"/>
      <c r="G1" s="1224"/>
      <c r="H1" s="1224"/>
      <c r="I1" s="1224"/>
      <c r="J1" s="1224"/>
    </row>
    <row r="2" spans="1:10" s="1" customFormat="1" ht="15.75" customHeight="1" x14ac:dyDescent="0.3">
      <c r="A2" s="1225" t="s">
        <v>1</v>
      </c>
      <c r="B2" s="1226"/>
      <c r="C2" s="1226"/>
      <c r="D2" s="1227"/>
      <c r="E2" s="2"/>
      <c r="F2" s="1228" t="s">
        <v>2</v>
      </c>
      <c r="G2" s="1229"/>
      <c r="H2" s="1229"/>
      <c r="I2" s="1229"/>
      <c r="J2" s="1230"/>
    </row>
    <row r="3" spans="1:10" s="1" customFormat="1" ht="15.75" customHeight="1" x14ac:dyDescent="0.25">
      <c r="A3" s="3" t="s">
        <v>3</v>
      </c>
      <c r="B3" s="1087" t="s">
        <v>356</v>
      </c>
      <c r="C3" s="1088"/>
      <c r="D3" s="1089"/>
      <c r="E3" s="4"/>
      <c r="F3" s="5" t="s">
        <v>3</v>
      </c>
      <c r="G3" s="1231" t="s">
        <v>384</v>
      </c>
      <c r="H3" s="1231"/>
      <c r="I3" s="1231"/>
      <c r="J3" s="1231"/>
    </row>
    <row r="4" spans="1:10" s="1" customFormat="1" ht="15.75" customHeight="1" x14ac:dyDescent="0.25">
      <c r="A4" s="3" t="s">
        <v>4</v>
      </c>
      <c r="B4" s="1087" t="s">
        <v>358</v>
      </c>
      <c r="C4" s="1088"/>
      <c r="D4" s="1089"/>
      <c r="E4" s="4"/>
      <c r="F4" s="5" t="s">
        <v>5</v>
      </c>
      <c r="G4" s="1231" t="s">
        <v>385</v>
      </c>
      <c r="H4" s="1231"/>
      <c r="I4" s="1231"/>
      <c r="J4" s="1231"/>
    </row>
    <row r="5" spans="1:10" s="1" customFormat="1" ht="15.75" customHeight="1" x14ac:dyDescent="0.25">
      <c r="A5" s="3"/>
      <c r="B5" s="1090"/>
      <c r="C5" s="1091"/>
      <c r="D5" s="1092"/>
      <c r="E5" s="4"/>
      <c r="F5" s="5" t="s">
        <v>6</v>
      </c>
      <c r="G5" s="1231" t="s">
        <v>386</v>
      </c>
      <c r="H5" s="1231"/>
      <c r="I5" s="1231"/>
      <c r="J5" s="1231"/>
    </row>
    <row r="6" spans="1:10" s="1" customFormat="1" ht="15.75" customHeight="1" x14ac:dyDescent="0.25">
      <c r="A6" s="3" t="s">
        <v>7</v>
      </c>
      <c r="B6" s="1084">
        <v>4980785750020</v>
      </c>
      <c r="C6" s="1085"/>
      <c r="D6" s="1086"/>
      <c r="E6" s="6"/>
      <c r="F6" s="5" t="s">
        <v>8</v>
      </c>
      <c r="G6" s="1231">
        <v>330</v>
      </c>
      <c r="H6" s="1231"/>
      <c r="I6" s="1231"/>
      <c r="J6" s="1231"/>
    </row>
    <row r="7" spans="1:10" s="1" customFormat="1" ht="15.75" customHeight="1" x14ac:dyDescent="0.25">
      <c r="A7" s="3" t="s">
        <v>9</v>
      </c>
      <c r="B7" s="1090" t="s">
        <v>361</v>
      </c>
      <c r="C7" s="1091"/>
      <c r="D7" s="1092"/>
      <c r="E7" s="4"/>
      <c r="F7" s="5" t="s">
        <v>10</v>
      </c>
      <c r="G7" s="1235" t="s">
        <v>387</v>
      </c>
      <c r="H7" s="1235"/>
      <c r="I7" s="1235"/>
      <c r="J7" s="1235"/>
    </row>
    <row r="8" spans="1:10" s="1" customFormat="1" ht="15.75" customHeight="1" x14ac:dyDescent="0.25">
      <c r="A8" s="3" t="s">
        <v>11</v>
      </c>
      <c r="B8" s="1084"/>
      <c r="C8" s="1085"/>
      <c r="D8" s="1086"/>
      <c r="E8" s="6"/>
      <c r="F8" s="7" t="s">
        <v>4</v>
      </c>
      <c r="G8" s="1231" t="s">
        <v>388</v>
      </c>
      <c r="H8" s="1231"/>
      <c r="I8" s="1231"/>
      <c r="J8" s="1231"/>
    </row>
    <row r="9" spans="1:10" s="1" customFormat="1" ht="15.75" customHeight="1" x14ac:dyDescent="0.25">
      <c r="A9" s="3" t="s">
        <v>12</v>
      </c>
      <c r="B9" s="8">
        <f>'EX 6 MASQUE DE SAISIE '!G9</f>
        <v>40</v>
      </c>
      <c r="C9" s="1107"/>
      <c r="D9" s="1092"/>
      <c r="E9" s="4"/>
      <c r="F9" s="1108" t="s">
        <v>13</v>
      </c>
      <c r="G9" s="1109"/>
      <c r="H9" s="9"/>
      <c r="I9" s="10">
        <v>1</v>
      </c>
      <c r="J9" s="10" t="s">
        <v>340</v>
      </c>
    </row>
    <row r="10" spans="1:10" s="1" customFormat="1" ht="15.75" customHeight="1" x14ac:dyDescent="0.25">
      <c r="A10" s="11" t="s">
        <v>14</v>
      </c>
      <c r="B10" s="12">
        <f>+'EX 6 MASQUE DE SAISIE '!E52</f>
        <v>151.66999999999999</v>
      </c>
      <c r="C10" s="10" t="s">
        <v>15</v>
      </c>
      <c r="D10" s="13">
        <f>+'EX 6 MASQUE DE SAISIE '!E49</f>
        <v>11.65</v>
      </c>
      <c r="E10" s="4"/>
      <c r="F10" s="1090" t="s">
        <v>122</v>
      </c>
      <c r="G10" s="1092"/>
      <c r="H10" s="14">
        <f>'EX 6 MASQUE DE SAISIE '!E44</f>
        <v>45292</v>
      </c>
      <c r="I10" s="15" t="s">
        <v>123</v>
      </c>
      <c r="J10" s="14">
        <f>'EX 6 MASQUE DE SAISIE '!E45</f>
        <v>45322</v>
      </c>
    </row>
    <row r="11" spans="1:10" s="1" customFormat="1" ht="33.75" customHeight="1" x14ac:dyDescent="0.25">
      <c r="A11" s="16"/>
      <c r="B11" s="1232" t="str">
        <f>+'EX 6 MASQUE DE SAISIE '!G8</f>
        <v>Convention Collective Pharmacie IDCC N° 1996 Brochure N° 3052</v>
      </c>
      <c r="C11" s="1233"/>
      <c r="D11" s="1234"/>
      <c r="E11" s="17"/>
      <c r="F11" s="16" t="s">
        <v>18</v>
      </c>
      <c r="G11" s="18">
        <f>'EX 6 MASQUE DE SAISIE '!E46</f>
        <v>45322</v>
      </c>
      <c r="H11" s="19"/>
      <c r="I11" s="19"/>
      <c r="J11" s="20"/>
    </row>
    <row r="12" spans="1:10" s="1" customFormat="1" ht="10.5" customHeight="1" x14ac:dyDescent="0.25">
      <c r="A12" s="1267"/>
      <c r="B12" s="1268"/>
      <c r="C12" s="1268"/>
      <c r="D12" s="1268"/>
      <c r="E12" s="1268"/>
      <c r="F12" s="1268"/>
      <c r="G12" s="1268"/>
      <c r="H12" s="1268"/>
      <c r="I12" s="1268"/>
      <c r="J12" s="1268"/>
    </row>
    <row r="13" spans="1:10" s="1" customFormat="1" ht="15.75" customHeight="1" x14ac:dyDescent="0.25">
      <c r="A13" s="1269" t="s">
        <v>19</v>
      </c>
      <c r="B13" s="1270"/>
      <c r="C13" s="1270"/>
      <c r="D13" s="1270"/>
      <c r="E13" s="1270"/>
      <c r="F13" s="1271"/>
      <c r="G13" s="12">
        <f>'EX 6 MASQUE DE SAISIE '!E48</f>
        <v>151.66999999999999</v>
      </c>
      <c r="H13" s="16" t="s">
        <v>20</v>
      </c>
      <c r="I13" s="21">
        <f>J13/G13</f>
        <v>17.801806553702118</v>
      </c>
      <c r="J13" s="22">
        <f>'EX 6 MASQUE DE SAISIE '!E47</f>
        <v>2700</v>
      </c>
    </row>
    <row r="14" spans="1:10" s="1" customFormat="1" ht="49.5" hidden="1" customHeight="1" x14ac:dyDescent="0.25">
      <c r="A14" s="1269" t="s">
        <v>21</v>
      </c>
      <c r="B14" s="1270"/>
      <c r="C14" s="1270"/>
      <c r="D14" s="1270"/>
      <c r="E14" s="1270"/>
      <c r="F14" s="1271"/>
      <c r="G14" s="16"/>
      <c r="H14" s="16"/>
      <c r="I14" s="21"/>
      <c r="J14" s="22"/>
    </row>
    <row r="15" spans="1:10" s="1" customFormat="1" ht="18.75" customHeight="1" x14ac:dyDescent="0.25">
      <c r="A15" s="1269" t="s">
        <v>124</v>
      </c>
      <c r="B15" s="1270"/>
      <c r="C15" s="1270"/>
      <c r="D15" s="1270"/>
      <c r="E15" s="1270"/>
      <c r="F15" s="1271"/>
      <c r="G15" s="23"/>
      <c r="H15" s="24"/>
      <c r="I15" s="21"/>
      <c r="J15" s="22">
        <f>6%*J13</f>
        <v>162</v>
      </c>
    </row>
    <row r="16" spans="1:10" s="1" customFormat="1" ht="49.5" hidden="1" customHeight="1" x14ac:dyDescent="0.25">
      <c r="A16" s="1104" t="s">
        <v>23</v>
      </c>
      <c r="B16" s="1105"/>
      <c r="C16" s="1105"/>
      <c r="D16" s="1105"/>
      <c r="E16" s="1105"/>
      <c r="F16" s="1106"/>
      <c r="G16" s="23"/>
      <c r="H16" s="24"/>
      <c r="I16" s="21"/>
      <c r="J16" s="22"/>
    </row>
    <row r="17" spans="1:10" s="1" customFormat="1" ht="49.5" hidden="1" customHeight="1" x14ac:dyDescent="0.25">
      <c r="A17" s="1104" t="s">
        <v>24</v>
      </c>
      <c r="B17" s="1105"/>
      <c r="C17" s="1105"/>
      <c r="D17" s="1105"/>
      <c r="E17" s="1105"/>
      <c r="F17" s="1106"/>
      <c r="G17" s="23"/>
      <c r="H17" s="24" t="s">
        <v>20</v>
      </c>
      <c r="I17" s="21"/>
      <c r="J17" s="22"/>
    </row>
    <row r="18" spans="1:10" s="1" customFormat="1" ht="49.5" hidden="1" customHeight="1" x14ac:dyDescent="0.25">
      <c r="A18" s="1104" t="s">
        <v>25</v>
      </c>
      <c r="B18" s="1105"/>
      <c r="C18" s="1105"/>
      <c r="D18" s="1105"/>
      <c r="E18" s="1105"/>
      <c r="F18" s="1106"/>
      <c r="G18" s="23"/>
      <c r="H18" s="24" t="s">
        <v>20</v>
      </c>
      <c r="I18" s="21"/>
      <c r="J18" s="22">
        <f t="shared" ref="J18:J21" si="0">ROUND(G18*I18,2)</f>
        <v>0</v>
      </c>
    </row>
    <row r="19" spans="1:10" s="1" customFormat="1" ht="49.5" hidden="1" customHeight="1" x14ac:dyDescent="0.25">
      <c r="A19" s="1104" t="s">
        <v>26</v>
      </c>
      <c r="B19" s="1105"/>
      <c r="C19" s="1105"/>
      <c r="D19" s="1105"/>
      <c r="E19" s="1105"/>
      <c r="F19" s="1106"/>
      <c r="H19" s="24" t="s">
        <v>20</v>
      </c>
      <c r="I19" s="21"/>
      <c r="J19" s="22">
        <f>ROUND(G21*I19,2)</f>
        <v>0</v>
      </c>
    </row>
    <row r="20" spans="1:10" s="1" customFormat="1" ht="49.5" hidden="1" customHeight="1" x14ac:dyDescent="0.25">
      <c r="A20" s="1104" t="s">
        <v>27</v>
      </c>
      <c r="B20" s="1105"/>
      <c r="C20" s="1105"/>
      <c r="D20" s="1105"/>
      <c r="E20" s="1105"/>
      <c r="F20" s="1106"/>
      <c r="G20" s="23"/>
      <c r="H20" s="24" t="s">
        <v>20</v>
      </c>
      <c r="I20" s="21"/>
      <c r="J20" s="22">
        <f t="shared" si="0"/>
        <v>0</v>
      </c>
    </row>
    <row r="21" spans="1:10" s="1" customFormat="1" ht="21" hidden="1" customHeight="1" x14ac:dyDescent="0.25">
      <c r="A21" s="1104" t="s">
        <v>125</v>
      </c>
      <c r="B21" s="1105"/>
      <c r="C21" s="1105"/>
      <c r="D21" s="1105"/>
      <c r="E21" s="1105"/>
      <c r="F21" s="1106"/>
      <c r="G21" s="25">
        <f>'[9]Masque de Saisie'!E47</f>
        <v>0</v>
      </c>
      <c r="H21" s="24" t="s">
        <v>20</v>
      </c>
      <c r="I21" s="22">
        <f>ROUND((J13+J14+J16+J17)*1.25/G13,6)</f>
        <v>22.252258000000001</v>
      </c>
      <c r="J21" s="22">
        <f t="shared" si="0"/>
        <v>0</v>
      </c>
    </row>
    <row r="22" spans="1:10" s="1" customFormat="1" ht="49.5" hidden="1" customHeight="1" x14ac:dyDescent="0.25">
      <c r="A22" s="1104" t="s">
        <v>28</v>
      </c>
      <c r="B22" s="1105"/>
      <c r="C22" s="1105"/>
      <c r="D22" s="1105"/>
      <c r="E22" s="1105"/>
      <c r="F22" s="1106"/>
      <c r="G22" s="23"/>
      <c r="H22" s="24" t="s">
        <v>29</v>
      </c>
      <c r="I22" s="16"/>
      <c r="J22" s="22"/>
    </row>
    <row r="23" spans="1:10" s="1" customFormat="1" ht="49.5" hidden="1" customHeight="1" x14ac:dyDescent="0.25">
      <c r="A23" s="1104" t="s">
        <v>30</v>
      </c>
      <c r="B23" s="1105"/>
      <c r="C23" s="1105"/>
      <c r="D23" s="1105"/>
      <c r="E23" s="1105"/>
      <c r="F23" s="1106"/>
      <c r="G23" s="26"/>
      <c r="H23" s="27"/>
      <c r="I23" s="28"/>
      <c r="J23" s="29"/>
    </row>
    <row r="24" spans="1:10" s="1" customFormat="1" ht="23.25" hidden="1" customHeight="1" x14ac:dyDescent="0.25">
      <c r="A24" s="1104" t="s">
        <v>31</v>
      </c>
      <c r="B24" s="1105"/>
      <c r="C24" s="1105"/>
      <c r="D24" s="1105"/>
      <c r="E24" s="1105"/>
      <c r="F24" s="1106"/>
      <c r="G24" s="26"/>
      <c r="H24" s="27"/>
      <c r="I24" s="28"/>
      <c r="J24" s="29"/>
    </row>
    <row r="25" spans="1:10" s="1" customFormat="1" ht="23.25" hidden="1" customHeight="1" x14ac:dyDescent="0.25">
      <c r="A25" s="1104" t="s">
        <v>32</v>
      </c>
      <c r="B25" s="1105"/>
      <c r="C25" s="1105"/>
      <c r="D25" s="1105"/>
      <c r="E25" s="1105"/>
      <c r="F25" s="1106"/>
      <c r="G25" s="26"/>
      <c r="H25" s="27"/>
      <c r="I25" s="28"/>
      <c r="J25" s="29"/>
    </row>
    <row r="26" spans="1:10" s="1" customFormat="1" ht="23.25" hidden="1" customHeight="1" x14ac:dyDescent="0.25">
      <c r="A26" s="1104" t="s">
        <v>33</v>
      </c>
      <c r="B26" s="1105"/>
      <c r="C26" s="1105"/>
      <c r="D26" s="1105"/>
      <c r="E26" s="1105"/>
      <c r="F26" s="1106"/>
      <c r="G26" s="26"/>
      <c r="H26" s="27"/>
      <c r="I26" s="28"/>
      <c r="J26" s="29"/>
    </row>
    <row r="27" spans="1:10" s="1" customFormat="1" ht="23.25" hidden="1" customHeight="1" x14ac:dyDescent="0.25">
      <c r="A27" s="1104" t="s">
        <v>34</v>
      </c>
      <c r="B27" s="1105"/>
      <c r="C27" s="1105"/>
      <c r="D27" s="1105"/>
      <c r="E27" s="1105"/>
      <c r="F27" s="1106"/>
      <c r="G27" s="26"/>
      <c r="H27" s="27"/>
      <c r="I27" s="28"/>
      <c r="J27" s="29"/>
    </row>
    <row r="28" spans="1:10" s="1" customFormat="1" ht="23.25" hidden="1" customHeight="1" x14ac:dyDescent="0.25">
      <c r="A28" s="1104" t="s">
        <v>35</v>
      </c>
      <c r="B28" s="1105"/>
      <c r="C28" s="1105"/>
      <c r="D28" s="1105"/>
      <c r="E28" s="1105"/>
      <c r="F28" s="1106"/>
      <c r="G28" s="26"/>
      <c r="H28" s="27"/>
      <c r="I28" s="28"/>
      <c r="J28" s="29"/>
    </row>
    <row r="29" spans="1:10" s="1" customFormat="1" ht="23.25" hidden="1" customHeight="1" x14ac:dyDescent="0.25">
      <c r="A29" s="1104" t="s">
        <v>36</v>
      </c>
      <c r="B29" s="1105"/>
      <c r="C29" s="1105"/>
      <c r="D29" s="1105"/>
      <c r="E29" s="1105"/>
      <c r="F29" s="1106"/>
      <c r="G29" s="26"/>
      <c r="H29" s="27"/>
      <c r="I29" s="28"/>
      <c r="J29" s="29"/>
    </row>
    <row r="30" spans="1:10" s="1" customFormat="1" ht="23.25" hidden="1" customHeight="1" x14ac:dyDescent="0.25">
      <c r="A30" s="1104" t="s">
        <v>37</v>
      </c>
      <c r="B30" s="1105"/>
      <c r="C30" s="1105"/>
      <c r="D30" s="1105"/>
      <c r="E30" s="1105"/>
      <c r="F30" s="1106"/>
      <c r="G30" s="26"/>
      <c r="H30" s="27"/>
      <c r="I30" s="28"/>
      <c r="J30" s="29"/>
    </row>
    <row r="31" spans="1:10" s="1" customFormat="1" ht="23.25" hidden="1" customHeight="1" x14ac:dyDescent="0.25">
      <c r="A31" s="1104" t="s">
        <v>38</v>
      </c>
      <c r="B31" s="1105"/>
      <c r="C31" s="1105"/>
      <c r="D31" s="1105"/>
      <c r="E31" s="1105"/>
      <c r="F31" s="1106"/>
      <c r="G31" s="26"/>
      <c r="H31" s="27"/>
      <c r="I31" s="28"/>
      <c r="J31" s="29"/>
    </row>
    <row r="32" spans="1:10" s="1" customFormat="1" ht="23.25" hidden="1" customHeight="1" x14ac:dyDescent="0.25">
      <c r="A32" s="1104"/>
      <c r="B32" s="1105"/>
      <c r="C32" s="1105"/>
      <c r="D32" s="1105"/>
      <c r="E32" s="1105"/>
      <c r="F32" s="1106"/>
      <c r="G32" s="26"/>
      <c r="H32" s="27"/>
      <c r="I32" s="28"/>
      <c r="J32" s="29"/>
    </row>
    <row r="33" spans="1:12" s="1" customFormat="1" ht="18.75" customHeight="1" x14ac:dyDescent="0.3">
      <c r="A33" s="1116" t="s">
        <v>39</v>
      </c>
      <c r="B33" s="1117"/>
      <c r="C33" s="30">
        <f>'EX 6 MASQUE DE SAISIE '!E50</f>
        <v>3864</v>
      </c>
      <c r="D33" s="1118" t="s">
        <v>40</v>
      </c>
      <c r="E33" s="1118"/>
      <c r="F33" s="1118"/>
      <c r="G33" s="1118"/>
      <c r="H33" s="1118"/>
      <c r="I33" s="1118"/>
      <c r="J33" s="31">
        <f>SUM(J13:J32)</f>
        <v>2862</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13.5" customHeight="1" x14ac:dyDescent="0.3">
      <c r="A36" s="1020" t="s">
        <v>48</v>
      </c>
      <c r="B36" s="1020"/>
      <c r="C36" s="40">
        <f>J33</f>
        <v>2862</v>
      </c>
      <c r="D36" s="41"/>
      <c r="E36" s="42">
        <f t="shared" ref="E36:E37" si="1" xml:space="preserve"> VLOOKUP(A36,TAUX2023,4,FALSE)</f>
        <v>7.0000000000000007E-2</v>
      </c>
      <c r="F36" s="43">
        <f>ROUND(C36*D36,2)</f>
        <v>0</v>
      </c>
      <c r="G36" s="43">
        <f>ROUND(C36*E36,2)</f>
        <v>200.34</v>
      </c>
      <c r="I36" s="44"/>
      <c r="J36" s="44"/>
    </row>
    <row r="37" spans="1:12" ht="13.5" customHeight="1" x14ac:dyDescent="0.3">
      <c r="A37" s="1020" t="s">
        <v>49</v>
      </c>
      <c r="B37" s="1020"/>
      <c r="C37" s="46">
        <f>IF(J33&gt;2.5*B10*'[9]Table des Taux 2024'!D53,J33,0)</f>
        <v>0</v>
      </c>
      <c r="D37" s="47"/>
      <c r="E37" s="42">
        <f t="shared" si="1"/>
        <v>0.06</v>
      </c>
      <c r="F37" s="43">
        <f t="shared" ref="F37:F67" si="2">ROUND(C37*D37,2)</f>
        <v>0</v>
      </c>
      <c r="G37" s="40">
        <f t="shared" ref="G37:G70" si="3">ROUND(C37*E37,2)</f>
        <v>0</v>
      </c>
    </row>
    <row r="38" spans="1:12" ht="13.5" hidden="1" customHeight="1" x14ac:dyDescent="0.3">
      <c r="A38" s="1113" t="s">
        <v>50</v>
      </c>
      <c r="B38" s="1114"/>
      <c r="C38" s="40">
        <f>IF(I9=2,J33,0)</f>
        <v>0</v>
      </c>
      <c r="D38" s="41">
        <f>'[9]Masque de Saisie'!G15</f>
        <v>0</v>
      </c>
      <c r="E38" s="41">
        <f>'[9]Masque de Saisie'!H15</f>
        <v>0</v>
      </c>
      <c r="F38" s="43">
        <f t="shared" si="2"/>
        <v>0</v>
      </c>
      <c r="G38" s="40">
        <f t="shared" si="3"/>
        <v>0</v>
      </c>
      <c r="I38" s="44"/>
    </row>
    <row r="39" spans="1:12" ht="13.5" customHeight="1" x14ac:dyDescent="0.3">
      <c r="A39" s="1113" t="s">
        <v>51</v>
      </c>
      <c r="B39" s="1114"/>
      <c r="C39" s="43">
        <f>IF(I9=2,0,J33)</f>
        <v>2862</v>
      </c>
      <c r="D39" s="41">
        <f>+'EXERCICE 6 ENONCE ET CORRECTION'!F13</f>
        <v>8.0000000000000002E-3</v>
      </c>
      <c r="E39" s="41">
        <f>+'EXERCICE 6 ENONCE ET CORRECTION'!G13</f>
        <v>1.2E-2</v>
      </c>
      <c r="F39" s="43">
        <f t="shared" si="2"/>
        <v>22.9</v>
      </c>
      <c r="G39" s="40">
        <f t="shared" si="3"/>
        <v>34.340000000000003</v>
      </c>
      <c r="I39" s="44"/>
    </row>
    <row r="40" spans="1:12" ht="13.5" customHeight="1" x14ac:dyDescent="0.3">
      <c r="A40" s="1113" t="s">
        <v>52</v>
      </c>
      <c r="B40" s="1114"/>
      <c r="C40" s="43">
        <f>C39</f>
        <v>2862</v>
      </c>
      <c r="D40" s="41">
        <f>+'EXERCICE 6 ENONCE ET CORRECTION'!F17</f>
        <v>0</v>
      </c>
      <c r="E40" s="41">
        <f>+'EXERCICE 6 ENONCE ET CORRECTION'!G17</f>
        <v>2.5000000000000001E-2</v>
      </c>
      <c r="F40" s="43">
        <f t="shared" si="2"/>
        <v>0</v>
      </c>
      <c r="G40" s="40">
        <f t="shared" si="3"/>
        <v>71.55</v>
      </c>
      <c r="I40" s="44"/>
    </row>
    <row r="41" spans="1:12" ht="13.5" hidden="1" customHeight="1" x14ac:dyDescent="0.3">
      <c r="A41" s="1113" t="s">
        <v>53</v>
      </c>
      <c r="B41" s="1114"/>
      <c r="C41" s="40">
        <f>C38</f>
        <v>0</v>
      </c>
      <c r="D41" s="41">
        <f>'[9]Masque de Saisie'!G17</f>
        <v>0</v>
      </c>
      <c r="E41" s="41">
        <f>'[9]Masque de Saisie'!H17</f>
        <v>0</v>
      </c>
      <c r="F41" s="43">
        <f t="shared" si="2"/>
        <v>0</v>
      </c>
      <c r="G41" s="40">
        <f t="shared" si="3"/>
        <v>0</v>
      </c>
      <c r="I41" s="1"/>
      <c r="J41" s="48"/>
    </row>
    <row r="42" spans="1:12" ht="13.5" hidden="1" customHeight="1" x14ac:dyDescent="0.3">
      <c r="A42" s="1020" t="s">
        <v>54</v>
      </c>
      <c r="B42" s="1020"/>
      <c r="C42" s="43">
        <f>IF(I9=2,IF(E41=0,IF(J33&gt;C33,C33,J33),0),0)</f>
        <v>0</v>
      </c>
      <c r="D42" s="41"/>
      <c r="E42" s="42">
        <f>'[9]Masque de Saisie'!H20</f>
        <v>1.4999999999999999E-2</v>
      </c>
      <c r="F42" s="43">
        <f>ROUND(C42*D42,2)</f>
        <v>0</v>
      </c>
      <c r="G42" s="40">
        <f>ROUND(C42*E42,2)</f>
        <v>0</v>
      </c>
      <c r="I42" s="1"/>
      <c r="J42" s="48"/>
    </row>
    <row r="43" spans="1:12" ht="13.5" hidden="1" customHeight="1" x14ac:dyDescent="0.3">
      <c r="A43" s="1123" t="s">
        <v>55</v>
      </c>
      <c r="B43" s="1123"/>
      <c r="C43" s="49">
        <f>J33</f>
        <v>2862</v>
      </c>
      <c r="D43" s="41">
        <f>'[9]Masque de Saisie'!G19</f>
        <v>0</v>
      </c>
      <c r="E43" s="42">
        <f>'[9]Masque de Saisie'!H19</f>
        <v>0</v>
      </c>
      <c r="F43" s="43">
        <f>ROUND(C43*D43,2)</f>
        <v>0</v>
      </c>
      <c r="G43" s="40">
        <f>ROUND(C43*E43,2)</f>
        <v>0</v>
      </c>
      <c r="I43" s="1"/>
      <c r="J43" s="48"/>
    </row>
    <row r="44" spans="1:12" ht="13.5" hidden="1" customHeight="1" x14ac:dyDescent="0.3">
      <c r="A44" s="1125"/>
      <c r="B44" s="1126"/>
      <c r="C44" s="50"/>
      <c r="D44" s="50"/>
      <c r="E44" s="50"/>
      <c r="F44" s="50"/>
      <c r="G44" s="50"/>
      <c r="I44" s="1"/>
      <c r="J44" s="1"/>
    </row>
    <row r="45" spans="1:12" ht="13.5" hidden="1" customHeight="1" x14ac:dyDescent="0.3">
      <c r="A45" s="1120"/>
      <c r="B45" s="1120"/>
      <c r="C45" s="40"/>
      <c r="D45" s="41"/>
      <c r="E45" s="42"/>
      <c r="F45" s="43"/>
      <c r="G45" s="40"/>
      <c r="I45" s="1"/>
      <c r="J45" s="1"/>
    </row>
    <row r="46" spans="1:12" ht="13.5" hidden="1" customHeight="1" x14ac:dyDescent="0.3">
      <c r="A46" s="1120"/>
      <c r="B46" s="1120"/>
      <c r="C46" s="40"/>
      <c r="D46" s="41"/>
      <c r="E46" s="42"/>
      <c r="F46" s="43"/>
      <c r="G46" s="40"/>
      <c r="I46" s="1"/>
      <c r="J46" s="1"/>
    </row>
    <row r="47" spans="1:12" ht="19.5" customHeight="1" x14ac:dyDescent="0.3">
      <c r="A47" s="1121" t="s">
        <v>56</v>
      </c>
      <c r="B47" s="1121"/>
      <c r="C47" s="51">
        <f>J33</f>
        <v>2862</v>
      </c>
      <c r="D47" s="41"/>
      <c r="E47" s="42">
        <f>'[9]Masque de Saisie'!H23</f>
        <v>0.01</v>
      </c>
      <c r="F47" s="43">
        <f t="shared" si="2"/>
        <v>0</v>
      </c>
      <c r="G47" s="40">
        <f t="shared" si="3"/>
        <v>28.62</v>
      </c>
      <c r="L47" s="1122"/>
    </row>
    <row r="48" spans="1:12" ht="16.5" customHeight="1" x14ac:dyDescent="0.3">
      <c r="A48" s="1121" t="s">
        <v>57</v>
      </c>
      <c r="B48" s="1121"/>
      <c r="C48" s="52"/>
      <c r="D48" s="41"/>
      <c r="E48" s="42"/>
      <c r="F48" s="43"/>
      <c r="G48" s="40"/>
      <c r="L48" s="1122"/>
    </row>
    <row r="49" spans="1:11" ht="18" customHeight="1" x14ac:dyDescent="0.3">
      <c r="A49" s="1123" t="s">
        <v>58</v>
      </c>
      <c r="B49" s="1123"/>
      <c r="C49" s="43">
        <f>IF(J33&gt;C33,C33,J33)</f>
        <v>2862</v>
      </c>
      <c r="D49" s="41">
        <f>VLOOKUP(A49,TAUX2023,3,FALSE)</f>
        <v>6.9000000000000006E-2</v>
      </c>
      <c r="E49" s="42">
        <f xml:space="preserve"> VLOOKUP(A49,TAUX2023,4,FALSE)</f>
        <v>8.5500000000000007E-2</v>
      </c>
      <c r="F49" s="43">
        <f t="shared" si="2"/>
        <v>197.48</v>
      </c>
      <c r="G49" s="40">
        <f t="shared" si="3"/>
        <v>244.7</v>
      </c>
      <c r="I49" s="1124"/>
      <c r="J49" s="1124"/>
    </row>
    <row r="50" spans="1:11" ht="18" customHeight="1" x14ac:dyDescent="0.3">
      <c r="A50" s="1123" t="s">
        <v>59</v>
      </c>
      <c r="B50" s="1123"/>
      <c r="C50" s="40">
        <f>J33</f>
        <v>2862</v>
      </c>
      <c r="D50" s="41">
        <f>VLOOKUP(A50,TAUX2023,3,FALSE)</f>
        <v>4.0000000000000001E-3</v>
      </c>
      <c r="E50" s="42">
        <f xml:space="preserve"> VLOOKUP(A50,TAUX2023,4,FALSE)</f>
        <v>2.0199999999999999E-2</v>
      </c>
      <c r="F50" s="43">
        <f t="shared" si="2"/>
        <v>11.45</v>
      </c>
      <c r="G50" s="40">
        <f t="shared" si="3"/>
        <v>57.81</v>
      </c>
      <c r="I50" s="1"/>
      <c r="J50" s="48"/>
    </row>
    <row r="51" spans="1:11" ht="18.75" customHeight="1" x14ac:dyDescent="0.3">
      <c r="A51" s="1123" t="s">
        <v>60</v>
      </c>
      <c r="B51" s="1123"/>
      <c r="C51" s="40">
        <f>IF(J33&gt;C33,C33,J33)</f>
        <v>2862</v>
      </c>
      <c r="D51" s="47">
        <f>+'TABLE DES TAUX 2024 '!$C$73</f>
        <v>4.0099999999999997E-2</v>
      </c>
      <c r="E51" s="53">
        <f>+'TABLE DES TAUX 2024 '!$D$73</f>
        <v>6.0100000000000001E-2</v>
      </c>
      <c r="F51" s="43">
        <f t="shared" si="2"/>
        <v>114.77</v>
      </c>
      <c r="G51" s="40">
        <f t="shared" si="3"/>
        <v>172.01</v>
      </c>
      <c r="H51" s="54"/>
      <c r="I51" s="1"/>
      <c r="J51" s="48"/>
      <c r="K51" s="55"/>
    </row>
    <row r="52" spans="1:11" ht="18.75" hidden="1" customHeight="1" x14ac:dyDescent="0.3">
      <c r="A52" s="1123" t="s">
        <v>61</v>
      </c>
      <c r="B52" s="1123"/>
      <c r="C52" s="40">
        <f>IF(J33&gt;8*C33,7*C33,IF(J33&gt;C33,J33-C33,0))</f>
        <v>0</v>
      </c>
      <c r="D52" s="47">
        <f>'[9]BP Format Juillet 2023'!D54</f>
        <v>0</v>
      </c>
      <c r="E52" s="53">
        <f>'[9]BP Format Juillet 2023'!E54</f>
        <v>0</v>
      </c>
      <c r="F52" s="43">
        <f t="shared" si="2"/>
        <v>0</v>
      </c>
      <c r="G52" s="40">
        <f t="shared" si="3"/>
        <v>0</v>
      </c>
      <c r="H52" s="54"/>
      <c r="I52" s="1"/>
      <c r="J52" s="48"/>
      <c r="K52" s="55"/>
    </row>
    <row r="53" spans="1:11" ht="18.75" hidden="1" customHeight="1" x14ac:dyDescent="0.3">
      <c r="A53" s="1120"/>
      <c r="B53" s="1120"/>
      <c r="C53" s="40"/>
      <c r="D53" s="47"/>
      <c r="E53" s="53"/>
      <c r="F53" s="43"/>
      <c r="G53" s="40"/>
      <c r="H53" s="54"/>
      <c r="I53" s="59"/>
      <c r="J53" s="55"/>
      <c r="K53" s="55"/>
    </row>
    <row r="54" spans="1:11" ht="18.75" hidden="1" customHeight="1" x14ac:dyDescent="0.3">
      <c r="A54" s="1120"/>
      <c r="B54" s="1120"/>
      <c r="C54" s="40"/>
      <c r="D54" s="47"/>
      <c r="E54" s="53"/>
      <c r="F54" s="43"/>
      <c r="G54" s="40"/>
      <c r="H54" s="54"/>
      <c r="I54" s="1124"/>
      <c r="J54" s="1124"/>
      <c r="K54" s="55"/>
    </row>
    <row r="55" spans="1:11" ht="18.75" hidden="1" customHeight="1" x14ac:dyDescent="0.3">
      <c r="A55" s="1120"/>
      <c r="B55" s="1120"/>
      <c r="C55" s="60"/>
      <c r="D55" s="47"/>
      <c r="E55" s="53"/>
      <c r="F55" s="43"/>
      <c r="G55" s="40"/>
      <c r="H55" s="54"/>
      <c r="I55" s="1"/>
      <c r="J55" s="48"/>
      <c r="K55" s="55"/>
    </row>
    <row r="56" spans="1:11" ht="18.75" hidden="1" customHeight="1" x14ac:dyDescent="0.3">
      <c r="A56" s="1120"/>
      <c r="B56" s="1120"/>
      <c r="C56" s="40"/>
      <c r="D56" s="47"/>
      <c r="E56" s="53"/>
      <c r="F56" s="43"/>
      <c r="G56" s="40"/>
      <c r="H56" s="54"/>
      <c r="I56" s="1"/>
      <c r="J56" s="48"/>
      <c r="K56" s="55"/>
    </row>
    <row r="57" spans="1:11" ht="18.75" customHeight="1" x14ac:dyDescent="0.3">
      <c r="A57" s="1127" t="s">
        <v>62</v>
      </c>
      <c r="B57" s="1127"/>
      <c r="D57" s="41"/>
      <c r="E57" s="42"/>
      <c r="F57" s="43"/>
      <c r="G57" s="40"/>
      <c r="H57" s="54"/>
      <c r="I57" s="1"/>
      <c r="J57" s="48"/>
    </row>
    <row r="58" spans="1:11" ht="19.5" customHeight="1" x14ac:dyDescent="0.3">
      <c r="A58" s="1123" t="s">
        <v>63</v>
      </c>
      <c r="B58" s="1123"/>
      <c r="C58" s="40">
        <f>J33</f>
        <v>2862</v>
      </c>
      <c r="D58" s="47"/>
      <c r="E58" s="53">
        <f xml:space="preserve"> VLOOKUP(A58,TAUX2023,4,FALSE)</f>
        <v>3.4500000000000003E-2</v>
      </c>
      <c r="F58" s="43">
        <f t="shared" si="2"/>
        <v>0</v>
      </c>
      <c r="G58" s="40">
        <f>ROUND(C58*E58,2)</f>
        <v>98.74</v>
      </c>
      <c r="H58" s="54"/>
      <c r="I58" s="1"/>
      <c r="J58" s="48"/>
    </row>
    <row r="59" spans="1:11" ht="18.600000000000001" customHeight="1" x14ac:dyDescent="0.3">
      <c r="A59" s="1039" t="s">
        <v>64</v>
      </c>
      <c r="B59" s="1040"/>
      <c r="C59" s="43">
        <f>IF(J33&gt;3.5*'[9]Table des Taux 2024'!D53*B10,J33,0)</f>
        <v>0</v>
      </c>
      <c r="D59" s="47"/>
      <c r="E59" s="53">
        <f xml:space="preserve"> VLOOKUP(A59,TAUX2023,4,FALSE)</f>
        <v>1.7999999999999999E-2</v>
      </c>
      <c r="F59" s="43">
        <f t="shared" si="2"/>
        <v>0</v>
      </c>
      <c r="G59" s="40">
        <f t="shared" si="3"/>
        <v>0</v>
      </c>
      <c r="H59" s="54"/>
    </row>
    <row r="60" spans="1:11" ht="20.25" customHeight="1" x14ac:dyDescent="0.3">
      <c r="A60" s="1121" t="s">
        <v>65</v>
      </c>
      <c r="B60" s="1121"/>
      <c r="C60" s="63"/>
      <c r="D60" s="47"/>
      <c r="E60" s="53"/>
      <c r="F60" s="43">
        <f t="shared" si="2"/>
        <v>0</v>
      </c>
      <c r="G60" s="40"/>
      <c r="H60" s="64"/>
    </row>
    <row r="61" spans="1:11" ht="16.5" customHeight="1" x14ac:dyDescent="0.3">
      <c r="A61" s="1129" t="s">
        <v>66</v>
      </c>
      <c r="B61" s="1129"/>
      <c r="C61" s="46">
        <f>IF(J33&gt;4*C33,4*C33,J33)</f>
        <v>2862</v>
      </c>
      <c r="D61" s="47"/>
      <c r="E61" s="53">
        <f>+'TABLE DES TAUX 2024 '!$E$13+'TABLE DES TAUX 2024 '!$E$14</f>
        <v>4.2500000000000003E-2</v>
      </c>
      <c r="F61" s="43">
        <f t="shared" si="2"/>
        <v>0</v>
      </c>
      <c r="G61" s="40">
        <f t="shared" si="3"/>
        <v>121.64</v>
      </c>
      <c r="H61" s="64"/>
    </row>
    <row r="62" spans="1:11" ht="39.75" hidden="1" customHeight="1" x14ac:dyDescent="0.3">
      <c r="A62" s="1130"/>
      <c r="B62" s="1040"/>
      <c r="C62" s="46"/>
      <c r="D62" s="47"/>
      <c r="E62" s="53"/>
      <c r="F62" s="43"/>
      <c r="G62" s="40"/>
      <c r="H62" s="64"/>
    </row>
    <row r="63" spans="1:11" ht="14.25" hidden="1" customHeight="1" x14ac:dyDescent="0.3">
      <c r="A63" s="1037" t="s">
        <v>67</v>
      </c>
      <c r="B63" s="1038"/>
      <c r="C63" s="46">
        <f>IF(I9=2,C61,0)</f>
        <v>0</v>
      </c>
      <c r="D63" s="66">
        <f>VLOOKUP(A63,TAUX2023,3,FALSE)</f>
        <v>2.4000000000000001E-4</v>
      </c>
      <c r="E63" s="67">
        <f xml:space="preserve"> VLOOKUP(A63,TAUX2023,4,FALSE)</f>
        <v>3.6000000000000002E-4</v>
      </c>
      <c r="F63" s="43">
        <f t="shared" si="2"/>
        <v>0</v>
      </c>
      <c r="G63" s="40">
        <f t="shared" si="3"/>
        <v>0</v>
      </c>
      <c r="H63" s="64"/>
    </row>
    <row r="64" spans="1:11" ht="24" customHeight="1" x14ac:dyDescent="0.3">
      <c r="A64" s="1127" t="s">
        <v>68</v>
      </c>
      <c r="B64" s="1127"/>
      <c r="C64" s="40"/>
      <c r="D64" s="66"/>
      <c r="E64" s="67"/>
      <c r="F64" s="43">
        <f t="shared" si="2"/>
        <v>0</v>
      </c>
      <c r="G64" s="40">
        <f>E129</f>
        <v>85.63000000000001</v>
      </c>
    </row>
    <row r="65" spans="1:12" ht="33.75" hidden="1" customHeight="1" x14ac:dyDescent="0.3">
      <c r="A65" s="1128" t="s">
        <v>69</v>
      </c>
      <c r="B65" s="1128"/>
      <c r="C65" s="63"/>
      <c r="D65" s="41"/>
      <c r="E65" s="68"/>
      <c r="F65" s="43"/>
      <c r="G65" s="40"/>
    </row>
    <row r="66" spans="1:12" ht="20.25" customHeight="1" x14ac:dyDescent="0.3">
      <c r="A66" s="1020" t="s">
        <v>70</v>
      </c>
      <c r="B66" s="1020"/>
      <c r="C66" s="43">
        <f>'EXERCICE 6 ENONCE ET CORRECTION'!E163</f>
        <v>2917.8100000000004</v>
      </c>
      <c r="D66" s="47">
        <f>VLOOKUP(A66,TAUX2023,3,FALSE)</f>
        <v>6.8000000000000005E-2</v>
      </c>
      <c r="E66" s="69"/>
      <c r="F66" s="43">
        <f t="shared" si="2"/>
        <v>198.41</v>
      </c>
      <c r="G66" s="40"/>
      <c r="J66" s="44"/>
    </row>
    <row r="67" spans="1:12" ht="20.25" customHeight="1" x14ac:dyDescent="0.3">
      <c r="A67" s="1020" t="s">
        <v>71</v>
      </c>
      <c r="B67" s="1020"/>
      <c r="C67" s="40">
        <f>C66</f>
        <v>2917.8100000000004</v>
      </c>
      <c r="D67" s="47">
        <f>VLOOKUP(A67,TAUX2023,3,FALSE)</f>
        <v>2.9000000000000001E-2</v>
      </c>
      <c r="E67" s="69"/>
      <c r="F67" s="43">
        <f t="shared" si="2"/>
        <v>84.62</v>
      </c>
      <c r="G67" s="40"/>
      <c r="J67" s="44"/>
      <c r="K67" s="44"/>
    </row>
    <row r="68" spans="1:12" ht="28.5" hidden="1" customHeight="1" x14ac:dyDescent="0.3">
      <c r="A68" s="1020" t="s">
        <v>72</v>
      </c>
      <c r="B68" s="1020"/>
      <c r="C68" s="70">
        <f>'[9]BP Format Juillet 2023'!C68</f>
        <v>0</v>
      </c>
      <c r="D68" s="47">
        <f>+D66</f>
        <v>6.8000000000000005E-2</v>
      </c>
      <c r="E68" s="69"/>
      <c r="F68" s="43">
        <f>ROUND(C68*D68,2)</f>
        <v>0</v>
      </c>
      <c r="G68" s="40">
        <f t="shared" si="3"/>
        <v>0</v>
      </c>
      <c r="J68" s="44"/>
      <c r="K68" s="44"/>
    </row>
    <row r="69" spans="1:12" ht="28.5" hidden="1" customHeight="1" x14ac:dyDescent="0.3">
      <c r="A69" s="1020" t="s">
        <v>73</v>
      </c>
      <c r="B69" s="1020"/>
      <c r="C69" s="70">
        <f>'[9]BP Format Juillet 2023'!C69</f>
        <v>0</v>
      </c>
      <c r="D69" s="47">
        <f>+D68</f>
        <v>6.8000000000000005E-2</v>
      </c>
      <c r="E69" s="69"/>
      <c r="F69" s="43">
        <f>ROUND(C69*D69,2)</f>
        <v>0</v>
      </c>
      <c r="G69" s="40">
        <f t="shared" si="3"/>
        <v>0</v>
      </c>
      <c r="J69" s="44"/>
      <c r="K69" s="44"/>
    </row>
    <row r="70" spans="1:12" ht="28.5" hidden="1" customHeight="1" x14ac:dyDescent="0.3">
      <c r="A70" s="1020" t="s">
        <v>74</v>
      </c>
      <c r="B70" s="1020"/>
      <c r="C70" s="70">
        <f>C68+C69</f>
        <v>0</v>
      </c>
      <c r="D70" s="47">
        <f>+D67</f>
        <v>2.9000000000000001E-2</v>
      </c>
      <c r="E70" s="69"/>
      <c r="F70" s="43">
        <f>ROUND(C70*D70,2)</f>
        <v>0</v>
      </c>
      <c r="G70" s="40">
        <f t="shared" si="3"/>
        <v>0</v>
      </c>
      <c r="J70" s="44"/>
      <c r="K70" s="44"/>
    </row>
    <row r="71" spans="1:12" ht="25.5" customHeight="1" x14ac:dyDescent="0.3">
      <c r="A71" s="1128" t="s">
        <v>75</v>
      </c>
      <c r="B71" s="1128"/>
      <c r="C71" s="40"/>
      <c r="D71" s="41"/>
      <c r="E71" s="68"/>
      <c r="F71" s="40"/>
      <c r="G71" s="71"/>
      <c r="J71" s="44"/>
      <c r="K71" s="44"/>
    </row>
    <row r="72" spans="1:12" ht="27" hidden="1" customHeight="1" x14ac:dyDescent="0.3">
      <c r="A72" s="1120" t="s">
        <v>76</v>
      </c>
      <c r="B72" s="1120"/>
      <c r="C72" s="70">
        <f>'[9]Heures Supplémentaires'!F143</f>
        <v>0</v>
      </c>
      <c r="D72" s="41"/>
      <c r="E72" s="72">
        <f>'[9]Heures Supplémentaires'!D57</f>
        <v>0.11310000000000001</v>
      </c>
      <c r="F72" s="73">
        <f>-ROUND(C72*E72,2)</f>
        <v>0</v>
      </c>
      <c r="G72" s="74"/>
      <c r="I72" s="44"/>
      <c r="J72" s="44"/>
      <c r="K72" s="44"/>
    </row>
    <row r="73" spans="1:12" ht="23.25" customHeight="1" x14ac:dyDescent="0.3">
      <c r="A73" s="1120" t="s">
        <v>77</v>
      </c>
      <c r="B73" s="1120"/>
      <c r="C73" s="40"/>
      <c r="D73" s="40"/>
      <c r="E73" s="40"/>
      <c r="F73" s="70">
        <f>SUM(F36:F72)</f>
        <v>629.63</v>
      </c>
      <c r="G73" s="70">
        <f>SUM(G36:G72)</f>
        <v>1115.3800000000001</v>
      </c>
      <c r="H73" s="44"/>
      <c r="I73" s="44"/>
    </row>
    <row r="74" spans="1:12" ht="20.25" customHeight="1" x14ac:dyDescent="0.3">
      <c r="A74" s="1120" t="s">
        <v>78</v>
      </c>
      <c r="B74" s="1120"/>
      <c r="C74" s="40"/>
      <c r="D74" s="40"/>
      <c r="E74" s="63"/>
      <c r="F74" s="40">
        <f>'EX 6 MASQUE DE SAISIE '!E54*'EX 6 MASQUE DE SAISIE '!E53</f>
        <v>132</v>
      </c>
      <c r="G74" s="75">
        <f>'EX 6 MASQUE DE SAISIE '!E55*'EX 6 MASQUE DE SAISIE '!E53</f>
        <v>132</v>
      </c>
    </row>
    <row r="75" spans="1:12" ht="20.25" hidden="1" customHeight="1" x14ac:dyDescent="0.3">
      <c r="A75" s="1147" t="s">
        <v>79</v>
      </c>
      <c r="B75" s="1147"/>
      <c r="C75" s="76"/>
      <c r="D75" s="76"/>
      <c r="E75" s="77"/>
      <c r="F75" s="76">
        <f>'[9]Masque de Saisie'!E52</f>
        <v>0</v>
      </c>
      <c r="G75" s="77"/>
    </row>
    <row r="76" spans="1:12" ht="18.75"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2100.37</v>
      </c>
      <c r="K77" s="1132"/>
      <c r="L77" s="1132"/>
    </row>
    <row r="78" spans="1:12" ht="5.25" customHeight="1" x14ac:dyDescent="0.3">
      <c r="A78" s="1133" t="s">
        <v>81</v>
      </c>
      <c r="B78" s="1133"/>
      <c r="C78" s="1133"/>
      <c r="D78" s="1133"/>
      <c r="E78" s="1133"/>
      <c r="F78" s="1133"/>
      <c r="G78" s="1133"/>
      <c r="H78" s="1133"/>
      <c r="I78" s="1133"/>
      <c r="J78" s="1134">
        <f>F136</f>
        <v>40.550229999999992</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2" ht="20.25" customHeight="1" x14ac:dyDescent="0.3">
      <c r="A81" s="1136" t="s">
        <v>82</v>
      </c>
      <c r="B81" s="1137"/>
      <c r="C81" s="1138"/>
      <c r="D81" s="1142" t="s">
        <v>83</v>
      </c>
      <c r="E81" s="1142"/>
      <c r="F81" s="1142" t="s">
        <v>84</v>
      </c>
      <c r="G81" s="1142"/>
      <c r="H81" s="81" t="s">
        <v>85</v>
      </c>
      <c r="I81" s="82"/>
      <c r="J81" s="82"/>
      <c r="K81" s="82"/>
      <c r="L81" s="82"/>
    </row>
    <row r="82" spans="1:12" x14ac:dyDescent="0.3">
      <c r="A82" s="1139"/>
      <c r="B82" s="1140"/>
      <c r="C82" s="1141"/>
      <c r="D82" s="1143">
        <f>J86</f>
        <v>2351.33</v>
      </c>
      <c r="E82" s="1144"/>
      <c r="F82" s="1145">
        <v>2.9000000000000001E-2</v>
      </c>
      <c r="G82" s="1135"/>
      <c r="H82" s="80">
        <f>ROUND(D82*F82,2)</f>
        <v>68.19</v>
      </c>
      <c r="I82" s="82"/>
      <c r="J82" s="82"/>
      <c r="K82" s="82"/>
      <c r="L82" s="82"/>
    </row>
    <row r="83" spans="1:12" x14ac:dyDescent="0.3">
      <c r="A83" s="1146" t="s">
        <v>86</v>
      </c>
      <c r="B83" s="1146"/>
      <c r="C83" s="1146"/>
      <c r="D83" s="1146"/>
      <c r="E83" s="1146"/>
      <c r="F83" s="1146"/>
      <c r="G83" s="1146"/>
      <c r="H83" s="1146"/>
      <c r="I83" s="1146"/>
      <c r="J83" s="1155">
        <f>G73+J33</f>
        <v>3977.38</v>
      </c>
      <c r="K83" s="1156"/>
      <c r="L83" s="1156"/>
    </row>
    <row r="84" spans="1:12" x14ac:dyDescent="0.3">
      <c r="A84" s="1146" t="s">
        <v>87</v>
      </c>
      <c r="B84" s="1146"/>
      <c r="C84" s="1146"/>
      <c r="D84" s="1146"/>
      <c r="E84" s="1146"/>
      <c r="F84" s="1146"/>
      <c r="G84" s="1146"/>
      <c r="H84" s="1146"/>
      <c r="I84" s="1146"/>
      <c r="J84" s="1157">
        <f>'EXERCICE 6 ENONCE ET CORRECTION'!E190</f>
        <v>223.24</v>
      </c>
      <c r="K84" s="1158"/>
      <c r="L84" s="1158"/>
    </row>
    <row r="85" spans="1:12" x14ac:dyDescent="0.3">
      <c r="A85" s="1146" t="s">
        <v>88</v>
      </c>
      <c r="B85" s="1146"/>
      <c r="C85" s="1146"/>
      <c r="D85" s="1146"/>
      <c r="E85" s="1146"/>
      <c r="F85" s="1146"/>
      <c r="G85" s="1146"/>
      <c r="H85" s="1146"/>
      <c r="I85" s="1146"/>
      <c r="J85" s="1155">
        <f>J77-H82</f>
        <v>2032.1799999999998</v>
      </c>
      <c r="K85" s="1156"/>
      <c r="L85" s="1156"/>
    </row>
    <row r="86" spans="1:12" x14ac:dyDescent="0.3">
      <c r="A86" s="1146" t="s">
        <v>89</v>
      </c>
      <c r="B86" s="1146"/>
      <c r="C86" s="1146"/>
      <c r="D86" s="1146"/>
      <c r="E86" s="1146"/>
      <c r="F86" s="1146"/>
      <c r="G86" s="1146"/>
      <c r="H86" s="1146"/>
      <c r="I86" s="1146"/>
      <c r="J86" s="1159">
        <f>'EXERCICE 6 ENONCE ET CORRECTION'!E184</f>
        <v>2351.33</v>
      </c>
      <c r="K86" s="1160"/>
      <c r="L86" s="1160"/>
    </row>
    <row r="87" spans="1:12" x14ac:dyDescent="0.3">
      <c r="A87" s="83"/>
      <c r="B87" s="84" t="s">
        <v>90</v>
      </c>
      <c r="C87" s="84" t="s">
        <v>91</v>
      </c>
      <c r="D87" s="1149" t="s">
        <v>92</v>
      </c>
      <c r="E87" s="1150"/>
      <c r="F87" s="1151" t="s">
        <v>93</v>
      </c>
      <c r="G87" s="1151"/>
      <c r="H87" s="85"/>
      <c r="I87" s="85"/>
      <c r="J87" s="86"/>
      <c r="K87" s="87"/>
      <c r="L87" s="87"/>
    </row>
    <row r="88" spans="1:12" ht="21" customHeight="1" x14ac:dyDescent="0.3">
      <c r="A88" s="88" t="s">
        <v>94</v>
      </c>
      <c r="B88" s="89">
        <f>H82</f>
        <v>68.19</v>
      </c>
      <c r="C88" s="89">
        <f>+B88</f>
        <v>68.19</v>
      </c>
      <c r="D88" s="90" t="s">
        <v>95</v>
      </c>
      <c r="E88" s="89"/>
      <c r="F88" s="90" t="s">
        <v>96</v>
      </c>
      <c r="G88" s="89"/>
      <c r="H88" s="91"/>
      <c r="I88" s="85"/>
      <c r="J88" s="86"/>
      <c r="K88" s="87"/>
      <c r="L88" s="87"/>
    </row>
    <row r="89" spans="1:12" ht="21" customHeight="1" x14ac:dyDescent="0.3">
      <c r="A89" s="92" t="s">
        <v>97</v>
      </c>
      <c r="B89" s="93">
        <f>C72</f>
        <v>0</v>
      </c>
      <c r="C89" s="89">
        <f t="shared" ref="C89:C91" si="4">+B89</f>
        <v>0</v>
      </c>
      <c r="D89" s="90" t="s">
        <v>98</v>
      </c>
      <c r="E89" s="89"/>
      <c r="F89" s="90" t="s">
        <v>99</v>
      </c>
      <c r="G89" s="89"/>
      <c r="H89" s="85"/>
      <c r="I89" s="85"/>
      <c r="J89" s="86"/>
      <c r="K89" s="87"/>
      <c r="L89" s="87"/>
    </row>
    <row r="90" spans="1:12" ht="17.25" customHeight="1" x14ac:dyDescent="0.3">
      <c r="A90" s="94" t="s">
        <v>100</v>
      </c>
      <c r="B90" s="93">
        <f>J33</f>
        <v>2862</v>
      </c>
      <c r="C90" s="89">
        <f t="shared" si="4"/>
        <v>2862</v>
      </c>
      <c r="D90" s="90" t="s">
        <v>101</v>
      </c>
      <c r="E90" s="89"/>
      <c r="F90" s="90" t="s">
        <v>101</v>
      </c>
      <c r="G90" s="89"/>
      <c r="H90" s="85"/>
      <c r="I90" s="85"/>
      <c r="J90" s="86"/>
      <c r="K90" s="87"/>
      <c r="L90" s="87"/>
    </row>
    <row r="91" spans="1:12" ht="17.25" customHeight="1" x14ac:dyDescent="0.3">
      <c r="A91" s="94" t="s">
        <v>89</v>
      </c>
      <c r="B91" s="93">
        <f>J86</f>
        <v>2351.33</v>
      </c>
      <c r="C91" s="89">
        <f t="shared" si="4"/>
        <v>2351.33</v>
      </c>
      <c r="D91" s="95"/>
      <c r="E91" s="95"/>
      <c r="F91" s="95"/>
      <c r="G91" s="95"/>
      <c r="H91" s="85"/>
      <c r="I91" s="85"/>
      <c r="J91" s="86"/>
      <c r="K91" s="87"/>
      <c r="L91" s="87"/>
    </row>
    <row r="92" spans="1:12" ht="15" customHeight="1" x14ac:dyDescent="0.3">
      <c r="A92" s="1152" t="s">
        <v>102</v>
      </c>
      <c r="B92" s="1152"/>
      <c r="C92" s="1152"/>
      <c r="D92" s="1152"/>
      <c r="E92" s="1152"/>
      <c r="F92" s="82"/>
      <c r="G92" s="82"/>
      <c r="H92" s="82"/>
      <c r="I92" s="82"/>
      <c r="J92" s="82"/>
      <c r="K92" s="82"/>
      <c r="L92" s="82"/>
    </row>
    <row r="93" spans="1:12" s="82" customFormat="1" ht="12" customHeight="1" x14ac:dyDescent="0.2">
      <c r="A93" s="96" t="s">
        <v>103</v>
      </c>
    </row>
    <row r="94" spans="1:12" x14ac:dyDescent="0.3">
      <c r="A94" s="82"/>
      <c r="B94" s="82"/>
      <c r="C94" s="82"/>
      <c r="D94" s="82"/>
      <c r="E94" s="82"/>
      <c r="F94" s="82"/>
      <c r="G94" s="82"/>
      <c r="H94" s="82"/>
      <c r="I94" s="82"/>
      <c r="J94" s="82"/>
      <c r="K94" s="82"/>
      <c r="L94" s="82"/>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x14ac:dyDescent="0.3">
      <c r="A104" s="82"/>
      <c r="B104" s="82"/>
      <c r="C104" s="82"/>
      <c r="D104" s="82"/>
      <c r="E104" s="82"/>
      <c r="F104" s="82"/>
      <c r="G104" s="82"/>
      <c r="H104" s="82"/>
      <c r="I104" s="82"/>
      <c r="J104" s="82"/>
      <c r="K104" s="82"/>
      <c r="L104" s="82"/>
    </row>
    <row r="105" spans="1:12" x14ac:dyDescent="0.3">
      <c r="A105" s="82"/>
      <c r="B105" s="82"/>
      <c r="C105" s="82"/>
      <c r="D105" s="82"/>
      <c r="E105" s="82"/>
      <c r="F105" s="82"/>
      <c r="G105" s="82"/>
      <c r="H105" s="82"/>
      <c r="I105" s="82"/>
      <c r="J105" s="82"/>
      <c r="K105" s="82"/>
      <c r="L105" s="82"/>
    </row>
    <row r="106" spans="1:12" x14ac:dyDescent="0.3">
      <c r="A106" s="82"/>
      <c r="B106" s="82"/>
      <c r="C106" s="82"/>
      <c r="D106" s="82"/>
      <c r="E106" s="82"/>
      <c r="F106" s="82"/>
      <c r="G106" s="82"/>
      <c r="H106" s="82"/>
      <c r="I106" s="82"/>
      <c r="J106" s="82"/>
      <c r="K106" s="82"/>
      <c r="L106" s="82"/>
    </row>
    <row r="107" spans="1:12" x14ac:dyDescent="0.3">
      <c r="A107" s="82"/>
      <c r="B107" s="82"/>
      <c r="C107" s="82"/>
      <c r="D107" s="82"/>
      <c r="E107" s="82"/>
      <c r="F107" s="82"/>
      <c r="G107" s="82"/>
      <c r="H107" s="82"/>
      <c r="I107" s="82"/>
      <c r="J107" s="82"/>
      <c r="K107" s="82"/>
      <c r="L107" s="82"/>
    </row>
    <row r="108" spans="1:12" x14ac:dyDescent="0.3">
      <c r="A108" s="82"/>
      <c r="B108" s="82"/>
      <c r="C108" s="82"/>
      <c r="D108" s="82"/>
      <c r="E108" s="82"/>
      <c r="F108" s="82"/>
      <c r="G108" s="82"/>
      <c r="H108" s="82"/>
      <c r="I108" s="82"/>
      <c r="J108" s="82"/>
      <c r="K108" s="82"/>
      <c r="L108" s="82"/>
    </row>
    <row r="109" spans="1:12" x14ac:dyDescent="0.3">
      <c r="A109" s="82"/>
      <c r="B109" s="82"/>
      <c r="C109" s="82"/>
      <c r="D109" s="82"/>
      <c r="E109" s="82"/>
      <c r="F109" s="82"/>
      <c r="G109" s="82"/>
      <c r="H109" s="82"/>
      <c r="I109" s="82"/>
      <c r="J109" s="82"/>
      <c r="K109" s="82"/>
      <c r="L109" s="82"/>
    </row>
    <row r="110" spans="1:12" x14ac:dyDescent="0.3">
      <c r="A110" s="82"/>
      <c r="B110" s="82"/>
      <c r="C110" s="82"/>
      <c r="D110" s="82"/>
      <c r="E110" s="82"/>
      <c r="F110" s="82"/>
      <c r="G110" s="82"/>
      <c r="H110" s="82"/>
      <c r="I110" s="82"/>
      <c r="J110" s="82"/>
      <c r="K110" s="82"/>
      <c r="L110" s="82"/>
    </row>
    <row r="111" spans="1:12" x14ac:dyDescent="0.3">
      <c r="A111" s="82"/>
      <c r="B111" s="82"/>
      <c r="C111" s="82"/>
      <c r="D111" s="82"/>
      <c r="E111" s="82"/>
      <c r="F111" s="82"/>
      <c r="G111" s="82"/>
      <c r="H111" s="82"/>
      <c r="I111" s="82"/>
      <c r="J111" s="82"/>
      <c r="K111" s="82"/>
      <c r="L111" s="82"/>
    </row>
    <row r="112" spans="1:12" x14ac:dyDescent="0.3">
      <c r="A112" s="82"/>
      <c r="B112" s="82"/>
      <c r="C112" s="82"/>
      <c r="D112" s="82"/>
      <c r="E112" s="82"/>
      <c r="F112" s="82"/>
      <c r="G112" s="82"/>
      <c r="H112" s="82"/>
      <c r="I112" s="82"/>
      <c r="J112" s="82"/>
      <c r="K112" s="82"/>
      <c r="L112" s="82"/>
    </row>
    <row r="113" spans="1:12" x14ac:dyDescent="0.3">
      <c r="A113" s="82"/>
      <c r="B113" s="82"/>
      <c r="C113" s="82"/>
      <c r="D113" s="82"/>
      <c r="E113" s="82"/>
      <c r="F113" s="82"/>
      <c r="G113" s="82"/>
      <c r="H113" s="82"/>
      <c r="I113" s="82"/>
      <c r="J113" s="82"/>
      <c r="K113" s="82"/>
      <c r="L113" s="82"/>
    </row>
    <row r="114" spans="1:12" ht="31.8" customHeight="1" x14ac:dyDescent="0.3">
      <c r="A114" s="1161" t="s">
        <v>104</v>
      </c>
      <c r="B114" s="1161"/>
      <c r="C114" s="1161"/>
      <c r="D114" s="1161"/>
      <c r="E114" s="1161"/>
      <c r="F114" s="82"/>
      <c r="G114" s="82"/>
      <c r="H114" s="82"/>
      <c r="I114" s="82"/>
      <c r="J114" s="82"/>
      <c r="K114" s="82"/>
      <c r="L114" s="82"/>
    </row>
    <row r="115" spans="1:12" ht="31.8" customHeight="1" x14ac:dyDescent="0.3">
      <c r="A115" s="97"/>
      <c r="B115" s="97"/>
      <c r="C115" s="97"/>
      <c r="D115" s="97"/>
      <c r="E115" s="97"/>
      <c r="F115" s="97"/>
      <c r="G115" s="97"/>
      <c r="H115" s="97"/>
      <c r="I115" s="97"/>
      <c r="J115" s="97"/>
      <c r="K115" s="97"/>
      <c r="L115" s="97"/>
    </row>
    <row r="116" spans="1:12" ht="15.6" x14ac:dyDescent="0.3">
      <c r="B116" s="97"/>
      <c r="C116" s="97"/>
      <c r="D116" s="97"/>
      <c r="E116" s="97"/>
      <c r="F116" s="97"/>
      <c r="G116" s="97"/>
      <c r="H116" s="97"/>
      <c r="I116" s="97"/>
      <c r="J116" s="97"/>
      <c r="K116" s="97"/>
      <c r="L116" s="97"/>
    </row>
    <row r="117" spans="1:12" ht="15.6" x14ac:dyDescent="0.3">
      <c r="A117" s="97"/>
      <c r="C117" s="99" t="s">
        <v>42</v>
      </c>
      <c r="D117" s="99" t="s">
        <v>105</v>
      </c>
      <c r="E117" s="99" t="s">
        <v>106</v>
      </c>
      <c r="H117" s="97"/>
      <c r="I117" s="97"/>
      <c r="J117" s="97"/>
      <c r="K117" s="97"/>
      <c r="L117" s="97"/>
    </row>
    <row r="118" spans="1:12" ht="15.6" x14ac:dyDescent="0.3">
      <c r="A118" s="1153" t="s">
        <v>107</v>
      </c>
      <c r="B118" s="1154"/>
      <c r="C118" s="100">
        <f>IF(B9&lt;50,IF(J33&gt;C33,C33,J33),0)</f>
        <v>2862</v>
      </c>
      <c r="D118" s="101">
        <v>1E-3</v>
      </c>
      <c r="E118" s="100">
        <f>ROUND(C118*D118,2)</f>
        <v>2.86</v>
      </c>
      <c r="H118" s="97"/>
      <c r="I118" s="97"/>
      <c r="J118" s="97"/>
      <c r="K118" s="97"/>
      <c r="L118" s="97"/>
    </row>
    <row r="119" spans="1:12" ht="15.6" x14ac:dyDescent="0.3">
      <c r="A119" s="1153" t="s">
        <v>108</v>
      </c>
      <c r="B119" s="1154"/>
      <c r="C119" s="100">
        <f>IF(B9&gt;=50,J33,0)</f>
        <v>0</v>
      </c>
      <c r="D119" s="101">
        <v>5.0000000000000001E-3</v>
      </c>
      <c r="E119" s="100">
        <f>ROUND(C119*D119,2)</f>
        <v>0</v>
      </c>
      <c r="H119" s="97"/>
      <c r="I119" s="97"/>
      <c r="J119" s="97"/>
      <c r="K119" s="97"/>
      <c r="L119" s="97"/>
    </row>
    <row r="120" spans="1:12" ht="15.6" x14ac:dyDescent="0.3">
      <c r="A120" s="1153" t="s">
        <v>109</v>
      </c>
      <c r="B120" s="1154"/>
      <c r="C120" s="100">
        <f>IF(B9&gt;=11,J33,0)</f>
        <v>2862</v>
      </c>
      <c r="D120" s="101">
        <f>+'EXERCICE 6 ENONCE ET CORRECTION'!E10</f>
        <v>6.0000000000000001E-3</v>
      </c>
      <c r="E120" s="100">
        <f t="shared" ref="E120:E128" si="5">ROUND(C120*D120,2)</f>
        <v>17.170000000000002</v>
      </c>
      <c r="H120" s="97"/>
      <c r="I120" s="97"/>
      <c r="J120" s="97"/>
      <c r="K120" s="97"/>
      <c r="L120" s="97"/>
    </row>
    <row r="121" spans="1:12" ht="15.6" x14ac:dyDescent="0.3">
      <c r="A121" s="1163" t="s">
        <v>110</v>
      </c>
      <c r="B121" s="1164"/>
      <c r="C121" s="100">
        <f>J33</f>
        <v>2862</v>
      </c>
      <c r="D121" s="101">
        <v>3.0000000000000001E-3</v>
      </c>
      <c r="E121" s="100">
        <f t="shared" si="5"/>
        <v>8.59</v>
      </c>
      <c r="H121" s="97"/>
      <c r="I121" s="97"/>
      <c r="J121" s="97"/>
      <c r="K121" s="97"/>
      <c r="L121" s="97"/>
    </row>
    <row r="122" spans="1:12" ht="15.6" x14ac:dyDescent="0.3">
      <c r="A122" s="1153" t="s">
        <v>111</v>
      </c>
      <c r="B122" s="1154"/>
      <c r="C122" s="100">
        <f>IF(B9&gt;=11, IF(I9=2,G38+G41+G42,G39+G40),0)</f>
        <v>105.89</v>
      </c>
      <c r="D122" s="101">
        <v>0.08</v>
      </c>
      <c r="E122" s="100">
        <f t="shared" si="5"/>
        <v>8.4700000000000006</v>
      </c>
      <c r="H122" s="98"/>
      <c r="I122" s="98"/>
      <c r="J122" s="98"/>
      <c r="K122" s="98"/>
      <c r="L122" s="98"/>
    </row>
    <row r="123" spans="1:12" ht="15.6" x14ac:dyDescent="0.3">
      <c r="A123" s="1164" t="s">
        <v>112</v>
      </c>
      <c r="B123" s="1168"/>
      <c r="C123" s="100">
        <f>G43</f>
        <v>0</v>
      </c>
      <c r="D123" s="101">
        <v>0.2</v>
      </c>
      <c r="E123" s="100">
        <f t="shared" si="5"/>
        <v>0</v>
      </c>
      <c r="H123" s="98"/>
      <c r="I123" s="98"/>
      <c r="J123" s="98"/>
      <c r="K123" s="98"/>
      <c r="L123" s="98"/>
    </row>
    <row r="124" spans="1:12" ht="16.5" customHeight="1" x14ac:dyDescent="0.3">
      <c r="A124" s="1163" t="s">
        <v>113</v>
      </c>
      <c r="B124" s="1164"/>
      <c r="C124" s="100">
        <f>+J33</f>
        <v>2862</v>
      </c>
      <c r="D124" s="101">
        <v>1.6000000000000001E-4</v>
      </c>
      <c r="E124" s="100">
        <f t="shared" si="5"/>
        <v>0.46</v>
      </c>
      <c r="H124" s="98"/>
      <c r="I124" s="98"/>
      <c r="J124" s="98"/>
      <c r="K124" s="98"/>
      <c r="L124" s="98"/>
    </row>
    <row r="125" spans="1:12" ht="15.6" x14ac:dyDescent="0.3">
      <c r="A125" s="1163" t="s">
        <v>114</v>
      </c>
      <c r="B125" s="1164"/>
      <c r="C125" s="100">
        <f>C124</f>
        <v>2862</v>
      </c>
      <c r="D125" s="101">
        <v>6.7999999999999996E-3</v>
      </c>
      <c r="E125" s="100">
        <f t="shared" si="5"/>
        <v>19.46</v>
      </c>
      <c r="H125" s="98"/>
      <c r="I125" s="98"/>
      <c r="J125" s="98"/>
      <c r="K125" s="98"/>
      <c r="L125" s="98"/>
    </row>
    <row r="126" spans="1:12" ht="15.6" x14ac:dyDescent="0.3">
      <c r="A126" s="1163" t="s">
        <v>115</v>
      </c>
      <c r="B126" s="1164"/>
      <c r="C126" s="100">
        <f>IF(B9&lt;11,0,J33)</f>
        <v>2862</v>
      </c>
      <c r="D126" s="101">
        <v>0.01</v>
      </c>
      <c r="E126" s="100">
        <f t="shared" si="5"/>
        <v>28.62</v>
      </c>
      <c r="H126" s="98"/>
      <c r="I126" s="98"/>
      <c r="J126" s="98"/>
      <c r="K126" s="98"/>
      <c r="L126" s="98"/>
    </row>
    <row r="127" spans="1:12" ht="15.6" x14ac:dyDescent="0.3">
      <c r="A127" s="1163" t="s">
        <v>115</v>
      </c>
      <c r="B127" s="1164"/>
      <c r="C127" s="100">
        <f>IF(B9&gt;=11,0,J33)</f>
        <v>0</v>
      </c>
      <c r="D127" s="101">
        <v>5.4999999999999997E-3</v>
      </c>
      <c r="E127" s="100">
        <f t="shared" si="5"/>
        <v>0</v>
      </c>
      <c r="H127" s="98"/>
      <c r="I127" s="98"/>
      <c r="J127" s="98"/>
      <c r="K127" s="98"/>
      <c r="L127" s="98"/>
    </row>
    <row r="128" spans="1:12" ht="15.6" x14ac:dyDescent="0.3">
      <c r="A128" s="1163" t="s">
        <v>116</v>
      </c>
      <c r="B128" s="1164"/>
      <c r="C128" s="100">
        <f>IF(B9&lt;50,0,J33)</f>
        <v>0</v>
      </c>
      <c r="D128" s="101">
        <v>4.4999999999999997E-3</v>
      </c>
      <c r="E128" s="100">
        <f t="shared" si="5"/>
        <v>0</v>
      </c>
      <c r="H128" s="98"/>
      <c r="I128" s="98"/>
      <c r="J128" s="98"/>
      <c r="K128" s="98"/>
      <c r="L128" s="98"/>
    </row>
    <row r="129" spans="1:12" ht="15.6" x14ac:dyDescent="0.3">
      <c r="A129" s="98"/>
      <c r="B129" s="98"/>
      <c r="D129" s="98"/>
      <c r="E129" s="102">
        <f>SUM(E118:E128)</f>
        <v>85.63000000000001</v>
      </c>
      <c r="F129" s="98"/>
      <c r="G129" s="98"/>
      <c r="H129" s="98"/>
      <c r="I129" s="98"/>
      <c r="J129" s="98"/>
      <c r="K129" s="98"/>
      <c r="L129" s="98"/>
    </row>
    <row r="130" spans="1:12" ht="15.6" x14ac:dyDescent="0.3">
      <c r="A130" s="98"/>
      <c r="B130" s="98"/>
      <c r="C130" s="98"/>
      <c r="D130" s="98"/>
      <c r="E130" s="98"/>
      <c r="F130" s="98"/>
      <c r="G130" s="98"/>
      <c r="H130" s="98"/>
      <c r="I130" s="98"/>
      <c r="J130" s="98"/>
      <c r="K130" s="98"/>
      <c r="L130" s="98"/>
    </row>
    <row r="131" spans="1:12" ht="15.6" x14ac:dyDescent="0.3">
      <c r="A131" s="1"/>
      <c r="B131" s="1"/>
      <c r="C131" s="1"/>
      <c r="D131" s="1"/>
      <c r="E131" s="1"/>
      <c r="F131" s="1"/>
      <c r="G131" s="1"/>
      <c r="H131" s="98"/>
      <c r="I131" s="98"/>
      <c r="J131" s="98"/>
      <c r="K131" s="98"/>
      <c r="L131" s="98"/>
    </row>
    <row r="132" spans="1:12" ht="24.75" customHeight="1" x14ac:dyDescent="0.3">
      <c r="A132" s="1"/>
      <c r="B132" s="1"/>
      <c r="C132" s="1"/>
      <c r="D132" s="1"/>
      <c r="E132" s="1"/>
      <c r="F132" s="1"/>
      <c r="G132" s="1"/>
      <c r="H132" s="98"/>
      <c r="I132" s="98"/>
      <c r="J132" s="98"/>
      <c r="K132" s="98"/>
      <c r="L132" s="98"/>
    </row>
    <row r="133" spans="1:12" ht="36" customHeight="1" x14ac:dyDescent="0.3">
      <c r="A133" s="1165" t="s">
        <v>117</v>
      </c>
      <c r="B133" s="1165"/>
      <c r="C133" s="103">
        <v>7.4999999999999997E-3</v>
      </c>
      <c r="D133" s="104">
        <f>C36*C133</f>
        <v>21.465</v>
      </c>
      <c r="E133" s="1"/>
      <c r="F133" s="1"/>
      <c r="G133" s="1"/>
      <c r="H133" s="98"/>
      <c r="I133" s="98"/>
      <c r="J133" s="98"/>
      <c r="K133" s="98"/>
      <c r="L133" s="98"/>
    </row>
    <row r="134" spans="1:12" ht="35.25" customHeight="1" x14ac:dyDescent="0.3">
      <c r="A134" s="1166" t="s">
        <v>118</v>
      </c>
      <c r="B134" s="1166"/>
      <c r="C134" s="103">
        <v>2.4E-2</v>
      </c>
      <c r="D134" s="104">
        <f>C61*C134</f>
        <v>68.688000000000002</v>
      </c>
      <c r="E134" s="1"/>
      <c r="F134" s="1"/>
      <c r="G134" s="1"/>
      <c r="H134" s="98"/>
      <c r="I134" s="98"/>
      <c r="J134" s="98"/>
      <c r="K134" s="98"/>
      <c r="L134" s="98"/>
    </row>
    <row r="135" spans="1:12" ht="22.5" hidden="1" customHeight="1" x14ac:dyDescent="0.3">
      <c r="A135" s="1"/>
      <c r="B135" s="1"/>
      <c r="C135" s="1"/>
      <c r="D135" s="1"/>
      <c r="E135" s="1"/>
      <c r="F135" s="1"/>
      <c r="G135" s="1"/>
      <c r="H135" s="98"/>
      <c r="I135" s="98"/>
      <c r="J135" s="98"/>
      <c r="K135" s="98"/>
      <c r="L135" s="98"/>
    </row>
    <row r="136" spans="1:12" ht="22.5" customHeight="1" x14ac:dyDescent="0.3">
      <c r="A136" s="1124" t="s">
        <v>119</v>
      </c>
      <c r="B136" s="1124"/>
      <c r="C136" s="1124"/>
      <c r="D136" s="1167"/>
      <c r="E136" s="105" t="s">
        <v>120</v>
      </c>
      <c r="F136" s="106">
        <f>D133+D134-D138</f>
        <v>40.550229999999992</v>
      </c>
      <c r="G136" s="1"/>
      <c r="H136" s="98"/>
      <c r="I136" s="98"/>
      <c r="J136" s="98"/>
      <c r="K136" s="98"/>
      <c r="L136" s="98"/>
    </row>
    <row r="137" spans="1:12" ht="0.75" customHeight="1" x14ac:dyDescent="0.3">
      <c r="A137" s="1"/>
      <c r="B137" s="1"/>
      <c r="C137" s="1"/>
      <c r="D137" s="1"/>
      <c r="E137" s="1"/>
      <c r="F137" s="1"/>
      <c r="G137" s="1"/>
      <c r="H137" s="98"/>
      <c r="I137" s="98"/>
      <c r="J137" s="98"/>
      <c r="K137" s="98"/>
      <c r="L137" s="98"/>
    </row>
    <row r="138" spans="1:12" ht="36" customHeight="1" x14ac:dyDescent="0.3">
      <c r="A138" s="1166" t="s">
        <v>121</v>
      </c>
      <c r="B138" s="1166"/>
      <c r="C138" s="103">
        <v>1.7000000000000001E-2</v>
      </c>
      <c r="D138" s="104">
        <f>(C66+C70)*C138</f>
        <v>49.602770000000014</v>
      </c>
      <c r="E138" s="1"/>
      <c r="F138" s="1"/>
      <c r="G138" s="1"/>
      <c r="H138" s="98"/>
      <c r="I138" s="98"/>
      <c r="J138" s="98"/>
      <c r="K138" s="98"/>
      <c r="L138" s="98"/>
    </row>
    <row r="139" spans="1:12" ht="15.6" x14ac:dyDescent="0.3">
      <c r="A139" s="1"/>
      <c r="B139" s="1"/>
      <c r="C139" s="1"/>
      <c r="D139" s="1"/>
      <c r="E139" s="1"/>
      <c r="F139" s="1"/>
      <c r="G139" s="1"/>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2" spans="1:12" ht="15.6" x14ac:dyDescent="0.3">
      <c r="A142" s="98"/>
      <c r="B142" s="98"/>
      <c r="C142" s="98"/>
      <c r="D142" s="98"/>
      <c r="E142" s="98"/>
      <c r="F142" s="98"/>
      <c r="G142" s="98"/>
      <c r="H142" s="98"/>
      <c r="I142" s="98"/>
      <c r="J142" s="98"/>
      <c r="K142" s="98"/>
      <c r="L142" s="98"/>
    </row>
    <row r="143" spans="1:12" ht="15.6" x14ac:dyDescent="0.3">
      <c r="A143" s="98"/>
      <c r="B143" s="98"/>
      <c r="C143" s="98"/>
      <c r="D143" s="98"/>
      <c r="E143" s="98"/>
      <c r="F143" s="98"/>
      <c r="G143" s="98"/>
      <c r="H143" s="98"/>
      <c r="I143" s="98"/>
      <c r="J143" s="98"/>
      <c r="K143" s="98"/>
      <c r="L143" s="98"/>
    </row>
    <row r="144" spans="1:12" ht="15.6" x14ac:dyDescent="0.3">
      <c r="A144" s="98"/>
      <c r="B144" s="98"/>
      <c r="C144" s="98"/>
      <c r="D144" s="98"/>
      <c r="E144" s="98"/>
      <c r="F144" s="98"/>
      <c r="G144" s="98"/>
      <c r="H144" s="98"/>
      <c r="I144" s="98"/>
      <c r="J144" s="98"/>
      <c r="K144" s="98"/>
      <c r="L144" s="98"/>
    </row>
    <row r="145" spans="1:12" ht="15.6" x14ac:dyDescent="0.3">
      <c r="A145" s="98"/>
      <c r="B145" s="98"/>
      <c r="C145" s="98"/>
      <c r="D145" s="98"/>
      <c r="E145" s="98"/>
      <c r="F145" s="98"/>
      <c r="G145" s="98"/>
      <c r="H145" s="98"/>
      <c r="I145" s="98"/>
      <c r="J145" s="98"/>
      <c r="K145" s="98"/>
      <c r="L145" s="98"/>
    </row>
    <row r="146" spans="1:12" ht="15.6" x14ac:dyDescent="0.3">
      <c r="A146" s="98"/>
      <c r="B146" s="98"/>
      <c r="C146" s="98"/>
      <c r="D146" s="98"/>
      <c r="E146" s="98"/>
      <c r="F146" s="98"/>
      <c r="G146" s="98"/>
      <c r="H146" s="98"/>
      <c r="I146" s="98"/>
      <c r="J146" s="98"/>
      <c r="K146" s="98"/>
      <c r="L146" s="98"/>
    </row>
    <row r="147" spans="1:12" ht="15.6" x14ac:dyDescent="0.3">
      <c r="A147" s="98"/>
      <c r="B147" s="98"/>
      <c r="C147" s="98"/>
      <c r="D147" s="98"/>
      <c r="E147" s="98"/>
      <c r="F147" s="98"/>
      <c r="G147" s="98"/>
      <c r="H147" s="98"/>
      <c r="I147" s="98"/>
      <c r="J147" s="98"/>
      <c r="K147" s="98"/>
      <c r="L147" s="98"/>
    </row>
    <row r="148" spans="1:12" ht="15.6" x14ac:dyDescent="0.3">
      <c r="A148" s="98"/>
      <c r="B148" s="98"/>
      <c r="C148" s="98"/>
      <c r="D148" s="98"/>
      <c r="E148" s="98"/>
      <c r="F148" s="98"/>
      <c r="G148" s="98"/>
      <c r="H148" s="98"/>
      <c r="I148" s="98"/>
      <c r="J148" s="98"/>
      <c r="K148" s="98"/>
      <c r="L148" s="98"/>
    </row>
    <row r="149" spans="1:12" ht="15.6" x14ac:dyDescent="0.3">
      <c r="A149" s="98"/>
      <c r="B149" s="98"/>
      <c r="C149" s="98"/>
      <c r="D149" s="98"/>
      <c r="E149" s="98"/>
      <c r="F149" s="98"/>
      <c r="G149" s="98"/>
      <c r="H149" s="98"/>
      <c r="I149" s="98"/>
      <c r="J149" s="98"/>
      <c r="K149" s="98"/>
      <c r="L149" s="98"/>
    </row>
    <row r="150" spans="1:12" ht="15.6" x14ac:dyDescent="0.3">
      <c r="A150" s="98"/>
      <c r="B150" s="98"/>
      <c r="C150" s="98"/>
      <c r="D150" s="98"/>
      <c r="E150" s="98"/>
      <c r="F150" s="98"/>
      <c r="G150" s="98"/>
      <c r="H150" s="98"/>
      <c r="I150" s="98"/>
      <c r="J150" s="98"/>
      <c r="K150" s="98"/>
      <c r="L150" s="98"/>
    </row>
    <row r="151" spans="1:12" ht="15.6" x14ac:dyDescent="0.3">
      <c r="A151" s="98"/>
      <c r="B151" s="98"/>
      <c r="C151" s="98"/>
      <c r="D151" s="98"/>
      <c r="E151" s="98"/>
      <c r="F151" s="98"/>
      <c r="G151" s="98"/>
      <c r="H151" s="98"/>
      <c r="I151" s="98"/>
      <c r="J151" s="98"/>
      <c r="K151" s="98"/>
      <c r="L151" s="98"/>
    </row>
    <row r="153" spans="1:12" ht="28.5" customHeight="1" x14ac:dyDescent="0.3">
      <c r="A153" s="1162"/>
      <c r="B153" s="1162"/>
      <c r="C153" s="1162"/>
      <c r="D153" s="1162"/>
      <c r="E153" s="1162"/>
      <c r="F153" s="1162"/>
      <c r="G153" s="1162"/>
      <c r="H153" s="1162"/>
      <c r="I153" s="1162"/>
      <c r="J153" s="1162"/>
    </row>
    <row r="210" ht="15" customHeight="1" x14ac:dyDescent="0.3"/>
    <row r="219" ht="18.75" customHeight="1" x14ac:dyDescent="0.3"/>
    <row r="220" ht="18.75" customHeight="1" x14ac:dyDescent="0.3"/>
    <row r="221" ht="18.75" customHeight="1" x14ac:dyDescent="0.3"/>
    <row r="222" ht="18.75" customHeight="1" x14ac:dyDescent="0.3"/>
    <row r="223" ht="18.75" customHeight="1" x14ac:dyDescent="0.3"/>
    <row r="224" ht="18.75" customHeight="1" x14ac:dyDescent="0.3"/>
    <row r="225" ht="18.75" customHeight="1" x14ac:dyDescent="0.3"/>
    <row r="226" ht="18.75" customHeight="1" x14ac:dyDescent="0.3"/>
  </sheetData>
  <mergeCells count="125">
    <mergeCell ref="B8:D8"/>
    <mergeCell ref="G8:J8"/>
    <mergeCell ref="B5:D5"/>
    <mergeCell ref="G5:J5"/>
    <mergeCell ref="B6:D6"/>
    <mergeCell ref="G6:J6"/>
    <mergeCell ref="B7:D7"/>
    <mergeCell ref="G7:J7"/>
    <mergeCell ref="A1:J1"/>
    <mergeCell ref="A2:D2"/>
    <mergeCell ref="F2:J2"/>
    <mergeCell ref="B3:D3"/>
    <mergeCell ref="G3:J3"/>
    <mergeCell ref="B4:D4"/>
    <mergeCell ref="G4:J4"/>
    <mergeCell ref="A12:J12"/>
    <mergeCell ref="A13:F13"/>
    <mergeCell ref="A14:F14"/>
    <mergeCell ref="A15:F15"/>
    <mergeCell ref="A16:F16"/>
    <mergeCell ref="A17:F17"/>
    <mergeCell ref="C9:D9"/>
    <mergeCell ref="F9:G9"/>
    <mergeCell ref="F10:G10"/>
    <mergeCell ref="B11:D11"/>
    <mergeCell ref="A24:F24"/>
    <mergeCell ref="A25:F25"/>
    <mergeCell ref="A26:F26"/>
    <mergeCell ref="A27:F27"/>
    <mergeCell ref="A28:F28"/>
    <mergeCell ref="A29:F29"/>
    <mergeCell ref="A18:F18"/>
    <mergeCell ref="A19:F19"/>
    <mergeCell ref="A20:F20"/>
    <mergeCell ref="A21:F21"/>
    <mergeCell ref="A22:F22"/>
    <mergeCell ref="A23:F23"/>
    <mergeCell ref="A35:B35"/>
    <mergeCell ref="A36:B36"/>
    <mergeCell ref="A37:B37"/>
    <mergeCell ref="A38:B38"/>
    <mergeCell ref="A46:B46"/>
    <mergeCell ref="A47:B47"/>
    <mergeCell ref="A30:F30"/>
    <mergeCell ref="A31:F31"/>
    <mergeCell ref="A32:F32"/>
    <mergeCell ref="A33:B33"/>
    <mergeCell ref="D33:I33"/>
    <mergeCell ref="A34:B34"/>
    <mergeCell ref="A42:B42"/>
    <mergeCell ref="A43:B43"/>
    <mergeCell ref="A44:B44"/>
    <mergeCell ref="A45:B45"/>
    <mergeCell ref="A58:B58"/>
    <mergeCell ref="A54:B54"/>
    <mergeCell ref="I54:J54"/>
    <mergeCell ref="A39:B39"/>
    <mergeCell ref="A40:B40"/>
    <mergeCell ref="A41:B41"/>
    <mergeCell ref="A50:B50"/>
    <mergeCell ref="A51:B51"/>
    <mergeCell ref="A52:B52"/>
    <mergeCell ref="A53:B53"/>
    <mergeCell ref="A118:B118"/>
    <mergeCell ref="A78:I80"/>
    <mergeCell ref="A63:B63"/>
    <mergeCell ref="A64:B64"/>
    <mergeCell ref="L47:L48"/>
    <mergeCell ref="A48:B48"/>
    <mergeCell ref="A49:B49"/>
    <mergeCell ref="I49:J49"/>
    <mergeCell ref="J77:L77"/>
    <mergeCell ref="A68:B68"/>
    <mergeCell ref="A69:B69"/>
    <mergeCell ref="A70:B70"/>
    <mergeCell ref="A71:B71"/>
    <mergeCell ref="A72:B72"/>
    <mergeCell ref="A73:B73"/>
    <mergeCell ref="A55:B55"/>
    <mergeCell ref="A56:B56"/>
    <mergeCell ref="A57:B57"/>
    <mergeCell ref="A74:B74"/>
    <mergeCell ref="A75:B75"/>
    <mergeCell ref="A76:B76"/>
    <mergeCell ref="A77:I77"/>
    <mergeCell ref="A65:B65"/>
    <mergeCell ref="A66:B66"/>
    <mergeCell ref="A59:B59"/>
    <mergeCell ref="A60:B60"/>
    <mergeCell ref="A61:B61"/>
    <mergeCell ref="A62:B62"/>
    <mergeCell ref="D87:E87"/>
    <mergeCell ref="F87:G87"/>
    <mergeCell ref="A92:E92"/>
    <mergeCell ref="A67:B67"/>
    <mergeCell ref="J78:L80"/>
    <mergeCell ref="A81:C82"/>
    <mergeCell ref="D81:E81"/>
    <mergeCell ref="F81:G81"/>
    <mergeCell ref="D82:E82"/>
    <mergeCell ref="F82:G82"/>
    <mergeCell ref="A119:B119"/>
    <mergeCell ref="A120:B120"/>
    <mergeCell ref="J83:L83"/>
    <mergeCell ref="A84:I84"/>
    <mergeCell ref="J84:L84"/>
    <mergeCell ref="A153:J153"/>
    <mergeCell ref="A127:B127"/>
    <mergeCell ref="A128:B128"/>
    <mergeCell ref="A133:B133"/>
    <mergeCell ref="A134:B134"/>
    <mergeCell ref="A136:D136"/>
    <mergeCell ref="A138:B138"/>
    <mergeCell ref="A121:B121"/>
    <mergeCell ref="A122:B122"/>
    <mergeCell ref="A123:B123"/>
    <mergeCell ref="A124:B124"/>
    <mergeCell ref="A125:B125"/>
    <mergeCell ref="A126:B126"/>
    <mergeCell ref="A85:I85"/>
    <mergeCell ref="J85:L85"/>
    <mergeCell ref="A86:I86"/>
    <mergeCell ref="J86:L86"/>
    <mergeCell ref="A114:E114"/>
    <mergeCell ref="A83:I83"/>
  </mergeCells>
  <dataValidations count="2">
    <dataValidation operator="equal" allowBlank="1" showErrorMessage="1" errorTitle="Smic minimum" error="attention tatal brut au minimum égal au smic pour 151,67 h" sqref="K34 J33" xr:uid="{4E094D62-1A6B-4693-825E-54F712686598}">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541B2546-AB23-4EAE-9270-764F525864C0}">
      <formula1>#REF!</formula1>
      <formula2>0</formula2>
    </dataValidation>
  </dataValidations>
  <printOptions horizontalCentered="1" verticalCentered="1"/>
  <pageMargins left="0.11811023622047245" right="0.11811023622047245" top="0.55118110236220474" bottom="0.35433070866141736" header="0.31496062992125984" footer="0.31496062992125984"/>
  <pageSetup paperSize="9" scale="70" orientation="portrait"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1CC42-DD85-4828-AB12-FAFE5BBF08F6}">
  <dimension ref="A1:R141"/>
  <sheetViews>
    <sheetView topLeftCell="A12" workbookViewId="0">
      <selection activeCell="A34" sqref="A34:J34"/>
    </sheetView>
  </sheetViews>
  <sheetFormatPr baseColWidth="10" defaultColWidth="11.44140625" defaultRowHeight="13.8" x14ac:dyDescent="0.25"/>
  <cols>
    <col min="1" max="1" width="17.109375" style="123" customWidth="1"/>
    <col min="2" max="2" width="22.33203125" style="123" customWidth="1"/>
    <col min="3" max="3" width="12.21875" style="157" bestFit="1" customWidth="1"/>
    <col min="4" max="4" width="9.109375" style="158" customWidth="1"/>
    <col min="5" max="5" width="9" style="158" customWidth="1"/>
    <col min="6" max="6" width="12.33203125" style="157" customWidth="1"/>
    <col min="7" max="7" width="14.5546875" style="157" bestFit="1"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224" t="s">
        <v>0</v>
      </c>
      <c r="B1" s="1224"/>
      <c r="C1" s="1224"/>
      <c r="D1" s="1224"/>
      <c r="E1" s="1224"/>
      <c r="F1" s="1224"/>
      <c r="G1" s="1224"/>
      <c r="H1" s="1224"/>
      <c r="I1" s="1224"/>
      <c r="J1" s="1224"/>
    </row>
    <row r="2" spans="1:10" ht="15.75" customHeight="1" x14ac:dyDescent="0.3">
      <c r="A2" s="1225" t="s">
        <v>1</v>
      </c>
      <c r="B2" s="1226"/>
      <c r="C2" s="1226"/>
      <c r="D2" s="1227"/>
      <c r="E2" s="2"/>
      <c r="F2" s="1228" t="s">
        <v>2</v>
      </c>
      <c r="G2" s="1229"/>
      <c r="H2" s="1229"/>
      <c r="I2" s="1229"/>
      <c r="J2" s="1230"/>
    </row>
    <row r="3" spans="1:10" ht="15.75" customHeight="1" x14ac:dyDescent="0.25">
      <c r="A3" s="3" t="s">
        <v>3</v>
      </c>
      <c r="B3" s="1087" t="s">
        <v>356</v>
      </c>
      <c r="C3" s="1088"/>
      <c r="D3" s="1089"/>
      <c r="E3" s="4"/>
      <c r="F3" s="5" t="s">
        <v>3</v>
      </c>
      <c r="G3" s="1231" t="s">
        <v>384</v>
      </c>
      <c r="H3" s="1231"/>
      <c r="I3" s="1231"/>
      <c r="J3" s="1231"/>
    </row>
    <row r="4" spans="1:10" ht="15.75" customHeight="1" x14ac:dyDescent="0.25">
      <c r="A4" s="3" t="s">
        <v>4</v>
      </c>
      <c r="B4" s="1087" t="s">
        <v>358</v>
      </c>
      <c r="C4" s="1088"/>
      <c r="D4" s="1089"/>
      <c r="E4" s="4"/>
      <c r="F4" s="5" t="s">
        <v>5</v>
      </c>
      <c r="G4" s="1231" t="s">
        <v>385</v>
      </c>
      <c r="H4" s="1231"/>
      <c r="I4" s="1231"/>
      <c r="J4" s="1231"/>
    </row>
    <row r="5" spans="1:10" ht="15.75" customHeight="1" x14ac:dyDescent="0.25">
      <c r="A5" s="3"/>
      <c r="B5" s="1090"/>
      <c r="C5" s="1091"/>
      <c r="D5" s="1092"/>
      <c r="E5" s="4"/>
      <c r="F5" s="5" t="s">
        <v>6</v>
      </c>
      <c r="G5" s="1231" t="s">
        <v>386</v>
      </c>
      <c r="H5" s="1231"/>
      <c r="I5" s="1231"/>
      <c r="J5" s="1231"/>
    </row>
    <row r="6" spans="1:10" ht="15.75" customHeight="1" x14ac:dyDescent="0.25">
      <c r="A6" s="3" t="s">
        <v>7</v>
      </c>
      <c r="B6" s="1084">
        <v>4980785750020</v>
      </c>
      <c r="C6" s="1085"/>
      <c r="D6" s="1086"/>
      <c r="E6" s="6"/>
      <c r="F6" s="5" t="s">
        <v>8</v>
      </c>
      <c r="G6" s="1231">
        <v>330</v>
      </c>
      <c r="H6" s="1231"/>
      <c r="I6" s="1231"/>
      <c r="J6" s="1231"/>
    </row>
    <row r="7" spans="1:10" ht="15.75" customHeight="1" x14ac:dyDescent="0.25">
      <c r="A7" s="3" t="s">
        <v>9</v>
      </c>
      <c r="B7" s="1090" t="s">
        <v>361</v>
      </c>
      <c r="C7" s="1091"/>
      <c r="D7" s="1092"/>
      <c r="E7" s="4"/>
      <c r="F7" s="5" t="s">
        <v>10</v>
      </c>
      <c r="G7" s="1235" t="s">
        <v>387</v>
      </c>
      <c r="H7" s="1235"/>
      <c r="I7" s="1235"/>
      <c r="J7" s="1235"/>
    </row>
    <row r="8" spans="1:10" ht="15.75" customHeight="1" x14ac:dyDescent="0.25">
      <c r="A8" s="3" t="s">
        <v>11</v>
      </c>
      <c r="B8" s="1084"/>
      <c r="C8" s="1085"/>
      <c r="D8" s="1086"/>
      <c r="E8" s="6"/>
      <c r="F8" s="7" t="s">
        <v>4</v>
      </c>
      <c r="G8" s="1231" t="s">
        <v>388</v>
      </c>
      <c r="H8" s="1231"/>
      <c r="I8" s="1231"/>
      <c r="J8" s="1231"/>
    </row>
    <row r="9" spans="1:10" ht="15.75" customHeight="1" x14ac:dyDescent="0.25">
      <c r="A9" s="3" t="s">
        <v>12</v>
      </c>
      <c r="B9" s="8">
        <f>'EX 6 MASQUE DE SAISIE '!G9</f>
        <v>40</v>
      </c>
      <c r="C9" s="1107"/>
      <c r="D9" s="1092"/>
      <c r="E9" s="4"/>
      <c r="F9" s="1108" t="s">
        <v>13</v>
      </c>
      <c r="G9" s="1109"/>
      <c r="H9" s="9"/>
      <c r="I9" s="10">
        <v>1</v>
      </c>
      <c r="J9" s="10" t="s">
        <v>340</v>
      </c>
    </row>
    <row r="10" spans="1:10" ht="15.75" customHeight="1" x14ac:dyDescent="0.25">
      <c r="A10" s="11" t="s">
        <v>14</v>
      </c>
      <c r="B10" s="12">
        <v>151.66999999999999</v>
      </c>
      <c r="C10" s="10" t="s">
        <v>15</v>
      </c>
      <c r="D10" s="13">
        <v>11.65</v>
      </c>
      <c r="E10" s="4"/>
      <c r="F10" s="1090" t="s">
        <v>122</v>
      </c>
      <c r="G10" s="1092"/>
      <c r="H10" s="14">
        <f>'EX 6 MASQUE DE SAISIE '!E44</f>
        <v>45292</v>
      </c>
      <c r="I10" s="15" t="s">
        <v>123</v>
      </c>
      <c r="J10" s="14">
        <f>'EX 6 MASQUE DE SAISIE '!E45</f>
        <v>45322</v>
      </c>
    </row>
    <row r="11" spans="1:10" ht="30" customHeight="1" x14ac:dyDescent="0.25">
      <c r="A11" s="16"/>
      <c r="B11" s="1242" t="str">
        <f>'EX 6 MASQUE DE SAISIE '!G8</f>
        <v>Convention Collective Pharmacie IDCC N° 1996 Brochure N° 3052</v>
      </c>
      <c r="C11" s="1243"/>
      <c r="D11" s="1244"/>
      <c r="E11" s="17"/>
      <c r="F11" s="16" t="s">
        <v>18</v>
      </c>
      <c r="G11" s="18">
        <f>'EX 6 MASQUE DE SAISIE '!E46</f>
        <v>45322</v>
      </c>
      <c r="H11" s="19"/>
      <c r="I11" s="19"/>
      <c r="J11" s="20"/>
    </row>
    <row r="12" spans="1:10" ht="9.75" customHeight="1" x14ac:dyDescent="0.25">
      <c r="A12" s="1267"/>
      <c r="B12" s="1268"/>
      <c r="C12" s="1268"/>
      <c r="D12" s="1268"/>
      <c r="E12" s="1268"/>
      <c r="F12" s="1268"/>
      <c r="G12" s="1268"/>
      <c r="H12" s="1268"/>
      <c r="I12" s="1268"/>
      <c r="J12" s="1268"/>
    </row>
    <row r="13" spans="1:10" ht="15.75" customHeight="1" x14ac:dyDescent="0.25">
      <c r="A13" s="1269" t="s">
        <v>19</v>
      </c>
      <c r="B13" s="1270"/>
      <c r="C13" s="1270"/>
      <c r="D13" s="1270"/>
      <c r="E13" s="1270"/>
      <c r="F13" s="1271"/>
      <c r="G13" s="12">
        <f>'EX 6 MASQUE DE SAISIE '!E48</f>
        <v>151.66999999999999</v>
      </c>
      <c r="H13" s="16" t="s">
        <v>20</v>
      </c>
      <c r="I13" s="21">
        <f>J13/G13</f>
        <v>17.801806553702118</v>
      </c>
      <c r="J13" s="22">
        <f>'EX 6 MASQUE DE SAISIE '!E47</f>
        <v>2700</v>
      </c>
    </row>
    <row r="14" spans="1:10" ht="15.75" hidden="1" customHeight="1" x14ac:dyDescent="0.25">
      <c r="A14" s="1269" t="s">
        <v>21</v>
      </c>
      <c r="B14" s="1270"/>
      <c r="C14" s="1270"/>
      <c r="D14" s="1270"/>
      <c r="E14" s="1270"/>
      <c r="F14" s="1271"/>
      <c r="G14" s="16"/>
      <c r="H14" s="16"/>
      <c r="I14" s="21"/>
      <c r="J14" s="22"/>
    </row>
    <row r="15" spans="1:10" ht="15.75" customHeight="1" x14ac:dyDescent="0.25">
      <c r="A15" s="1269" t="s">
        <v>124</v>
      </c>
      <c r="B15" s="1270"/>
      <c r="C15" s="1270"/>
      <c r="D15" s="1270"/>
      <c r="E15" s="1270"/>
      <c r="F15" s="1271"/>
      <c r="G15" s="23"/>
      <c r="H15" s="24"/>
      <c r="I15" s="21"/>
      <c r="J15" s="22">
        <f>6%*J13</f>
        <v>162</v>
      </c>
    </row>
    <row r="16" spans="1:10" ht="15.75" hidden="1" customHeight="1" x14ac:dyDescent="0.25">
      <c r="A16" s="1104" t="s">
        <v>23</v>
      </c>
      <c r="B16" s="1105"/>
      <c r="C16" s="1105"/>
      <c r="D16" s="1105"/>
      <c r="E16" s="1105"/>
      <c r="F16" s="1106"/>
      <c r="G16" s="23"/>
      <c r="H16" s="24"/>
      <c r="I16" s="21"/>
      <c r="J16" s="22"/>
    </row>
    <row r="17" spans="1:10" ht="15.75" hidden="1" customHeight="1" x14ac:dyDescent="0.25">
      <c r="A17" s="1104" t="s">
        <v>24</v>
      </c>
      <c r="B17" s="1105"/>
      <c r="C17" s="1105"/>
      <c r="D17" s="1105"/>
      <c r="E17" s="1105"/>
      <c r="F17" s="1106"/>
      <c r="G17" s="23"/>
      <c r="H17" s="24" t="s">
        <v>20</v>
      </c>
      <c r="I17" s="21"/>
      <c r="J17" s="22"/>
    </row>
    <row r="18" spans="1:10" ht="15.75" hidden="1" customHeight="1" x14ac:dyDescent="0.25">
      <c r="A18" s="1104" t="s">
        <v>25</v>
      </c>
      <c r="B18" s="1105"/>
      <c r="C18" s="1105"/>
      <c r="D18" s="1105"/>
      <c r="E18" s="1105"/>
      <c r="F18" s="1106"/>
      <c r="G18" s="23"/>
      <c r="H18" s="24" t="s">
        <v>20</v>
      </c>
      <c r="I18" s="21"/>
      <c r="J18" s="22">
        <f t="shared" ref="J18:J21" si="0">ROUND(G18*I18,2)</f>
        <v>0</v>
      </c>
    </row>
    <row r="19" spans="1:10" ht="15.75" hidden="1" customHeight="1" x14ac:dyDescent="0.25">
      <c r="A19" s="1104" t="s">
        <v>26</v>
      </c>
      <c r="B19" s="1105"/>
      <c r="C19" s="1105"/>
      <c r="D19" s="1105"/>
      <c r="E19" s="1105"/>
      <c r="F19" s="1106"/>
      <c r="G19" s="23"/>
      <c r="H19" s="24" t="s">
        <v>20</v>
      </c>
      <c r="I19" s="21"/>
      <c r="J19" s="22">
        <f t="shared" si="0"/>
        <v>0</v>
      </c>
    </row>
    <row r="20" spans="1:10" ht="15.75" hidden="1" customHeight="1" x14ac:dyDescent="0.25">
      <c r="A20" s="1104" t="s">
        <v>27</v>
      </c>
      <c r="B20" s="1105"/>
      <c r="C20" s="1105"/>
      <c r="D20" s="1105"/>
      <c r="E20" s="1105"/>
      <c r="F20" s="1106"/>
      <c r="G20" s="23"/>
      <c r="H20" s="24" t="s">
        <v>20</v>
      </c>
      <c r="I20" s="21"/>
      <c r="J20" s="22">
        <f t="shared" si="0"/>
        <v>0</v>
      </c>
    </row>
    <row r="21" spans="1:10" ht="15.75" hidden="1" customHeight="1" x14ac:dyDescent="0.25">
      <c r="A21" s="1104" t="s">
        <v>125</v>
      </c>
      <c r="B21" s="1105"/>
      <c r="C21" s="1105"/>
      <c r="D21" s="1105"/>
      <c r="E21" s="1105"/>
      <c r="F21" s="1106"/>
      <c r="G21" s="107">
        <f>'[9]Masque de Saisie'!E47</f>
        <v>0</v>
      </c>
      <c r="H21" s="24" t="s">
        <v>20</v>
      </c>
      <c r="I21" s="21">
        <f>ROUND(((J13+J16)*1.25/G13),6)</f>
        <v>22.252258000000001</v>
      </c>
      <c r="J21" s="22">
        <f t="shared" si="0"/>
        <v>0</v>
      </c>
    </row>
    <row r="22" spans="1:10" ht="15.75" hidden="1" customHeight="1" x14ac:dyDescent="0.25">
      <c r="A22" s="1104" t="s">
        <v>28</v>
      </c>
      <c r="B22" s="1105"/>
      <c r="C22" s="1105"/>
      <c r="D22" s="1105"/>
      <c r="E22" s="1105"/>
      <c r="F22" s="1106"/>
      <c r="G22" s="23"/>
      <c r="H22" s="24" t="s">
        <v>29</v>
      </c>
      <c r="I22" s="16"/>
      <c r="J22" s="22"/>
    </row>
    <row r="23" spans="1:10" ht="15.75" hidden="1" customHeight="1" x14ac:dyDescent="0.25">
      <c r="A23" s="1104" t="s">
        <v>30</v>
      </c>
      <c r="B23" s="1105"/>
      <c r="C23" s="1105"/>
      <c r="D23" s="1105"/>
      <c r="E23" s="1105"/>
      <c r="F23" s="1106"/>
      <c r="G23" s="26"/>
      <c r="H23" s="27"/>
      <c r="I23" s="28"/>
      <c r="J23" s="29"/>
    </row>
    <row r="24" spans="1:10" ht="15.75" hidden="1" customHeight="1" x14ac:dyDescent="0.25">
      <c r="A24" s="1104" t="s">
        <v>31</v>
      </c>
      <c r="B24" s="1105"/>
      <c r="C24" s="1105"/>
      <c r="D24" s="1105"/>
      <c r="E24" s="1105"/>
      <c r="F24" s="1106"/>
      <c r="G24" s="26"/>
      <c r="H24" s="27"/>
      <c r="I24" s="28"/>
      <c r="J24" s="29"/>
    </row>
    <row r="25" spans="1:10" ht="15.75" hidden="1" customHeight="1" x14ac:dyDescent="0.25">
      <c r="A25" s="1104" t="s">
        <v>32</v>
      </c>
      <c r="B25" s="1105"/>
      <c r="C25" s="1105"/>
      <c r="D25" s="1105"/>
      <c r="E25" s="1105"/>
      <c r="F25" s="1106"/>
      <c r="G25" s="26"/>
      <c r="H25" s="27"/>
      <c r="I25" s="28"/>
      <c r="J25" s="29"/>
    </row>
    <row r="26" spans="1:10" ht="15.75" hidden="1" customHeight="1" x14ac:dyDescent="0.25">
      <c r="A26" s="1104" t="s">
        <v>33</v>
      </c>
      <c r="B26" s="1105"/>
      <c r="C26" s="1105"/>
      <c r="D26" s="1105"/>
      <c r="E26" s="1105"/>
      <c r="F26" s="1106"/>
      <c r="G26" s="26"/>
      <c r="H26" s="27"/>
      <c r="I26" s="28"/>
      <c r="J26" s="29"/>
    </row>
    <row r="27" spans="1:10" ht="15.75" hidden="1" customHeight="1" x14ac:dyDescent="0.25">
      <c r="A27" s="1104" t="s">
        <v>34</v>
      </c>
      <c r="B27" s="1105"/>
      <c r="C27" s="1105"/>
      <c r="D27" s="1105"/>
      <c r="E27" s="1105"/>
      <c r="F27" s="1106"/>
      <c r="G27" s="26"/>
      <c r="H27" s="27"/>
      <c r="I27" s="28"/>
      <c r="J27" s="29"/>
    </row>
    <row r="28" spans="1:10" ht="15.75" hidden="1" customHeight="1" x14ac:dyDescent="0.25">
      <c r="A28" s="1104" t="s">
        <v>35</v>
      </c>
      <c r="B28" s="1105"/>
      <c r="C28" s="1105"/>
      <c r="D28" s="1105"/>
      <c r="E28" s="1105"/>
      <c r="F28" s="1106"/>
      <c r="G28" s="26"/>
      <c r="H28" s="27"/>
      <c r="I28" s="28"/>
      <c r="J28" s="29"/>
    </row>
    <row r="29" spans="1:10" ht="15.75" hidden="1" customHeight="1" x14ac:dyDescent="0.25">
      <c r="A29" s="1104" t="s">
        <v>36</v>
      </c>
      <c r="B29" s="1105"/>
      <c r="C29" s="1105"/>
      <c r="D29" s="1105"/>
      <c r="E29" s="1105"/>
      <c r="F29" s="1106"/>
      <c r="G29" s="26"/>
      <c r="H29" s="27"/>
      <c r="I29" s="28"/>
      <c r="J29" s="29"/>
    </row>
    <row r="30" spans="1:10" ht="15.75" hidden="1" customHeight="1" x14ac:dyDescent="0.25">
      <c r="A30" s="1104" t="s">
        <v>37</v>
      </c>
      <c r="B30" s="1105"/>
      <c r="C30" s="1105"/>
      <c r="D30" s="1105"/>
      <c r="E30" s="1105"/>
      <c r="F30" s="1106"/>
      <c r="G30" s="26"/>
      <c r="H30" s="27"/>
      <c r="I30" s="28"/>
      <c r="J30" s="29"/>
    </row>
    <row r="31" spans="1:10" ht="15.75" hidden="1" customHeight="1" x14ac:dyDescent="0.25">
      <c r="A31" s="1104" t="s">
        <v>38</v>
      </c>
      <c r="B31" s="1105"/>
      <c r="C31" s="1105"/>
      <c r="D31" s="1105"/>
      <c r="E31" s="1105"/>
      <c r="F31" s="1106"/>
      <c r="G31" s="26"/>
      <c r="H31" s="27"/>
      <c r="I31" s="28"/>
      <c r="J31" s="29"/>
    </row>
    <row r="32" spans="1:10" ht="15.75" hidden="1" customHeight="1" x14ac:dyDescent="0.25">
      <c r="A32" s="1104"/>
      <c r="B32" s="1105"/>
      <c r="C32" s="1105"/>
      <c r="D32" s="1105"/>
      <c r="E32" s="1105"/>
      <c r="F32" s="1106"/>
      <c r="G32" s="26"/>
      <c r="H32" s="27"/>
      <c r="I32" s="28"/>
      <c r="J32" s="29"/>
    </row>
    <row r="33" spans="1:10" ht="15.75" customHeight="1" x14ac:dyDescent="0.3">
      <c r="A33" s="1116" t="s">
        <v>39</v>
      </c>
      <c r="B33" s="1117"/>
      <c r="C33" s="30">
        <f>'EX 6 MASQUE DE SAISIE '!E50</f>
        <v>3864</v>
      </c>
      <c r="D33" s="1176" t="s">
        <v>40</v>
      </c>
      <c r="E33" s="1177"/>
      <c r="F33" s="1177"/>
      <c r="G33" s="1177"/>
      <c r="H33" s="1177"/>
      <c r="I33" s="1178"/>
      <c r="J33" s="108">
        <f>SUM(J13:J32)</f>
        <v>2862</v>
      </c>
    </row>
    <row r="34" spans="1:10" ht="9.6" customHeight="1" x14ac:dyDescent="0.25">
      <c r="A34" s="1267"/>
      <c r="B34" s="1268"/>
      <c r="C34" s="1268"/>
      <c r="D34" s="1268"/>
      <c r="E34" s="1268"/>
      <c r="F34" s="1268"/>
      <c r="G34" s="1268"/>
      <c r="H34" s="1268"/>
      <c r="I34" s="1268"/>
      <c r="J34" s="1268"/>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21" customHeight="1" x14ac:dyDescent="0.25">
      <c r="A37" s="1040" t="s">
        <v>127</v>
      </c>
      <c r="B37" s="1129"/>
      <c r="C37" s="112">
        <f>J33</f>
        <v>2862</v>
      </c>
      <c r="D37" s="113"/>
      <c r="E37" s="113">
        <f>VLOOKUP(A37,TAUX2023,4,FALSE)</f>
        <v>7.0000000000000007E-2</v>
      </c>
      <c r="F37" s="114"/>
      <c r="G37" s="112">
        <f>ROUND(C37*E37,2)</f>
        <v>200.34</v>
      </c>
      <c r="J37" s="115"/>
    </row>
    <row r="38" spans="1:10" ht="18.600000000000001" customHeight="1" x14ac:dyDescent="0.25">
      <c r="A38" s="1040" t="s">
        <v>49</v>
      </c>
      <c r="B38" s="1129"/>
      <c r="C38" s="116">
        <f>IF(J33&gt;2.5*B10*'[9]Table des Taux 2024'!D53,J33,0)</f>
        <v>0</v>
      </c>
      <c r="D38" s="113"/>
      <c r="E38" s="113">
        <f>VLOOKUP(A38,TAUX2023,4,FALSE)</f>
        <v>0.06</v>
      </c>
      <c r="F38" s="114"/>
      <c r="G38" s="112">
        <f t="shared" ref="G38:G63" si="1">ROUND(C38*E38,2)</f>
        <v>0</v>
      </c>
      <c r="J38" s="115"/>
    </row>
    <row r="39" spans="1:10" ht="18.600000000000001" hidden="1" customHeight="1" x14ac:dyDescent="0.25">
      <c r="A39" s="1174"/>
      <c r="B39" s="1175"/>
      <c r="C39" s="112"/>
      <c r="D39" s="117"/>
      <c r="E39" s="117"/>
      <c r="F39" s="114">
        <f t="shared" ref="F39:F71" si="2">ROUND(C39*D39,2)</f>
        <v>0</v>
      </c>
      <c r="G39" s="112">
        <f t="shared" si="1"/>
        <v>0</v>
      </c>
      <c r="J39" s="48"/>
    </row>
    <row r="40" spans="1:10" ht="18.600000000000001" customHeight="1" x14ac:dyDescent="0.25">
      <c r="A40" s="1040" t="s">
        <v>51</v>
      </c>
      <c r="B40" s="1129"/>
      <c r="C40" s="112">
        <f>IF(I9=1,J33,0)</f>
        <v>2862</v>
      </c>
      <c r="D40" s="113">
        <f>+'EXERCICE 6 ENONCE ET CORRECTION'!F13</f>
        <v>8.0000000000000002E-3</v>
      </c>
      <c r="E40" s="113">
        <f>+'EXERCICE 6 ENONCE ET CORRECTION'!G13</f>
        <v>1.2E-2</v>
      </c>
      <c r="F40" s="114">
        <f t="shared" si="2"/>
        <v>22.9</v>
      </c>
      <c r="G40" s="112">
        <f t="shared" si="1"/>
        <v>34.340000000000003</v>
      </c>
      <c r="J40" s="48"/>
    </row>
    <row r="41" spans="1:10" ht="18.600000000000001" hidden="1" customHeight="1" x14ac:dyDescent="0.25">
      <c r="A41" s="1182"/>
      <c r="B41" s="1182"/>
      <c r="C41" s="112"/>
      <c r="D41" s="113"/>
      <c r="E41" s="113"/>
      <c r="F41" s="114">
        <f t="shared" si="2"/>
        <v>0</v>
      </c>
      <c r="G41" s="112">
        <f t="shared" si="1"/>
        <v>0</v>
      </c>
      <c r="J41" s="48"/>
    </row>
    <row r="42" spans="1:10" ht="18.600000000000001" hidden="1" customHeight="1" x14ac:dyDescent="0.25">
      <c r="A42" s="1182"/>
      <c r="B42" s="1182"/>
      <c r="C42" s="117"/>
      <c r="D42" s="117"/>
      <c r="E42" s="117"/>
      <c r="F42" s="114">
        <f t="shared" si="2"/>
        <v>0</v>
      </c>
      <c r="G42" s="112">
        <f t="shared" si="1"/>
        <v>0</v>
      </c>
      <c r="J42" s="48"/>
    </row>
    <row r="43" spans="1:10" ht="18.600000000000001" hidden="1" customHeight="1" x14ac:dyDescent="0.25">
      <c r="A43" s="1040" t="s">
        <v>50</v>
      </c>
      <c r="B43" s="1129"/>
      <c r="C43" s="112">
        <f>IF(I9=2,J33,0)</f>
        <v>0</v>
      </c>
      <c r="D43" s="113">
        <f>'[9]Masque de Saisie'!G15</f>
        <v>0</v>
      </c>
      <c r="E43" s="113">
        <f>'[9]Masque de Saisie'!H15</f>
        <v>0</v>
      </c>
      <c r="F43" s="114">
        <f t="shared" si="2"/>
        <v>0</v>
      </c>
      <c r="G43" s="112">
        <f t="shared" si="1"/>
        <v>0</v>
      </c>
      <c r="J43" s="48"/>
    </row>
    <row r="44" spans="1:10" ht="18.600000000000001" hidden="1" customHeight="1" x14ac:dyDescent="0.25">
      <c r="A44" s="1123" t="s">
        <v>54</v>
      </c>
      <c r="B44" s="1123"/>
      <c r="C44" s="112">
        <f>IF(I9=2,IF(C43=0,IF(J33&gt;C33,C33,0),0),0)</f>
        <v>0</v>
      </c>
      <c r="D44" s="113"/>
      <c r="E44" s="113">
        <f>VLOOKUP(A44,TAUX2023,4,FALSE)</f>
        <v>1.4999999999999999E-2</v>
      </c>
      <c r="F44" s="118">
        <f t="shared" si="2"/>
        <v>0</v>
      </c>
      <c r="G44" s="119">
        <f t="shared" si="1"/>
        <v>0</v>
      </c>
      <c r="J44" s="48"/>
    </row>
    <row r="45" spans="1:10" ht="18.600000000000001" hidden="1" customHeight="1" x14ac:dyDescent="0.25">
      <c r="A45" s="1182" t="s">
        <v>128</v>
      </c>
      <c r="B45" s="1182"/>
      <c r="C45" s="120"/>
      <c r="D45" s="113">
        <f>VLOOKUP(A45,TAUX2023,3,FALSE)</f>
        <v>0</v>
      </c>
      <c r="E45" s="113">
        <f>VLOOKUP(A45,TAUX2023,4,FALSE)</f>
        <v>0</v>
      </c>
      <c r="F45" s="114">
        <f t="shared" si="2"/>
        <v>0</v>
      </c>
      <c r="G45" s="112">
        <f t="shared" si="1"/>
        <v>0</v>
      </c>
      <c r="J45" s="48"/>
    </row>
    <row r="46" spans="1:10" ht="18.600000000000001" hidden="1" customHeight="1" x14ac:dyDescent="0.25">
      <c r="A46" s="1182" t="s">
        <v>129</v>
      </c>
      <c r="B46" s="1182"/>
      <c r="C46" s="112"/>
      <c r="D46" s="113">
        <f>VLOOKUP(A46,TAUX2023,3,FALSE)</f>
        <v>0</v>
      </c>
      <c r="E46" s="113">
        <f>VLOOKUP(A46,TAUX2023,4,FALSE)</f>
        <v>0</v>
      </c>
      <c r="F46" s="114">
        <f t="shared" si="2"/>
        <v>0</v>
      </c>
      <c r="G46" s="112">
        <f t="shared" si="1"/>
        <v>0</v>
      </c>
      <c r="J46" s="48"/>
    </row>
    <row r="47" spans="1:10" ht="18.600000000000001" hidden="1" customHeight="1" x14ac:dyDescent="0.25">
      <c r="A47" s="1183"/>
      <c r="B47" s="1183"/>
      <c r="C47" s="112"/>
      <c r="D47" s="113"/>
      <c r="E47" s="113"/>
      <c r="F47" s="114">
        <f t="shared" si="2"/>
        <v>0</v>
      </c>
      <c r="G47" s="112">
        <f t="shared" si="1"/>
        <v>0</v>
      </c>
      <c r="J47" s="48"/>
    </row>
    <row r="48" spans="1:10" ht="18.600000000000001" hidden="1" customHeight="1" x14ac:dyDescent="0.25">
      <c r="A48" s="121"/>
      <c r="B48" s="121"/>
      <c r="C48" s="112"/>
      <c r="D48" s="117"/>
      <c r="E48" s="117"/>
      <c r="F48" s="114">
        <f t="shared" si="2"/>
        <v>0</v>
      </c>
      <c r="G48" s="112">
        <f t="shared" si="1"/>
        <v>0</v>
      </c>
      <c r="J48" s="48"/>
    </row>
    <row r="49" spans="1:17" ht="26.4" customHeight="1" x14ac:dyDescent="0.25">
      <c r="A49" s="1184" t="s">
        <v>56</v>
      </c>
      <c r="B49" s="1185"/>
      <c r="C49" s="122">
        <f>J33</f>
        <v>2862</v>
      </c>
      <c r="D49" s="113"/>
      <c r="E49" s="113">
        <f>+'EXERCICE 6 ENONCE ET CORRECTION'!E8</f>
        <v>0.01</v>
      </c>
      <c r="F49" s="114"/>
      <c r="G49" s="112">
        <f t="shared" si="1"/>
        <v>28.62</v>
      </c>
      <c r="J49" s="48"/>
      <c r="L49" s="1186"/>
    </row>
    <row r="50" spans="1:17" ht="21.75" customHeight="1" x14ac:dyDescent="0.25">
      <c r="A50" s="1184" t="s">
        <v>57</v>
      </c>
      <c r="B50" s="1185"/>
      <c r="C50" s="124"/>
      <c r="D50" s="113"/>
      <c r="E50" s="113"/>
      <c r="F50" s="114"/>
      <c r="G50" s="112"/>
      <c r="L50" s="1186"/>
    </row>
    <row r="51" spans="1:17" ht="18" customHeight="1" x14ac:dyDescent="0.25">
      <c r="A51" s="1039" t="s">
        <v>58</v>
      </c>
      <c r="B51" s="1040"/>
      <c r="C51" s="112">
        <f>IF(J33&gt;C33,C33,J33)</f>
        <v>2862</v>
      </c>
      <c r="D51" s="113">
        <f>VLOOKUP(A51,TAUX2023,3,FALSE)</f>
        <v>6.9000000000000006E-2</v>
      </c>
      <c r="E51" s="113">
        <f>VLOOKUP(A51,TAUX2023,4,FALSE)</f>
        <v>8.5500000000000007E-2</v>
      </c>
      <c r="F51" s="114">
        <f t="shared" si="2"/>
        <v>197.48</v>
      </c>
      <c r="G51" s="112">
        <f t="shared" si="1"/>
        <v>244.7</v>
      </c>
    </row>
    <row r="52" spans="1:17" ht="18" customHeight="1" x14ac:dyDescent="0.25">
      <c r="A52" s="1039" t="s">
        <v>59</v>
      </c>
      <c r="B52" s="1040"/>
      <c r="C52" s="112">
        <f>J33</f>
        <v>2862</v>
      </c>
      <c r="D52" s="113">
        <f>VLOOKUP(A52,TAUX2023,3,FALSE)</f>
        <v>4.0000000000000001E-3</v>
      </c>
      <c r="E52" s="113">
        <f>VLOOKUP(A52,TAUX2023,4,FALSE)</f>
        <v>2.0199999999999999E-2</v>
      </c>
      <c r="F52" s="114">
        <f t="shared" si="2"/>
        <v>11.45</v>
      </c>
      <c r="G52" s="112">
        <f t="shared" si="1"/>
        <v>57.81</v>
      </c>
    </row>
    <row r="53" spans="1:17" ht="16.8" customHeight="1" x14ac:dyDescent="0.3">
      <c r="A53" s="1039" t="s">
        <v>60</v>
      </c>
      <c r="B53" s="1040"/>
      <c r="C53" s="112">
        <f>IF(J33&gt;C33,C33,J33)</f>
        <v>2862</v>
      </c>
      <c r="D53" s="125">
        <f>+'TABLE DES TAUX 2024 '!$C$73</f>
        <v>4.0099999999999997E-2</v>
      </c>
      <c r="E53" s="125">
        <f>+'TABLE DES TAUX 2024 '!$D$73</f>
        <v>6.0100000000000001E-2</v>
      </c>
      <c r="F53" s="114">
        <f t="shared" si="2"/>
        <v>114.77</v>
      </c>
      <c r="G53" s="112">
        <f t="shared" si="1"/>
        <v>172.01</v>
      </c>
      <c r="H53" s="126"/>
      <c r="I53" s="127"/>
      <c r="J53" s="128"/>
      <c r="K53" s="128"/>
      <c r="M53" s="1246"/>
      <c r="N53" s="1246"/>
      <c r="O53" s="1246"/>
    </row>
    <row r="54" spans="1:17" ht="16.8" hidden="1" customHeight="1" x14ac:dyDescent="0.3">
      <c r="A54" s="1039" t="s">
        <v>61</v>
      </c>
      <c r="B54" s="1040"/>
      <c r="C54" s="129">
        <f>IF(J33&gt;C33,IF(J33&gt;8*C33,7*C33,J33-C33),0)</f>
        <v>0</v>
      </c>
      <c r="D54" s="125">
        <f>IF(J33&gt;C33,'[9]Table des Taux 2024'!E79,0)</f>
        <v>0</v>
      </c>
      <c r="E54" s="130">
        <f>IF(J33&gt;C33,'[9]Table des Taux 2024'!F79,0)</f>
        <v>0</v>
      </c>
      <c r="F54" s="114">
        <f t="shared" si="2"/>
        <v>0</v>
      </c>
      <c r="G54" s="112">
        <f t="shared" si="1"/>
        <v>0</v>
      </c>
      <c r="H54" s="126"/>
      <c r="I54" s="127"/>
      <c r="J54" s="128"/>
      <c r="K54" s="128"/>
      <c r="M54" s="1247"/>
      <c r="N54" s="1247"/>
      <c r="O54" s="132"/>
      <c r="P54" s="133"/>
      <c r="Q54" s="132"/>
    </row>
    <row r="55" spans="1:17" ht="16.8" hidden="1" customHeight="1" x14ac:dyDescent="0.3">
      <c r="A55" s="1187"/>
      <c r="B55" s="1188"/>
      <c r="C55" s="112"/>
      <c r="D55" s="130"/>
      <c r="E55" s="130"/>
      <c r="F55" s="114"/>
      <c r="G55" s="112"/>
      <c r="H55" s="126"/>
      <c r="I55" s="127"/>
      <c r="J55" s="128"/>
      <c r="K55" s="128"/>
      <c r="M55" s="131"/>
      <c r="N55" s="131"/>
      <c r="O55" s="132"/>
      <c r="P55" s="133"/>
      <c r="Q55" s="132"/>
    </row>
    <row r="56" spans="1:17" ht="16.8" hidden="1" customHeight="1" x14ac:dyDescent="0.3">
      <c r="A56" s="1187"/>
      <c r="B56" s="1188"/>
      <c r="C56" s="112"/>
      <c r="D56" s="130"/>
      <c r="E56" s="130"/>
      <c r="F56" s="114"/>
      <c r="G56" s="112"/>
      <c r="H56" s="126"/>
      <c r="I56" s="127"/>
      <c r="J56" s="128"/>
      <c r="K56" s="128"/>
      <c r="M56" s="131"/>
      <c r="N56" s="131"/>
      <c r="O56" s="132"/>
      <c r="P56" s="133"/>
      <c r="Q56" s="132"/>
    </row>
    <row r="57" spans="1:17" ht="16.8" customHeight="1" x14ac:dyDescent="0.3">
      <c r="A57" s="1189" t="s">
        <v>62</v>
      </c>
      <c r="B57" s="1190"/>
      <c r="C57" s="112"/>
      <c r="D57" s="113"/>
      <c r="E57" s="130"/>
      <c r="F57" s="114"/>
      <c r="G57" s="112"/>
      <c r="H57" s="126"/>
      <c r="I57" s="1191"/>
      <c r="J57" s="1191"/>
      <c r="M57" s="1245"/>
      <c r="N57" s="1245"/>
      <c r="P57" s="136"/>
      <c r="Q57" s="115"/>
    </row>
    <row r="58" spans="1:17" ht="16.8" customHeight="1" x14ac:dyDescent="0.3">
      <c r="A58" s="1039" t="s">
        <v>130</v>
      </c>
      <c r="B58" s="1040"/>
      <c r="C58" s="112">
        <f>J33</f>
        <v>2862</v>
      </c>
      <c r="D58" s="113"/>
      <c r="E58" s="137">
        <f>VLOOKUP(A58,TAUX2023,4,FALSE)</f>
        <v>3.4500000000000003E-2</v>
      </c>
      <c r="F58" s="114"/>
      <c r="G58" s="112">
        <f t="shared" si="1"/>
        <v>98.74</v>
      </c>
      <c r="H58" s="126"/>
      <c r="I58" s="134"/>
      <c r="J58" s="134"/>
      <c r="M58" s="135"/>
      <c r="N58" s="135"/>
      <c r="P58" s="136"/>
      <c r="Q58" s="115"/>
    </row>
    <row r="59" spans="1:17" ht="14.4" hidden="1" customHeight="1" x14ac:dyDescent="0.3">
      <c r="A59" s="1039" t="s">
        <v>64</v>
      </c>
      <c r="B59" s="1040"/>
      <c r="C59" s="112">
        <f>IF(J33&gt;3.5*B10*'[9]Table des Taux 2024'!D53,J33,0)</f>
        <v>0</v>
      </c>
      <c r="D59" s="113"/>
      <c r="E59" s="137">
        <f>VLOOKUP(A59,TAUX2023,4,FALSE)</f>
        <v>1.7999999999999999E-2</v>
      </c>
      <c r="F59" s="114"/>
      <c r="G59" s="112">
        <f t="shared" si="1"/>
        <v>0</v>
      </c>
      <c r="H59" s="126"/>
      <c r="I59" s="82"/>
      <c r="J59" s="134"/>
      <c r="M59" s="135"/>
      <c r="N59" s="135"/>
      <c r="P59" s="136"/>
      <c r="Q59" s="115"/>
    </row>
    <row r="60" spans="1:17" ht="14.4" customHeight="1" x14ac:dyDescent="0.3">
      <c r="A60" s="1189" t="s">
        <v>65</v>
      </c>
      <c r="B60" s="1190"/>
      <c r="C60" s="117"/>
      <c r="D60" s="138"/>
      <c r="E60" s="130"/>
      <c r="F60" s="114"/>
      <c r="G60" s="112"/>
      <c r="H60" s="139"/>
      <c r="I60" s="82"/>
      <c r="J60" s="134"/>
      <c r="M60" s="1245"/>
      <c r="N60" s="1245"/>
      <c r="O60" s="140"/>
    </row>
    <row r="61" spans="1:17" ht="20.25" customHeight="1" x14ac:dyDescent="0.3">
      <c r="A61" s="1039" t="s">
        <v>131</v>
      </c>
      <c r="B61" s="1040"/>
      <c r="C61" s="120">
        <f>IF(J33&gt;C33,IF(J33&gt;4*C33,4*C33,J33),J33)</f>
        <v>2862</v>
      </c>
      <c r="D61" s="130"/>
      <c r="E61" s="141">
        <f>+'TABLE DES TAUX 2024 '!$E$13+'TABLE DES TAUX 2024 '!$E$14</f>
        <v>4.2500000000000003E-2</v>
      </c>
      <c r="F61" s="114"/>
      <c r="G61" s="112">
        <f t="shared" si="1"/>
        <v>121.64</v>
      </c>
      <c r="H61" s="139"/>
      <c r="I61" s="82"/>
      <c r="J61" s="134"/>
      <c r="M61" s="135"/>
      <c r="N61" s="135"/>
      <c r="O61" s="140"/>
    </row>
    <row r="62" spans="1:17" ht="15.75" hidden="1" customHeight="1" x14ac:dyDescent="0.3">
      <c r="A62" s="1039"/>
      <c r="B62" s="1040"/>
      <c r="C62" s="120"/>
      <c r="D62" s="130"/>
      <c r="E62" s="141"/>
      <c r="F62" s="114">
        <f t="shared" si="2"/>
        <v>0</v>
      </c>
      <c r="G62" s="112">
        <f t="shared" si="1"/>
        <v>0</v>
      </c>
      <c r="H62" s="139"/>
      <c r="I62" s="82"/>
      <c r="J62" s="134"/>
      <c r="M62" s="135"/>
      <c r="N62" s="135"/>
      <c r="O62" s="140"/>
    </row>
    <row r="63" spans="1:17" ht="23.25" hidden="1" customHeight="1" x14ac:dyDescent="0.3">
      <c r="A63" s="1039" t="s">
        <v>67</v>
      </c>
      <c r="B63" s="1040"/>
      <c r="C63" s="120">
        <f>IF(I9=2,C61,0)</f>
        <v>0</v>
      </c>
      <c r="D63" s="142">
        <f>VLOOKUP(A63,TAUX2023,3,FALSE)</f>
        <v>2.4000000000000001E-4</v>
      </c>
      <c r="E63" s="142">
        <f>VLOOKUP(A63,TAUX2023,4,FALSE)</f>
        <v>3.6000000000000002E-4</v>
      </c>
      <c r="F63" s="114">
        <f t="shared" si="2"/>
        <v>0</v>
      </c>
      <c r="G63" s="112">
        <f t="shared" si="1"/>
        <v>0</v>
      </c>
      <c r="H63" s="139"/>
      <c r="J63" s="48"/>
      <c r="M63" s="135"/>
      <c r="N63" s="135"/>
      <c r="O63" s="140"/>
    </row>
    <row r="64" spans="1:17" ht="24" customHeight="1" x14ac:dyDescent="0.3">
      <c r="A64" s="1189" t="s">
        <v>68</v>
      </c>
      <c r="B64" s="1190"/>
      <c r="C64" s="112"/>
      <c r="D64" s="112"/>
      <c r="E64" s="118"/>
      <c r="F64" s="114"/>
      <c r="G64" s="112">
        <f>E140</f>
        <v>85.63000000000001</v>
      </c>
      <c r="M64" s="1245"/>
      <c r="N64" s="1245"/>
      <c r="O64" s="126"/>
    </row>
    <row r="65" spans="1:11" ht="24" customHeight="1" x14ac:dyDescent="0.25">
      <c r="A65" s="1192" t="s">
        <v>69</v>
      </c>
      <c r="B65" s="1193"/>
      <c r="C65" s="143"/>
      <c r="D65" s="144"/>
      <c r="E65" s="145"/>
      <c r="F65" s="114"/>
      <c r="G65" s="112"/>
      <c r="I65" s="82"/>
      <c r="J65" s="134"/>
    </row>
    <row r="66" spans="1:11" ht="22.5" customHeight="1" x14ac:dyDescent="0.25">
      <c r="A66" s="1194" t="s">
        <v>70</v>
      </c>
      <c r="B66" s="1194"/>
      <c r="C66" s="129">
        <f>'EXERCICE 6 ENONCE ET CORRECTION'!F163</f>
        <v>2917.8100000000004</v>
      </c>
      <c r="D66" s="146">
        <f>VLOOKUP(A66,TAUX2023,3,FALSE)</f>
        <v>6.8000000000000005E-2</v>
      </c>
      <c r="E66" s="112"/>
      <c r="F66" s="114">
        <f t="shared" si="2"/>
        <v>198.41</v>
      </c>
      <c r="G66" s="112"/>
      <c r="I66" s="82"/>
      <c r="J66" s="134"/>
    </row>
    <row r="67" spans="1:11" ht="22.5" customHeight="1" x14ac:dyDescent="0.25">
      <c r="A67" s="1194" t="s">
        <v>71</v>
      </c>
      <c r="B67" s="1194"/>
      <c r="C67" s="129">
        <f>C66</f>
        <v>2917.8100000000004</v>
      </c>
      <c r="D67" s="146">
        <f>VLOOKUP(A67,TAUX2023,3,FALSE)</f>
        <v>2.9000000000000001E-2</v>
      </c>
      <c r="E67" s="112"/>
      <c r="F67" s="114">
        <f t="shared" si="2"/>
        <v>84.62</v>
      </c>
      <c r="G67" s="112"/>
      <c r="I67" s="82"/>
      <c r="J67" s="134"/>
      <c r="K67" s="115"/>
    </row>
    <row r="68" spans="1:11" ht="22.5" hidden="1" customHeight="1" x14ac:dyDescent="0.25">
      <c r="A68" s="1194" t="s">
        <v>132</v>
      </c>
      <c r="B68" s="1194"/>
      <c r="C68" s="129">
        <f>'[9]Heures Supplémentaires'!F139</f>
        <v>0</v>
      </c>
      <c r="D68" s="146">
        <f>D66</f>
        <v>6.8000000000000005E-2</v>
      </c>
      <c r="E68" s="112"/>
      <c r="F68" s="114">
        <f t="shared" si="2"/>
        <v>0</v>
      </c>
      <c r="G68" s="112"/>
      <c r="J68" s="115"/>
      <c r="K68" s="115"/>
    </row>
    <row r="69" spans="1:11" ht="22.5" hidden="1" customHeight="1" x14ac:dyDescent="0.25">
      <c r="A69" s="1194" t="s">
        <v>133</v>
      </c>
      <c r="B69" s="1194"/>
      <c r="C69" s="129">
        <f>'[9]Heures Supplémentaires'!F140</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4.5" customHeight="1" x14ac:dyDescent="0.25">
      <c r="A71" s="1189" t="s">
        <v>135</v>
      </c>
      <c r="B71" s="1190"/>
      <c r="C71" s="147"/>
      <c r="D71" s="147"/>
      <c r="E71" s="148"/>
      <c r="F71" s="114">
        <f t="shared" si="2"/>
        <v>0</v>
      </c>
      <c r="G71" s="149"/>
      <c r="J71" s="115"/>
      <c r="K71" s="115"/>
    </row>
    <row r="72" spans="1:11" ht="27" hidden="1" customHeight="1" x14ac:dyDescent="0.25">
      <c r="A72" s="1039" t="s">
        <v>76</v>
      </c>
      <c r="B72" s="1040"/>
      <c r="C72" s="112">
        <f>'[9]Heures Supplémentaires'!E57</f>
        <v>0</v>
      </c>
      <c r="D72" s="150">
        <f>+'[9]Heures Supplémentaires'!D57</f>
        <v>0.11310000000000001</v>
      </c>
      <c r="E72" s="151"/>
      <c r="F72" s="114">
        <f>-ROUND(C72*D72,2)</f>
        <v>0</v>
      </c>
      <c r="G72" s="152"/>
      <c r="J72" s="115"/>
      <c r="K72" s="115"/>
    </row>
    <row r="73" spans="1:11" ht="23.25" customHeight="1" x14ac:dyDescent="0.25">
      <c r="A73" s="1039" t="s">
        <v>77</v>
      </c>
      <c r="B73" s="1040"/>
      <c r="C73" s="112"/>
      <c r="D73" s="112"/>
      <c r="E73" s="118"/>
      <c r="F73" s="153">
        <v>629.63</v>
      </c>
      <c r="G73" s="154">
        <v>1043.83</v>
      </c>
      <c r="J73" s="115"/>
    </row>
    <row r="74" spans="1:11" ht="41.25" customHeight="1" x14ac:dyDescent="0.25">
      <c r="A74" s="1198" t="s">
        <v>136</v>
      </c>
      <c r="B74" s="1199"/>
      <c r="C74" s="112"/>
      <c r="D74" s="112"/>
      <c r="E74" s="118"/>
      <c r="F74" s="118"/>
      <c r="G74" s="112"/>
      <c r="H74" s="115"/>
      <c r="I74" s="115"/>
    </row>
    <row r="75" spans="1:11" ht="14.4" customHeight="1" x14ac:dyDescent="0.25">
      <c r="A75" s="1040" t="s">
        <v>52</v>
      </c>
      <c r="B75" s="1129"/>
      <c r="C75" s="112">
        <f>IF(I9=1,J33,0)</f>
        <v>2862</v>
      </c>
      <c r="D75" s="146">
        <f>+'EXERCICE 6 ENONCE ET CORRECTION'!F17</f>
        <v>0</v>
      </c>
      <c r="E75" s="146">
        <f>+'EXERCICE 6 ENONCE ET CORRECTION'!G17</f>
        <v>2.5000000000000001E-2</v>
      </c>
      <c r="F75" s="118">
        <f>ROUND(C75*D75,2)</f>
        <v>0</v>
      </c>
      <c r="G75" s="119">
        <f>ROUND(C75*E75,2)</f>
        <v>71.55</v>
      </c>
      <c r="I75" s="115"/>
    </row>
    <row r="76" spans="1:11" ht="16.2" hidden="1" customHeight="1" x14ac:dyDescent="0.25">
      <c r="A76" s="1040" t="s">
        <v>53</v>
      </c>
      <c r="B76" s="1129"/>
      <c r="C76" s="112">
        <f>IF(I9=2,J33,0)</f>
        <v>0</v>
      </c>
      <c r="D76" s="146">
        <f>'[9]Masque de Saisie'!G17</f>
        <v>0</v>
      </c>
      <c r="E76" s="146">
        <f>'[9]Masque de Saisie'!H17</f>
        <v>0</v>
      </c>
      <c r="F76" s="118">
        <f>ROUND(C76*D76,2)</f>
        <v>0</v>
      </c>
      <c r="G76" s="119">
        <f>ROUND(C76*E76,2)</f>
        <v>0</v>
      </c>
      <c r="I76" s="155"/>
      <c r="J76" s="156"/>
      <c r="K76" s="155"/>
    </row>
    <row r="77" spans="1:11" ht="16.2" hidden="1" customHeight="1" x14ac:dyDescent="0.25">
      <c r="A77" s="1123"/>
      <c r="B77" s="1123"/>
      <c r="C77" s="112"/>
      <c r="D77" s="113"/>
      <c r="E77" s="113"/>
      <c r="F77" s="118"/>
      <c r="G77" s="119"/>
      <c r="I77" s="155"/>
      <c r="J77" s="156"/>
      <c r="K77" s="155"/>
    </row>
    <row r="78" spans="1:11" ht="16.2" hidden="1" customHeight="1" x14ac:dyDescent="0.25">
      <c r="A78" s="1123" t="s">
        <v>137</v>
      </c>
      <c r="B78" s="1123"/>
      <c r="C78" s="112">
        <f>J33</f>
        <v>2862</v>
      </c>
      <c r="D78" s="146">
        <f>'[9]Masque de Saisie'!G19</f>
        <v>0</v>
      </c>
      <c r="E78" s="146">
        <f>'[9]Masque de Saisie'!H19</f>
        <v>0</v>
      </c>
      <c r="F78" s="118">
        <f t="shared" ref="F78" si="3">ROUND(C78*D78,2)</f>
        <v>0</v>
      </c>
      <c r="G78" s="119">
        <f t="shared" ref="G78" si="4">ROUND(C78*E78,2)</f>
        <v>0</v>
      </c>
      <c r="K78" s="115"/>
    </row>
    <row r="79" spans="1:11" ht="21" customHeight="1" x14ac:dyDescent="0.25">
      <c r="A79" s="1195" t="s">
        <v>138</v>
      </c>
      <c r="B79" s="1196"/>
      <c r="C79" s="117"/>
      <c r="D79" s="138"/>
      <c r="E79" s="138"/>
      <c r="F79" s="159">
        <f>J33-F73-F76-F75</f>
        <v>2232.37</v>
      </c>
      <c r="G79" s="117"/>
      <c r="K79" s="115"/>
    </row>
    <row r="80" spans="1:11" ht="18" customHeight="1" x14ac:dyDescent="0.25">
      <c r="A80" s="1040" t="s">
        <v>139</v>
      </c>
      <c r="B80" s="1129"/>
      <c r="C80" s="117"/>
      <c r="D80" s="138"/>
      <c r="E80" s="138"/>
      <c r="F80" s="802">
        <f>+'EX 6 MASQUE DE SAISIE '!E54*'EX 6 MASQUE DE SAISIE '!E53</f>
        <v>132</v>
      </c>
      <c r="G80" s="117">
        <f>'EX 6 MASQUE DE SAISIE '!E55*'EX 6 MASQUE DE SAISIE '!E53</f>
        <v>132</v>
      </c>
      <c r="K80" s="115"/>
    </row>
    <row r="81" spans="1:12" ht="21.75" hidden="1" customHeight="1" x14ac:dyDescent="0.25">
      <c r="A81" s="1040" t="s">
        <v>140</v>
      </c>
      <c r="B81" s="1129"/>
      <c r="C81" s="117"/>
      <c r="D81" s="138"/>
      <c r="E81" s="138"/>
      <c r="F81" s="160">
        <f>+'[9]Masque de Saisie'!E52</f>
        <v>0</v>
      </c>
      <c r="G81" s="143"/>
      <c r="K81" s="115"/>
    </row>
    <row r="82" spans="1:12" ht="21.75" hidden="1" customHeight="1" x14ac:dyDescent="0.25">
      <c r="A82" s="1053" t="s">
        <v>141</v>
      </c>
      <c r="B82" s="1054"/>
      <c r="C82" s="161"/>
      <c r="D82" s="162"/>
      <c r="E82" s="162"/>
      <c r="F82" s="163"/>
      <c r="G82" s="163"/>
      <c r="K82" s="115"/>
    </row>
    <row r="83" spans="1:12" customFormat="1" ht="21.75" customHeight="1" x14ac:dyDescent="0.3">
      <c r="A83" s="1197" t="s">
        <v>80</v>
      </c>
      <c r="B83" s="1197"/>
      <c r="C83" s="1197"/>
      <c r="D83" s="1197"/>
      <c r="E83" s="1197"/>
      <c r="F83" s="1197"/>
      <c r="G83" s="1197"/>
      <c r="H83" s="1197"/>
      <c r="I83" s="1197"/>
      <c r="J83" s="1211">
        <f>J33-F73-F75-F76-F77-F78-F80+F81-F82</f>
        <v>2100.37</v>
      </c>
      <c r="K83" s="1212"/>
      <c r="L83" s="1212"/>
    </row>
    <row r="84" spans="1:12" customFormat="1" ht="18" customHeight="1" x14ac:dyDescent="0.3">
      <c r="A84" s="1197" t="s">
        <v>142</v>
      </c>
      <c r="B84" s="1197"/>
      <c r="C84" s="1197"/>
      <c r="D84" s="1197"/>
      <c r="E84" s="1197"/>
      <c r="F84" s="1197"/>
      <c r="G84" s="1197"/>
      <c r="H84" s="1197"/>
      <c r="I84" s="1197"/>
      <c r="J84" s="1211">
        <f>'EXERCICE 6 ENONCE ET CORRECTION'!F184</f>
        <v>2351.33</v>
      </c>
      <c r="K84" s="1212"/>
      <c r="L84" s="1212"/>
    </row>
    <row r="85" spans="1:12" customFormat="1" ht="23.25" customHeight="1" x14ac:dyDescent="0.3">
      <c r="A85" s="1213" t="s">
        <v>143</v>
      </c>
      <c r="B85" s="1213"/>
      <c r="C85" s="1213"/>
      <c r="D85" s="1213"/>
      <c r="E85" s="1213"/>
      <c r="F85" s="1213"/>
      <c r="G85" s="1213"/>
      <c r="H85" s="1213"/>
      <c r="I85" s="1213"/>
      <c r="J85" s="1214"/>
      <c r="K85" s="1214"/>
      <c r="L85" s="164"/>
    </row>
    <row r="86" spans="1:12" customFormat="1" ht="23.25" customHeight="1" x14ac:dyDescent="0.3">
      <c r="A86" s="1213" t="s">
        <v>144</v>
      </c>
      <c r="B86" s="1213"/>
      <c r="C86" s="1213"/>
      <c r="D86" s="1213"/>
      <c r="E86" s="1213"/>
      <c r="F86" s="1213"/>
      <c r="G86" s="1213"/>
      <c r="H86" s="1213"/>
      <c r="I86" s="1213"/>
      <c r="J86" s="166"/>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2351.33</v>
      </c>
      <c r="E88" s="1208"/>
      <c r="F88" s="1209">
        <v>2.9000000000000001E-2</v>
      </c>
      <c r="G88" s="1210"/>
      <c r="H88" s="172">
        <f>ROUND(D88*F88,2)</f>
        <v>68.19</v>
      </c>
      <c r="I88" s="169"/>
      <c r="J88" s="121"/>
      <c r="K88" s="121"/>
      <c r="L88" s="121"/>
    </row>
    <row r="89" spans="1:12" customFormat="1" ht="14.4" x14ac:dyDescent="0.3">
      <c r="A89" s="1217" t="s">
        <v>147</v>
      </c>
      <c r="B89" s="1217"/>
      <c r="C89" s="1217"/>
      <c r="D89" s="1217"/>
      <c r="E89" s="1217"/>
      <c r="F89" s="1217"/>
      <c r="G89" s="1217"/>
      <c r="H89" s="1217"/>
      <c r="I89" s="1217"/>
      <c r="J89" s="1218">
        <f>J83-H88</f>
        <v>2032.1799999999998</v>
      </c>
      <c r="K89" s="1218"/>
      <c r="L89" s="1218"/>
    </row>
    <row r="90" spans="1:12" customFormat="1" ht="14.4" x14ac:dyDescent="0.3">
      <c r="A90" s="1219" t="s">
        <v>148</v>
      </c>
      <c r="B90" s="1220"/>
      <c r="C90" s="1220"/>
      <c r="D90" s="1220"/>
      <c r="E90" s="1220"/>
      <c r="F90" s="1220"/>
      <c r="G90" s="1220"/>
      <c r="H90" s="1220"/>
      <c r="I90" s="1221"/>
      <c r="J90" s="1222">
        <f>'EXERCICE 6 ENONCE ET CORRECTION'!F190</f>
        <v>223.24</v>
      </c>
      <c r="K90" s="1223"/>
      <c r="L90" s="1223"/>
    </row>
    <row r="91" spans="1:12" customFormat="1" ht="14.4" x14ac:dyDescent="0.3">
      <c r="A91" s="1217" t="s">
        <v>86</v>
      </c>
      <c r="B91" s="1217"/>
      <c r="C91" s="1217"/>
      <c r="D91" s="1217"/>
      <c r="E91" s="1217"/>
      <c r="F91" s="1217"/>
      <c r="G91" s="1217"/>
      <c r="H91" s="1217"/>
      <c r="I91" s="1217"/>
      <c r="J91" s="1218">
        <f>G73+J33+G75+G76+G77+G78</f>
        <v>3977.38</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68.19</v>
      </c>
      <c r="C93" s="89">
        <f>B93</f>
        <v>68.19</v>
      </c>
      <c r="D93" s="171" t="s">
        <v>95</v>
      </c>
      <c r="E93" s="89"/>
      <c r="F93" s="171" t="s">
        <v>96</v>
      </c>
      <c r="G93" s="89"/>
      <c r="H93" s="171"/>
      <c r="I93" s="95"/>
      <c r="J93" s="86"/>
      <c r="K93" s="87"/>
      <c r="L93" s="87"/>
    </row>
    <row r="94" spans="1:12" customFormat="1" ht="21" customHeight="1" x14ac:dyDescent="0.3">
      <c r="A94" s="174" t="s">
        <v>97</v>
      </c>
      <c r="B94" s="93">
        <f>C72</f>
        <v>0</v>
      </c>
      <c r="C94" s="93">
        <f>B94</f>
        <v>0</v>
      </c>
      <c r="D94" s="171" t="s">
        <v>98</v>
      </c>
      <c r="E94" s="89"/>
      <c r="F94" s="171" t="s">
        <v>99</v>
      </c>
      <c r="G94" s="89"/>
      <c r="H94" s="95"/>
      <c r="I94" s="95"/>
      <c r="J94" s="86"/>
      <c r="K94" s="87"/>
      <c r="L94" s="87"/>
    </row>
    <row r="95" spans="1:12" customFormat="1" ht="17.25" customHeight="1" x14ac:dyDescent="0.3">
      <c r="A95" s="90" t="s">
        <v>100</v>
      </c>
      <c r="B95" s="93">
        <f>J33</f>
        <v>2862</v>
      </c>
      <c r="C95" s="93">
        <f>B95</f>
        <v>2862</v>
      </c>
      <c r="D95" s="171" t="s">
        <v>101</v>
      </c>
      <c r="E95" s="89"/>
      <c r="F95" s="171" t="s">
        <v>101</v>
      </c>
      <c r="G95" s="89"/>
      <c r="H95" s="95"/>
      <c r="I95" s="95"/>
      <c r="J95" s="86"/>
      <c r="K95" s="87"/>
      <c r="L95" s="87"/>
    </row>
    <row r="96" spans="1:12" customFormat="1" ht="17.25" customHeight="1" x14ac:dyDescent="0.3">
      <c r="A96" s="90" t="s">
        <v>89</v>
      </c>
      <c r="B96" s="93">
        <f>+J84</f>
        <v>2351.33</v>
      </c>
      <c r="C96" s="93">
        <f>B96</f>
        <v>2351.33</v>
      </c>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row>
    <row r="99" spans="1:12" s="82" customFormat="1" ht="12" customHeight="1" x14ac:dyDescent="0.2">
      <c r="A99" s="82" t="s">
        <v>150</v>
      </c>
    </row>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21.47</v>
      </c>
      <c r="E101" s="158"/>
      <c r="F101" s="179"/>
      <c r="G101" s="157"/>
      <c r="H101" s="1"/>
      <c r="I101" s="1"/>
    </row>
    <row r="102" spans="1:12" ht="30.75" hidden="1" customHeight="1" x14ac:dyDescent="0.25">
      <c r="A102" s="175" t="s">
        <v>118</v>
      </c>
      <c r="B102" s="176"/>
      <c r="C102" s="180">
        <f>(2.4-0.95)%</f>
        <v>1.4499999999999999E-2</v>
      </c>
      <c r="D102" s="178">
        <f>ROUND(C61*C102,2)</f>
        <v>41.5</v>
      </c>
      <c r="F102" s="181"/>
    </row>
    <row r="103" spans="1:12" ht="30.75" hidden="1" customHeight="1" x14ac:dyDescent="0.25">
      <c r="A103" s="182" t="s">
        <v>151</v>
      </c>
      <c r="B103" s="176"/>
      <c r="D103" s="158">
        <f>D101+D102</f>
        <v>62.97</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49.6</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21.47</v>
      </c>
      <c r="E110" s="157"/>
      <c r="F110" s="181"/>
    </row>
    <row r="111" spans="1:12" ht="30.75" hidden="1" customHeight="1" x14ac:dyDescent="0.25">
      <c r="A111" s="175" t="s">
        <v>118</v>
      </c>
      <c r="B111" s="176"/>
      <c r="C111" s="180">
        <f>(2.4)%</f>
        <v>2.4E-2</v>
      </c>
      <c r="D111" s="178">
        <f>ROUND(C61*C111,2)</f>
        <v>68.69</v>
      </c>
      <c r="E111" s="197"/>
      <c r="F111" s="181"/>
    </row>
    <row r="112" spans="1:12" ht="30.75" hidden="1" customHeight="1" x14ac:dyDescent="0.25">
      <c r="A112" s="182" t="s">
        <v>154</v>
      </c>
      <c r="B112" s="176"/>
      <c r="E112" s="197"/>
      <c r="F112" s="181"/>
    </row>
    <row r="113" spans="1:18" ht="30.75" hidden="1" customHeight="1" x14ac:dyDescent="0.25">
      <c r="A113" s="175" t="s">
        <v>152</v>
      </c>
      <c r="C113" s="158"/>
      <c r="E113" s="198">
        <f>D111+D110-D115</f>
        <v>40.559999999999995</v>
      </c>
      <c r="F113" s="181"/>
    </row>
    <row r="114" spans="1:18" ht="30.75" hidden="1" customHeight="1" x14ac:dyDescent="0.25">
      <c r="A114" s="175"/>
      <c r="C114" s="158"/>
      <c r="E114" s="197"/>
      <c r="F114" s="181"/>
    </row>
    <row r="115" spans="1:18" ht="30.75" hidden="1" customHeight="1" x14ac:dyDescent="0.25">
      <c r="A115" s="175" t="s">
        <v>121</v>
      </c>
      <c r="B115" s="184"/>
      <c r="C115" s="178">
        <v>1.7000000000000001E-2</v>
      </c>
      <c r="D115" s="178">
        <f>ROUND(C66*C115,2)</f>
        <v>49.6</v>
      </c>
      <c r="F115" s="181"/>
    </row>
    <row r="116" spans="1:18" ht="30.75" hidden="1" customHeight="1" x14ac:dyDescent="0.25">
      <c r="A116" s="199"/>
      <c r="B116" s="200"/>
      <c r="C116" s="201"/>
      <c r="D116" s="201"/>
      <c r="E116" s="201"/>
      <c r="F116" s="202"/>
    </row>
    <row r="117" spans="1:18" ht="30.75" hidden="1" customHeight="1" x14ac:dyDescent="0.25">
      <c r="B117" s="176"/>
    </row>
    <row r="118" spans="1:18" ht="30.75" customHeight="1" x14ac:dyDescent="0.25">
      <c r="B118" s="176"/>
    </row>
    <row r="119" spans="1:18" ht="30.75" customHeight="1" x14ac:dyDescent="0.25">
      <c r="B119" s="176"/>
    </row>
    <row r="120" spans="1:18" ht="30.75" customHeight="1" x14ac:dyDescent="0.25">
      <c r="B120" s="176"/>
    </row>
    <row r="121" spans="1:18" ht="30.75" customHeight="1" x14ac:dyDescent="0.25">
      <c r="B121" s="176"/>
    </row>
    <row r="122" spans="1:18" ht="30.75" customHeight="1" x14ac:dyDescent="0.25">
      <c r="B122" s="176"/>
    </row>
    <row r="123" spans="1:18" ht="30.75" customHeight="1" x14ac:dyDescent="0.25">
      <c r="B123" s="176"/>
    </row>
    <row r="124" spans="1:18" ht="30.75" customHeight="1" x14ac:dyDescent="0.25">
      <c r="B124" s="176"/>
    </row>
    <row r="125" spans="1:18" ht="30.75" customHeight="1" x14ac:dyDescent="0.25">
      <c r="A125" s="1161" t="s">
        <v>104</v>
      </c>
      <c r="B125" s="1161"/>
      <c r="C125" s="1161"/>
      <c r="D125" s="1161"/>
      <c r="E125" s="1161"/>
    </row>
    <row r="126" spans="1:18" ht="30.75" customHeight="1" x14ac:dyDescent="0.3">
      <c r="A126" s="203" t="s">
        <v>155</v>
      </c>
      <c r="B126" s="204" t="s">
        <v>156</v>
      </c>
      <c r="C126" s="204" t="s">
        <v>157</v>
      </c>
      <c r="D126" s="204" t="s">
        <v>158</v>
      </c>
      <c r="E126" s="204" t="s">
        <v>159</v>
      </c>
      <c r="F126" s="205"/>
      <c r="G126" s="97"/>
      <c r="H126" s="97"/>
      <c r="I126" s="97"/>
    </row>
    <row r="127" spans="1:18" customFormat="1" ht="15.6" x14ac:dyDescent="0.3">
      <c r="A127" s="206"/>
      <c r="B127" s="121"/>
      <c r="C127" s="207" t="s">
        <v>42</v>
      </c>
      <c r="D127" s="207" t="s">
        <v>160</v>
      </c>
      <c r="E127" s="207" t="s">
        <v>106</v>
      </c>
      <c r="H127" s="97"/>
      <c r="I127" s="97"/>
      <c r="J127" s="97"/>
      <c r="K127" s="97"/>
      <c r="L127" s="97"/>
      <c r="M127" s="98"/>
      <c r="N127" s="98"/>
      <c r="O127" s="98"/>
      <c r="P127" s="98"/>
      <c r="Q127" s="98"/>
      <c r="R127" s="98"/>
    </row>
    <row r="128" spans="1:18" customFormat="1" ht="15.6" x14ac:dyDescent="0.3">
      <c r="A128" s="123"/>
      <c r="B128" s="123"/>
      <c r="C128" s="157"/>
      <c r="D128" s="158"/>
      <c r="E128" s="100">
        <f t="shared" ref="E128:E139" si="5">ROUND(C128*D128,2)</f>
        <v>0</v>
      </c>
      <c r="H128" s="97"/>
      <c r="I128" s="97"/>
      <c r="J128" s="97"/>
      <c r="K128" s="97"/>
      <c r="L128" s="97"/>
      <c r="M128" s="98"/>
      <c r="N128" s="98"/>
      <c r="O128" s="98"/>
      <c r="P128" s="98"/>
      <c r="Q128" s="98"/>
      <c r="R128" s="98"/>
    </row>
    <row r="129" spans="1:18" customFormat="1" ht="15.6" x14ac:dyDescent="0.3">
      <c r="A129" s="1153" t="s">
        <v>107</v>
      </c>
      <c r="B129" s="1154"/>
      <c r="C129" s="100">
        <f>IF(B9&lt;50,IF(J33&gt;C33,C33,J33),0)</f>
        <v>2862</v>
      </c>
      <c r="D129" s="101">
        <v>1E-3</v>
      </c>
      <c r="E129" s="100">
        <f t="shared" si="5"/>
        <v>2.86</v>
      </c>
      <c r="H129" s="97"/>
      <c r="I129" s="97"/>
      <c r="J129" s="97"/>
      <c r="K129" s="97"/>
      <c r="L129" s="97"/>
      <c r="M129" s="98"/>
      <c r="N129" s="98"/>
      <c r="O129" s="98"/>
      <c r="P129" s="98"/>
      <c r="Q129" s="98"/>
      <c r="R129" s="98"/>
    </row>
    <row r="130" spans="1:18" customFormat="1" ht="15.6" x14ac:dyDescent="0.3">
      <c r="A130" s="1153" t="s">
        <v>108</v>
      </c>
      <c r="B130" s="1154"/>
      <c r="C130" s="100">
        <f>IF(B9&gt;=50,J33,0)</f>
        <v>0</v>
      </c>
      <c r="D130" s="101">
        <v>5.0000000000000001E-3</v>
      </c>
      <c r="E130" s="100">
        <f t="shared" si="5"/>
        <v>0</v>
      </c>
      <c r="G130" s="157"/>
      <c r="H130" s="97"/>
      <c r="I130" s="97"/>
      <c r="J130" s="97"/>
      <c r="K130" s="97"/>
      <c r="L130" s="97"/>
      <c r="M130" s="98"/>
      <c r="N130" s="98"/>
      <c r="O130" s="98"/>
      <c r="P130" s="98"/>
      <c r="Q130" s="98"/>
      <c r="R130" s="98"/>
    </row>
    <row r="131" spans="1:18" customFormat="1" ht="15.6" x14ac:dyDescent="0.3">
      <c r="A131" s="1153" t="s">
        <v>109</v>
      </c>
      <c r="B131" s="1154"/>
      <c r="C131" s="100">
        <f>IF(B9&gt;=11,J33,0)</f>
        <v>2862</v>
      </c>
      <c r="D131" s="101">
        <f>+'EXERCICE 6 ENONCE ET CORRECTION'!E10</f>
        <v>6.0000000000000001E-3</v>
      </c>
      <c r="E131" s="100">
        <f t="shared" si="5"/>
        <v>17.170000000000002</v>
      </c>
      <c r="F131" s="157"/>
      <c r="H131" s="97"/>
      <c r="I131" s="97"/>
      <c r="J131" s="97"/>
      <c r="K131" s="97"/>
      <c r="L131" s="97"/>
      <c r="M131" s="98"/>
      <c r="N131" s="98"/>
      <c r="O131" s="98"/>
      <c r="P131" s="98"/>
      <c r="Q131" s="98"/>
      <c r="R131" s="98"/>
    </row>
    <row r="132" spans="1:18" customFormat="1" ht="15.6" x14ac:dyDescent="0.3">
      <c r="A132" s="1163" t="s">
        <v>110</v>
      </c>
      <c r="B132" s="1164"/>
      <c r="C132" s="100">
        <f>J33</f>
        <v>2862</v>
      </c>
      <c r="D132" s="101">
        <v>3.0000000000000001E-3</v>
      </c>
      <c r="E132" s="100">
        <f t="shared" si="5"/>
        <v>8.59</v>
      </c>
      <c r="H132" s="97"/>
      <c r="I132" s="97"/>
      <c r="J132" s="97"/>
      <c r="K132" s="97"/>
      <c r="L132" s="97"/>
      <c r="M132" s="98"/>
      <c r="N132" s="98"/>
      <c r="O132" s="98"/>
      <c r="P132" s="98"/>
      <c r="Q132" s="98"/>
      <c r="R132" s="98"/>
    </row>
    <row r="133" spans="1:18" customFormat="1" ht="15.6" x14ac:dyDescent="0.3">
      <c r="A133" s="1153" t="s">
        <v>111</v>
      </c>
      <c r="B133" s="1154"/>
      <c r="C133" s="100">
        <f>IF(B9&gt;=11, IF(I9=2,G43+G77+G76,G40+G75),0)</f>
        <v>105.89</v>
      </c>
      <c r="D133" s="101">
        <v>0.08</v>
      </c>
      <c r="E133" s="100">
        <f t="shared" si="5"/>
        <v>8.4700000000000006</v>
      </c>
      <c r="H133" s="98"/>
      <c r="I133" s="98"/>
      <c r="J133" s="97"/>
      <c r="K133" s="97"/>
      <c r="L133" s="97"/>
      <c r="M133" s="98"/>
      <c r="N133" s="98"/>
      <c r="O133" s="98"/>
      <c r="P133" s="98"/>
      <c r="Q133" s="98"/>
      <c r="R133" s="98"/>
    </row>
    <row r="134" spans="1:18" customFormat="1" ht="17.25" customHeight="1" x14ac:dyDescent="0.3">
      <c r="A134" s="1164" t="s">
        <v>112</v>
      </c>
      <c r="B134" s="1168"/>
      <c r="C134" s="100">
        <f>G78</f>
        <v>0</v>
      </c>
      <c r="D134" s="101">
        <v>0.2</v>
      </c>
      <c r="E134" s="100">
        <f t="shared" si="5"/>
        <v>0</v>
      </c>
      <c r="H134" s="98"/>
      <c r="I134" s="98"/>
      <c r="J134" s="98"/>
      <c r="K134" s="98"/>
      <c r="L134" s="98"/>
      <c r="M134" s="98"/>
      <c r="N134" s="98"/>
      <c r="O134" s="98"/>
      <c r="P134" s="98"/>
      <c r="Q134" s="98"/>
      <c r="R134" s="98"/>
    </row>
    <row r="135" spans="1:18" customFormat="1" ht="18" customHeight="1" x14ac:dyDescent="0.3">
      <c r="A135" s="1163" t="s">
        <v>113</v>
      </c>
      <c r="B135" s="1164"/>
      <c r="C135" s="100">
        <f>+J33</f>
        <v>2862</v>
      </c>
      <c r="D135" s="101">
        <v>1.6000000000000001E-4</v>
      </c>
      <c r="E135" s="100">
        <f t="shared" si="5"/>
        <v>0.46</v>
      </c>
      <c r="H135" s="98"/>
      <c r="I135" s="98"/>
      <c r="J135" s="98"/>
      <c r="K135" s="98"/>
      <c r="L135" s="98"/>
      <c r="M135" s="98"/>
      <c r="N135" s="98"/>
      <c r="O135" s="98"/>
      <c r="P135" s="98"/>
      <c r="Q135" s="98"/>
      <c r="R135" s="98"/>
    </row>
    <row r="136" spans="1:18" customFormat="1" ht="16.5" customHeight="1" x14ac:dyDescent="0.3">
      <c r="A136" s="1163" t="s">
        <v>114</v>
      </c>
      <c r="B136" s="1164"/>
      <c r="C136" s="100">
        <f>C135</f>
        <v>2862</v>
      </c>
      <c r="D136" s="101">
        <v>6.7999999999999996E-3</v>
      </c>
      <c r="E136" s="100">
        <f t="shared" si="5"/>
        <v>19.46</v>
      </c>
      <c r="H136" s="98"/>
      <c r="I136" s="98"/>
      <c r="J136" s="98"/>
      <c r="K136" s="98"/>
      <c r="L136" s="98"/>
      <c r="M136" s="98"/>
      <c r="N136" s="98"/>
      <c r="O136" s="98"/>
      <c r="P136" s="98"/>
      <c r="Q136" s="98"/>
      <c r="R136" s="98"/>
    </row>
    <row r="137" spans="1:18" customFormat="1" ht="15.6" x14ac:dyDescent="0.3">
      <c r="A137" s="1163" t="s">
        <v>115</v>
      </c>
      <c r="B137" s="1164"/>
      <c r="C137" s="100">
        <f>IF(B9&lt;11,0,J33)</f>
        <v>2862</v>
      </c>
      <c r="D137" s="101">
        <v>0.01</v>
      </c>
      <c r="E137" s="100">
        <f t="shared" si="5"/>
        <v>28.62</v>
      </c>
      <c r="H137" s="98"/>
      <c r="I137" s="98"/>
      <c r="J137" s="98"/>
      <c r="K137" s="98"/>
      <c r="L137" s="98"/>
      <c r="M137" s="98"/>
      <c r="N137" s="98"/>
      <c r="O137" s="98"/>
      <c r="P137" s="98"/>
      <c r="Q137" s="98"/>
      <c r="R137" s="98"/>
    </row>
    <row r="138" spans="1:18" customFormat="1" ht="15.6" x14ac:dyDescent="0.3">
      <c r="A138" s="1163" t="s">
        <v>115</v>
      </c>
      <c r="B138" s="1164"/>
      <c r="C138" s="100">
        <f>IF(B9&gt;=11,0,J33)</f>
        <v>0</v>
      </c>
      <c r="D138" s="101">
        <v>5.4999999999999997E-3</v>
      </c>
      <c r="E138" s="100">
        <f t="shared" si="5"/>
        <v>0</v>
      </c>
      <c r="H138" s="98"/>
      <c r="I138" s="98"/>
      <c r="J138" s="98"/>
      <c r="K138" s="98"/>
      <c r="L138" s="98"/>
      <c r="M138" s="98"/>
      <c r="N138" s="98"/>
      <c r="O138" s="98"/>
      <c r="P138" s="98"/>
      <c r="Q138" s="98"/>
      <c r="R138" s="98"/>
    </row>
    <row r="139" spans="1:18" customFormat="1" ht="15.6" x14ac:dyDescent="0.3">
      <c r="A139" s="1163" t="s">
        <v>116</v>
      </c>
      <c r="B139" s="1164"/>
      <c r="C139" s="100">
        <f>IF(B9&lt;50,0,J33)</f>
        <v>0</v>
      </c>
      <c r="D139" s="101">
        <v>4.4999999999999997E-3</v>
      </c>
      <c r="E139" s="100">
        <f t="shared" si="5"/>
        <v>0</v>
      </c>
      <c r="H139" s="98"/>
      <c r="I139" s="98"/>
      <c r="J139" s="98"/>
      <c r="K139" s="98"/>
      <c r="L139" s="98"/>
      <c r="M139" s="98"/>
      <c r="N139" s="98"/>
      <c r="O139" s="98"/>
      <c r="P139" s="98"/>
      <c r="Q139" s="98"/>
      <c r="R139" s="98"/>
    </row>
    <row r="140" spans="1:18" customFormat="1" ht="15.6" x14ac:dyDescent="0.3">
      <c r="A140" s="98"/>
      <c r="B140" s="98"/>
      <c r="D140" s="98"/>
      <c r="E140" s="100">
        <f>SUM(E129:E139)</f>
        <v>85.63000000000001</v>
      </c>
      <c r="G140" s="98"/>
      <c r="H140" s="98"/>
      <c r="I140" s="98"/>
      <c r="J140" s="98"/>
      <c r="K140" s="98"/>
      <c r="L140" s="98"/>
      <c r="M140" s="98"/>
      <c r="N140" s="98"/>
      <c r="O140" s="98"/>
      <c r="P140" s="98"/>
      <c r="Q140" s="98"/>
      <c r="R140" s="98"/>
    </row>
    <row r="141" spans="1:18" customFormat="1" ht="15.6" x14ac:dyDescent="0.3">
      <c r="A141" s="123"/>
      <c r="B141" s="123"/>
      <c r="C141" s="157"/>
      <c r="D141" s="158"/>
      <c r="E141" s="158"/>
      <c r="F141" s="157"/>
      <c r="G141" s="157"/>
      <c r="H141" s="1"/>
      <c r="I141" s="1"/>
      <c r="J141" s="98"/>
      <c r="K141" s="98"/>
      <c r="L141" s="98"/>
      <c r="M141" s="98"/>
      <c r="N141" s="98"/>
      <c r="O141" s="98"/>
      <c r="P141" s="98"/>
      <c r="Q141" s="98"/>
      <c r="R141" s="98"/>
    </row>
  </sheetData>
  <mergeCells count="132">
    <mergeCell ref="B5:D5"/>
    <mergeCell ref="G5:J5"/>
    <mergeCell ref="B6:D6"/>
    <mergeCell ref="G6:J6"/>
    <mergeCell ref="B7:D7"/>
    <mergeCell ref="G7:J7"/>
    <mergeCell ref="A1:J1"/>
    <mergeCell ref="A2:D2"/>
    <mergeCell ref="F2:J2"/>
    <mergeCell ref="B3:D3"/>
    <mergeCell ref="G3:J3"/>
    <mergeCell ref="B4:D4"/>
    <mergeCell ref="G4:J4"/>
    <mergeCell ref="A12:J12"/>
    <mergeCell ref="A13:F13"/>
    <mergeCell ref="A14:F14"/>
    <mergeCell ref="A15:F15"/>
    <mergeCell ref="A16:F16"/>
    <mergeCell ref="A17:F17"/>
    <mergeCell ref="B8:D8"/>
    <mergeCell ref="G8:J8"/>
    <mergeCell ref="C9:D9"/>
    <mergeCell ref="F9:G9"/>
    <mergeCell ref="F10:G10"/>
    <mergeCell ref="B11:D11"/>
    <mergeCell ref="A24:F24"/>
    <mergeCell ref="A25:F25"/>
    <mergeCell ref="A26:F26"/>
    <mergeCell ref="A27:F27"/>
    <mergeCell ref="A28:F28"/>
    <mergeCell ref="A29:F29"/>
    <mergeCell ref="A18:F18"/>
    <mergeCell ref="A19:F19"/>
    <mergeCell ref="A20:F20"/>
    <mergeCell ref="A21:F21"/>
    <mergeCell ref="A22:F22"/>
    <mergeCell ref="A23:F23"/>
    <mergeCell ref="A35:B35"/>
    <mergeCell ref="A36:B36"/>
    <mergeCell ref="C36:G36"/>
    <mergeCell ref="A37:B37"/>
    <mergeCell ref="A38:B38"/>
    <mergeCell ref="A39:B39"/>
    <mergeCell ref="A30:F30"/>
    <mergeCell ref="A31:F31"/>
    <mergeCell ref="A32:F32"/>
    <mergeCell ref="A33:B33"/>
    <mergeCell ref="D33:I33"/>
    <mergeCell ref="A34:J34"/>
    <mergeCell ref="A46:B46"/>
    <mergeCell ref="A47:B47"/>
    <mergeCell ref="A49:B49"/>
    <mergeCell ref="L49:L50"/>
    <mergeCell ref="A50:B50"/>
    <mergeCell ref="A51:B51"/>
    <mergeCell ref="A40:B40"/>
    <mergeCell ref="A41:B41"/>
    <mergeCell ref="A42:B42"/>
    <mergeCell ref="A43:B43"/>
    <mergeCell ref="A44:B44"/>
    <mergeCell ref="A45:B45"/>
    <mergeCell ref="A56:B56"/>
    <mergeCell ref="A57:B57"/>
    <mergeCell ref="I57:J57"/>
    <mergeCell ref="M57:N57"/>
    <mergeCell ref="A58:B58"/>
    <mergeCell ref="A59:B59"/>
    <mergeCell ref="A52:B52"/>
    <mergeCell ref="A53:B53"/>
    <mergeCell ref="M53:O53"/>
    <mergeCell ref="A54:B54"/>
    <mergeCell ref="M54:N54"/>
    <mergeCell ref="A55:B55"/>
    <mergeCell ref="A65:B65"/>
    <mergeCell ref="A66:B66"/>
    <mergeCell ref="A67:B67"/>
    <mergeCell ref="A68:B68"/>
    <mergeCell ref="A69:B69"/>
    <mergeCell ref="A70:B70"/>
    <mergeCell ref="A60:B60"/>
    <mergeCell ref="M60:N60"/>
    <mergeCell ref="A61:B61"/>
    <mergeCell ref="A62:B62"/>
    <mergeCell ref="A63:B63"/>
    <mergeCell ref="A64:B64"/>
    <mergeCell ref="M64:N64"/>
    <mergeCell ref="A77:B77"/>
    <mergeCell ref="A78:B78"/>
    <mergeCell ref="A79:B79"/>
    <mergeCell ref="A80:B80"/>
    <mergeCell ref="A81:B81"/>
    <mergeCell ref="A82:B82"/>
    <mergeCell ref="A71:B71"/>
    <mergeCell ref="A72:B72"/>
    <mergeCell ref="A73:B73"/>
    <mergeCell ref="A74:B74"/>
    <mergeCell ref="A75:B75"/>
    <mergeCell ref="A76:B76"/>
    <mergeCell ref="A86:I86"/>
    <mergeCell ref="A87:C88"/>
    <mergeCell ref="D87:E87"/>
    <mergeCell ref="F87:G87"/>
    <mergeCell ref="J87:K87"/>
    <mergeCell ref="D88:E88"/>
    <mergeCell ref="F88:G88"/>
    <mergeCell ref="A83:I83"/>
    <mergeCell ref="J83:L83"/>
    <mergeCell ref="A84:I84"/>
    <mergeCell ref="J84:L84"/>
    <mergeCell ref="A85:I85"/>
    <mergeCell ref="J85:K85"/>
    <mergeCell ref="F92:G92"/>
    <mergeCell ref="A97:E97"/>
    <mergeCell ref="A129:B129"/>
    <mergeCell ref="A130:B130"/>
    <mergeCell ref="A131:B131"/>
    <mergeCell ref="A89:I89"/>
    <mergeCell ref="J89:L89"/>
    <mergeCell ref="A90:I90"/>
    <mergeCell ref="J90:L90"/>
    <mergeCell ref="A91:I91"/>
    <mergeCell ref="J91:L91"/>
    <mergeCell ref="A138:B138"/>
    <mergeCell ref="A139:B139"/>
    <mergeCell ref="A132:B132"/>
    <mergeCell ref="A133:B133"/>
    <mergeCell ref="A134:B134"/>
    <mergeCell ref="A135:B135"/>
    <mergeCell ref="A136:B136"/>
    <mergeCell ref="A137:B137"/>
    <mergeCell ref="D92:E92"/>
    <mergeCell ref="A125:E125"/>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F99DE1EC-11DF-40C9-9EFC-F7EA02F7DF87}">
      <formula1>$M$3:$M$5</formula1>
      <formula2>0</formula2>
    </dataValidation>
    <dataValidation operator="equal" allowBlank="1" showErrorMessage="1" errorTitle="Smic minimum" error="attention tatal brut au minimum égal au smic pour 151,67 h" sqref="J33" xr:uid="{1BA741F1-86A3-4C62-82B0-9FAD4237FDDE}">
      <formula1>0</formula1>
      <formula2>0</formula2>
    </dataValidation>
  </dataValidations>
  <printOptions horizontalCentered="1" verticalCentered="1"/>
  <pageMargins left="0.31496062992125984" right="0.31496062992125984" top="0.55118110236220474" bottom="0.35433070866141736" header="0.31496062992125984" footer="0.31496062992125984"/>
  <pageSetup paperSize="9" scale="70" orientation="portrait"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079215-2BC9-4CAB-B72F-1D14754A383F}">
  <dimension ref="B5:M231"/>
  <sheetViews>
    <sheetView topLeftCell="A208" workbookViewId="0">
      <selection activeCell="G211" sqref="G211"/>
    </sheetView>
  </sheetViews>
  <sheetFormatPr baseColWidth="10" defaultColWidth="11.44140625" defaultRowHeight="15.6" x14ac:dyDescent="0.3"/>
  <cols>
    <col min="1" max="1" width="11.44140625" style="206"/>
    <col min="2" max="2" width="15.88671875" style="206" customWidth="1"/>
    <col min="3" max="3" width="11.44140625" style="206"/>
    <col min="4" max="4" width="18" style="206" customWidth="1"/>
    <col min="5" max="5" width="13.5546875" style="206" customWidth="1"/>
    <col min="6" max="16384" width="11.44140625" style="206"/>
  </cols>
  <sheetData>
    <row r="5" spans="3:10" x14ac:dyDescent="0.3">
      <c r="C5" s="206" t="s">
        <v>161</v>
      </c>
      <c r="E5" s="221" t="s">
        <v>333</v>
      </c>
    </row>
    <row r="7" spans="3:10" x14ac:dyDescent="0.3">
      <c r="C7" s="206" t="s">
        <v>163</v>
      </c>
      <c r="E7" s="277">
        <v>200</v>
      </c>
      <c r="F7" s="206" t="s">
        <v>164</v>
      </c>
    </row>
    <row r="8" spans="3:10" x14ac:dyDescent="0.3">
      <c r="C8" s="1058"/>
      <c r="D8" s="1058"/>
      <c r="E8" s="1058"/>
      <c r="F8" s="1058"/>
      <c r="G8" s="1058"/>
      <c r="H8" s="1058"/>
      <c r="I8" s="1058"/>
      <c r="J8" s="1058"/>
    </row>
    <row r="9" spans="3:10" x14ac:dyDescent="0.3">
      <c r="C9" s="206" t="s">
        <v>165</v>
      </c>
      <c r="E9" s="288">
        <v>1.2999999999999999E-2</v>
      </c>
    </row>
    <row r="11" spans="3:10" x14ac:dyDescent="0.3">
      <c r="C11" s="206" t="s">
        <v>166</v>
      </c>
      <c r="E11" s="289">
        <v>6.0000000000000001E-3</v>
      </c>
    </row>
    <row r="13" spans="3:10" x14ac:dyDescent="0.3">
      <c r="C13" s="206" t="s">
        <v>167</v>
      </c>
      <c r="E13" s="207" t="s">
        <v>83</v>
      </c>
      <c r="F13" s="207" t="s">
        <v>168</v>
      </c>
      <c r="G13" s="207" t="s">
        <v>169</v>
      </c>
    </row>
    <row r="14" spans="3:10" x14ac:dyDescent="0.3">
      <c r="E14" s="207" t="s">
        <v>170</v>
      </c>
      <c r="F14" s="283">
        <v>8.0000000000000002E-3</v>
      </c>
      <c r="G14" s="283">
        <v>1.2E-2</v>
      </c>
    </row>
    <row r="16" spans="3:10" x14ac:dyDescent="0.3">
      <c r="C16" s="206" t="s">
        <v>171</v>
      </c>
    </row>
    <row r="17" spans="3:7" x14ac:dyDescent="0.3">
      <c r="E17" s="207" t="s">
        <v>83</v>
      </c>
      <c r="F17" s="207" t="s">
        <v>168</v>
      </c>
      <c r="G17" s="207" t="s">
        <v>169</v>
      </c>
    </row>
    <row r="18" spans="3:7" x14ac:dyDescent="0.3">
      <c r="E18" s="207" t="s">
        <v>170</v>
      </c>
      <c r="F18" s="207"/>
      <c r="G18" s="283">
        <v>2.5000000000000001E-2</v>
      </c>
    </row>
    <row r="19" spans="3:7" x14ac:dyDescent="0.3">
      <c r="E19" s="210"/>
      <c r="F19" s="210"/>
    </row>
    <row r="20" spans="3:7" x14ac:dyDescent="0.3">
      <c r="C20" s="206" t="s">
        <v>172</v>
      </c>
      <c r="E20" s="269">
        <v>2163.59</v>
      </c>
      <c r="F20" s="206" t="s">
        <v>173</v>
      </c>
    </row>
    <row r="22" spans="3:7" x14ac:dyDescent="0.3">
      <c r="C22" s="206" t="s">
        <v>22</v>
      </c>
      <c r="E22" s="285">
        <v>0.03</v>
      </c>
    </row>
    <row r="23" spans="3:7" x14ac:dyDescent="0.3">
      <c r="E23" s="241"/>
    </row>
    <row r="24" spans="3:7" x14ac:dyDescent="0.3">
      <c r="C24" s="206" t="s">
        <v>174</v>
      </c>
    </row>
    <row r="25" spans="3:7" x14ac:dyDescent="0.3">
      <c r="E25" s="206" t="s">
        <v>175</v>
      </c>
      <c r="G25" s="270">
        <v>12</v>
      </c>
    </row>
    <row r="26" spans="3:7" x14ac:dyDescent="0.3">
      <c r="E26" s="206" t="s">
        <v>176</v>
      </c>
      <c r="G26" s="270">
        <v>6.5</v>
      </c>
    </row>
    <row r="27" spans="3:7" x14ac:dyDescent="0.3">
      <c r="E27" s="206" t="s">
        <v>177</v>
      </c>
      <c r="G27" s="270">
        <v>5.5</v>
      </c>
    </row>
    <row r="29" spans="3:7" x14ac:dyDescent="0.3">
      <c r="C29" s="287" t="s">
        <v>334</v>
      </c>
    </row>
    <row r="31" spans="3:7" x14ac:dyDescent="0.3">
      <c r="C31" s="206" t="s">
        <v>335</v>
      </c>
    </row>
    <row r="33" spans="2:7" x14ac:dyDescent="0.3">
      <c r="C33" s="206" t="s">
        <v>183</v>
      </c>
    </row>
    <row r="34" spans="2:7" x14ac:dyDescent="0.3">
      <c r="D34" s="206" t="s">
        <v>184</v>
      </c>
    </row>
    <row r="35" spans="2:7" x14ac:dyDescent="0.3">
      <c r="D35" s="206" t="s">
        <v>185</v>
      </c>
    </row>
    <row r="36" spans="2:7" x14ac:dyDescent="0.3">
      <c r="D36" s="206" t="s">
        <v>336</v>
      </c>
    </row>
    <row r="37" spans="2:7" x14ac:dyDescent="0.3">
      <c r="D37" s="206" t="s">
        <v>186</v>
      </c>
    </row>
    <row r="45" spans="2:7" x14ac:dyDescent="0.3">
      <c r="E45" s="210"/>
    </row>
    <row r="46" spans="2:7" ht="22.8" customHeight="1" x14ac:dyDescent="0.3">
      <c r="B46" s="1064" t="s">
        <v>290</v>
      </c>
      <c r="C46" s="1064"/>
      <c r="D46" s="1064"/>
      <c r="E46" s="1064"/>
      <c r="F46" s="1064"/>
    </row>
    <row r="47" spans="2:7" x14ac:dyDescent="0.3">
      <c r="E47" s="210"/>
    </row>
    <row r="48" spans="2:7" x14ac:dyDescent="0.3">
      <c r="D48" s="1283" t="s">
        <v>239</v>
      </c>
      <c r="E48" s="1283"/>
      <c r="F48" s="1283"/>
      <c r="G48" s="1283"/>
    </row>
    <row r="49" spans="2:11" x14ac:dyDescent="0.3">
      <c r="E49" s="210" t="s">
        <v>1941</v>
      </c>
    </row>
    <row r="50" spans="2:11" x14ac:dyDescent="0.3">
      <c r="E50" s="210"/>
    </row>
    <row r="51" spans="2:11" ht="16.2" x14ac:dyDescent="0.35">
      <c r="B51" s="657" t="s">
        <v>1130</v>
      </c>
      <c r="C51" s="219"/>
      <c r="D51" s="206" t="s">
        <v>241</v>
      </c>
      <c r="E51" s="210"/>
    </row>
    <row r="52" spans="2:11" x14ac:dyDescent="0.3">
      <c r="E52" s="210"/>
    </row>
    <row r="53" spans="2:11" x14ac:dyDescent="0.3">
      <c r="D53" s="206" t="s">
        <v>215</v>
      </c>
      <c r="E53" s="210"/>
      <c r="K53" s="273" t="s">
        <v>379</v>
      </c>
    </row>
    <row r="54" spans="2:11" x14ac:dyDescent="0.3">
      <c r="E54" s="210"/>
    </row>
    <row r="55" spans="2:11" x14ac:dyDescent="0.3">
      <c r="D55" s="206" t="s">
        <v>240</v>
      </c>
      <c r="E55" s="1282" t="s">
        <v>221</v>
      </c>
      <c r="F55" s="1282"/>
      <c r="G55" s="1282"/>
      <c r="J55" s="278">
        <f>ROUND(151.67*11.65*1.6,2)</f>
        <v>2827.13</v>
      </c>
    </row>
    <row r="56" spans="2:11" x14ac:dyDescent="0.3">
      <c r="E56" s="210"/>
    </row>
    <row r="57" spans="2:11" x14ac:dyDescent="0.3">
      <c r="D57" s="206" t="s">
        <v>195</v>
      </c>
      <c r="E57" s="210">
        <v>2024</v>
      </c>
      <c r="F57" s="206">
        <v>11.65</v>
      </c>
      <c r="H57" s="212"/>
    </row>
    <row r="58" spans="2:11" x14ac:dyDescent="0.3">
      <c r="D58" s="206" t="s">
        <v>100</v>
      </c>
      <c r="E58" s="210"/>
      <c r="F58" s="214" t="e">
        <f>#REF!</f>
        <v>#REF!</v>
      </c>
      <c r="J58" s="212"/>
    </row>
    <row r="59" spans="2:11" x14ac:dyDescent="0.3">
      <c r="D59" s="206" t="s">
        <v>217</v>
      </c>
      <c r="E59" s="210"/>
      <c r="F59" s="206">
        <f>J55</f>
        <v>2827.13</v>
      </c>
      <c r="J59" s="212"/>
    </row>
    <row r="60" spans="2:11" x14ac:dyDescent="0.3">
      <c r="E60" s="210"/>
      <c r="J60" s="212"/>
    </row>
    <row r="61" spans="2:11" x14ac:dyDescent="0.3">
      <c r="D61" s="206" t="s">
        <v>219</v>
      </c>
      <c r="E61" s="210"/>
      <c r="F61" s="206" t="s">
        <v>225</v>
      </c>
      <c r="J61" s="212"/>
    </row>
    <row r="62" spans="2:11" x14ac:dyDescent="0.3">
      <c r="E62" s="210"/>
      <c r="J62" s="212"/>
    </row>
    <row r="63" spans="2:11" x14ac:dyDescent="0.3">
      <c r="D63" s="206" t="s">
        <v>397</v>
      </c>
      <c r="E63" s="210"/>
      <c r="H63" s="206" t="s">
        <v>303</v>
      </c>
      <c r="J63" s="212"/>
      <c r="K63" s="278">
        <f>-322.69</f>
        <v>-322.69</v>
      </c>
    </row>
    <row r="64" spans="2:11" x14ac:dyDescent="0.3">
      <c r="E64" s="210"/>
      <c r="J64" s="212"/>
    </row>
    <row r="65" spans="2:12" x14ac:dyDescent="0.3">
      <c r="E65" s="210"/>
      <c r="J65" s="212"/>
    </row>
    <row r="66" spans="2:12" ht="16.2" x14ac:dyDescent="0.35">
      <c r="B66" s="657" t="s">
        <v>231</v>
      </c>
      <c r="D66" s="206" t="s">
        <v>227</v>
      </c>
      <c r="E66" s="210"/>
      <c r="J66" s="212"/>
    </row>
    <row r="67" spans="2:12" x14ac:dyDescent="0.3">
      <c r="E67" s="210" t="s">
        <v>242</v>
      </c>
      <c r="J67" s="212"/>
    </row>
    <row r="68" spans="2:12" x14ac:dyDescent="0.3">
      <c r="E68" s="210"/>
      <c r="F68" s="206" t="s">
        <v>228</v>
      </c>
      <c r="J68" s="212"/>
    </row>
    <row r="69" spans="2:12" x14ac:dyDescent="0.3">
      <c r="E69" s="210"/>
      <c r="F69" s="206" t="s">
        <v>296</v>
      </c>
      <c r="J69" s="212"/>
    </row>
    <row r="70" spans="2:12" x14ac:dyDescent="0.3">
      <c r="E70" s="210" t="s">
        <v>243</v>
      </c>
      <c r="J70" s="212"/>
    </row>
    <row r="71" spans="2:12" x14ac:dyDescent="0.3">
      <c r="E71" s="210"/>
      <c r="F71" s="206" t="s">
        <v>229</v>
      </c>
      <c r="J71" s="212"/>
      <c r="K71" s="277">
        <v>0</v>
      </c>
    </row>
    <row r="72" spans="2:12" x14ac:dyDescent="0.3">
      <c r="E72" s="210"/>
      <c r="J72" s="212"/>
    </row>
    <row r="73" spans="2:12" x14ac:dyDescent="0.3">
      <c r="D73" s="206" t="s">
        <v>226</v>
      </c>
      <c r="E73" s="274"/>
      <c r="F73" s="232"/>
      <c r="G73" s="232"/>
      <c r="H73" s="232"/>
      <c r="I73" s="232"/>
      <c r="J73" s="233"/>
      <c r="K73" s="232"/>
      <c r="L73" s="232"/>
    </row>
    <row r="74" spans="2:12" x14ac:dyDescent="0.3">
      <c r="E74" s="210"/>
      <c r="J74" s="212"/>
    </row>
    <row r="75" spans="2:12" ht="16.2" x14ac:dyDescent="0.35">
      <c r="B75" s="657" t="s">
        <v>232</v>
      </c>
      <c r="D75" s="206" t="s">
        <v>244</v>
      </c>
      <c r="E75" s="210"/>
      <c r="J75" s="212"/>
    </row>
    <row r="76" spans="2:12" x14ac:dyDescent="0.3">
      <c r="E76" s="210"/>
      <c r="J76" s="212"/>
    </row>
    <row r="77" spans="2:12" x14ac:dyDescent="0.3">
      <c r="E77" s="210" t="s">
        <v>233</v>
      </c>
      <c r="J77" s="212"/>
    </row>
    <row r="78" spans="2:12" x14ac:dyDescent="0.3">
      <c r="E78" s="210"/>
      <c r="J78" s="212"/>
    </row>
    <row r="79" spans="2:12" x14ac:dyDescent="0.3">
      <c r="E79" s="210"/>
      <c r="F79" s="206" t="s">
        <v>1936</v>
      </c>
      <c r="J79" s="212"/>
    </row>
    <row r="80" spans="2:12" x14ac:dyDescent="0.3">
      <c r="E80" s="210"/>
      <c r="J80" s="212"/>
    </row>
    <row r="81" spans="2:12" x14ac:dyDescent="0.3">
      <c r="E81" s="210" t="s">
        <v>235</v>
      </c>
      <c r="J81" s="212"/>
    </row>
    <row r="82" spans="2:12" x14ac:dyDescent="0.3">
      <c r="E82" s="210"/>
      <c r="J82" s="212"/>
    </row>
    <row r="83" spans="2:12" x14ac:dyDescent="0.3">
      <c r="E83" s="210"/>
      <c r="F83" s="206" t="s">
        <v>1939</v>
      </c>
    </row>
    <row r="84" spans="2:12" x14ac:dyDescent="0.3">
      <c r="E84" s="210"/>
    </row>
    <row r="85" spans="2:12" x14ac:dyDescent="0.3">
      <c r="D85" s="206" t="s">
        <v>237</v>
      </c>
      <c r="E85" s="210"/>
    </row>
    <row r="86" spans="2:12" x14ac:dyDescent="0.3">
      <c r="E86" s="210"/>
    </row>
    <row r="87" spans="2:12" ht="31.8" customHeight="1" x14ac:dyDescent="0.3">
      <c r="D87" s="1061" t="s">
        <v>1942</v>
      </c>
      <c r="E87" s="1061"/>
      <c r="F87" s="1061"/>
      <c r="G87" s="1061"/>
      <c r="H87" s="1061"/>
      <c r="I87" s="1061"/>
      <c r="J87" s="1061"/>
      <c r="K87" s="1061"/>
      <c r="L87" s="1061"/>
    </row>
    <row r="88" spans="2:12" ht="31.8" customHeight="1" x14ac:dyDescent="0.3">
      <c r="D88" s="1060" t="s">
        <v>1931</v>
      </c>
      <c r="E88" s="1060"/>
      <c r="F88" s="1060"/>
      <c r="G88" s="1060"/>
      <c r="H88" s="1060"/>
      <c r="I88" s="1060"/>
      <c r="J88" s="1060"/>
      <c r="K88" s="1060"/>
      <c r="L88" s="1060"/>
    </row>
    <row r="89" spans="2:12" x14ac:dyDescent="0.3">
      <c r="D89" s="1060"/>
      <c r="E89" s="1060"/>
      <c r="F89" s="1060"/>
      <c r="G89" s="1060"/>
      <c r="H89" s="1060"/>
      <c r="I89" s="1060"/>
      <c r="J89" s="1060"/>
      <c r="K89" s="1060"/>
      <c r="L89" s="1060"/>
    </row>
    <row r="90" spans="2:12" x14ac:dyDescent="0.3">
      <c r="D90" s="206" t="s">
        <v>1951</v>
      </c>
    </row>
    <row r="91" spans="2:12" x14ac:dyDescent="0.3">
      <c r="E91" s="210"/>
    </row>
    <row r="92" spans="2:12" ht="26.4" customHeight="1" x14ac:dyDescent="0.3">
      <c r="B92" s="1064" t="s">
        <v>291</v>
      </c>
      <c r="C92" s="1064"/>
      <c r="D92" s="1064"/>
      <c r="E92" s="1064"/>
      <c r="F92" s="1064"/>
      <c r="G92" s="1064"/>
    </row>
    <row r="93" spans="2:12" x14ac:dyDescent="0.3">
      <c r="E93" s="210"/>
      <c r="I93" s="206" t="s">
        <v>191</v>
      </c>
    </row>
    <row r="94" spans="2:12" x14ac:dyDescent="0.3">
      <c r="C94" s="206" t="s">
        <v>192</v>
      </c>
      <c r="E94" s="210"/>
      <c r="I94" s="206" t="s">
        <v>193</v>
      </c>
    </row>
    <row r="95" spans="2:12" x14ac:dyDescent="0.3">
      <c r="E95" s="210"/>
    </row>
    <row r="96" spans="2:12" x14ac:dyDescent="0.3">
      <c r="C96" s="206" t="s">
        <v>292</v>
      </c>
      <c r="E96" s="210"/>
    </row>
    <row r="97" spans="2:6" x14ac:dyDescent="0.3">
      <c r="E97" s="210"/>
    </row>
    <row r="98" spans="2:6" x14ac:dyDescent="0.3">
      <c r="D98" s="206" t="s">
        <v>293</v>
      </c>
      <c r="E98" s="210"/>
    </row>
    <row r="99" spans="2:6" x14ac:dyDescent="0.3">
      <c r="E99" s="210"/>
    </row>
    <row r="100" spans="2:6" x14ac:dyDescent="0.3">
      <c r="D100" s="206" t="s">
        <v>294</v>
      </c>
      <c r="E100" s="210"/>
    </row>
    <row r="101" spans="2:6" x14ac:dyDescent="0.3">
      <c r="E101" s="210"/>
      <c r="F101" s="206" t="s">
        <v>246</v>
      </c>
    </row>
    <row r="102" spans="2:6" x14ac:dyDescent="0.3">
      <c r="E102" s="210"/>
      <c r="F102" s="206" t="s">
        <v>247</v>
      </c>
    </row>
    <row r="103" spans="2:6" x14ac:dyDescent="0.3">
      <c r="E103" s="210"/>
    </row>
    <row r="104" spans="2:6" x14ac:dyDescent="0.3">
      <c r="D104" s="206" t="s">
        <v>295</v>
      </c>
      <c r="E104" s="210"/>
    </row>
    <row r="105" spans="2:6" x14ac:dyDescent="0.3">
      <c r="E105" s="210"/>
      <c r="F105" s="206" t="s">
        <v>245</v>
      </c>
    </row>
    <row r="106" spans="2:6" x14ac:dyDescent="0.3">
      <c r="E106" s="210"/>
      <c r="F106" s="206" t="s">
        <v>247</v>
      </c>
    </row>
    <row r="107" spans="2:6" x14ac:dyDescent="0.3">
      <c r="E107" s="210"/>
    </row>
    <row r="108" spans="2:6" ht="16.2" x14ac:dyDescent="0.35">
      <c r="B108" s="657" t="s">
        <v>1129</v>
      </c>
      <c r="C108" s="225"/>
      <c r="E108" s="210"/>
    </row>
    <row r="109" spans="2:6" x14ac:dyDescent="0.3">
      <c r="C109" s="219"/>
      <c r="E109" s="210"/>
    </row>
    <row r="110" spans="2:6" x14ac:dyDescent="0.3">
      <c r="C110" s="219"/>
      <c r="D110" s="206" t="s">
        <v>262</v>
      </c>
      <c r="E110" s="210"/>
    </row>
    <row r="111" spans="2:6" x14ac:dyDescent="0.3">
      <c r="C111" s="219"/>
      <c r="D111" s="206" t="s">
        <v>263</v>
      </c>
      <c r="E111" s="210"/>
    </row>
    <row r="112" spans="2:6" x14ac:dyDescent="0.3">
      <c r="C112" s="219"/>
      <c r="E112" s="210"/>
    </row>
    <row r="113" spans="3:13" x14ac:dyDescent="0.3">
      <c r="C113" s="219"/>
      <c r="E113" s="210" t="s">
        <v>252</v>
      </c>
    </row>
    <row r="114" spans="3:13" x14ac:dyDescent="0.3">
      <c r="C114" s="219"/>
      <c r="E114" s="210"/>
    </row>
    <row r="115" spans="3:13" x14ac:dyDescent="0.3">
      <c r="C115" s="219"/>
      <c r="E115" s="273" t="s">
        <v>253</v>
      </c>
    </row>
    <row r="116" spans="3:13" x14ac:dyDescent="0.3">
      <c r="C116" s="219"/>
      <c r="E116" s="273"/>
    </row>
    <row r="117" spans="3:13" x14ac:dyDescent="0.3">
      <c r="C117" s="219"/>
      <c r="E117" s="210" t="s">
        <v>254</v>
      </c>
      <c r="F117" s="210">
        <v>2024</v>
      </c>
      <c r="G117" s="206" t="s">
        <v>255</v>
      </c>
      <c r="K117" s="217"/>
      <c r="M117" s="282">
        <v>11.52</v>
      </c>
    </row>
    <row r="118" spans="3:13" x14ac:dyDescent="0.3">
      <c r="C118" s="219"/>
      <c r="E118" s="273"/>
      <c r="K118" s="217"/>
    </row>
    <row r="119" spans="3:13" x14ac:dyDescent="0.3">
      <c r="C119" s="219"/>
      <c r="E119" s="273" t="s">
        <v>260</v>
      </c>
      <c r="H119" s="212" t="s">
        <v>256</v>
      </c>
      <c r="K119" s="280">
        <f>ROUND(151.67*2.5*11.52,2)</f>
        <v>4368.1000000000004</v>
      </c>
    </row>
    <row r="120" spans="3:13" x14ac:dyDescent="0.3">
      <c r="C120" s="219"/>
      <c r="E120" s="273"/>
      <c r="K120" s="217"/>
    </row>
    <row r="121" spans="3:13" x14ac:dyDescent="0.3">
      <c r="C121" s="219"/>
      <c r="E121" s="273" t="s">
        <v>257</v>
      </c>
      <c r="F121" s="214" t="e">
        <f>#REF!</f>
        <v>#REF!</v>
      </c>
      <c r="G121" s="206" t="s">
        <v>364</v>
      </c>
      <c r="K121" s="217"/>
      <c r="M121" s="217" t="s">
        <v>305</v>
      </c>
    </row>
    <row r="122" spans="3:13" x14ac:dyDescent="0.3">
      <c r="C122" s="219"/>
      <c r="E122" s="273"/>
      <c r="K122" s="217"/>
    </row>
    <row r="123" spans="3:13" x14ac:dyDescent="0.3">
      <c r="C123" s="219"/>
      <c r="D123" s="206" t="s">
        <v>365</v>
      </c>
      <c r="E123" s="210"/>
      <c r="K123" s="217"/>
    </row>
    <row r="124" spans="3:13" x14ac:dyDescent="0.3">
      <c r="C124" s="219"/>
      <c r="E124" s="210"/>
      <c r="K124" s="217"/>
    </row>
    <row r="125" spans="3:13" x14ac:dyDescent="0.3">
      <c r="C125" s="219"/>
      <c r="E125" s="210"/>
      <c r="F125" s="212" t="s">
        <v>307</v>
      </c>
      <c r="H125" s="281">
        <f>ROUND('EX 7 BP 2 '!J33*6%,2)</f>
        <v>133.71</v>
      </c>
      <c r="K125" s="217" t="s">
        <v>398</v>
      </c>
    </row>
    <row r="126" spans="3:13" x14ac:dyDescent="0.3">
      <c r="C126" s="219"/>
      <c r="E126" s="210"/>
      <c r="F126" s="212"/>
      <c r="H126" s="682"/>
      <c r="K126" s="217"/>
    </row>
    <row r="127" spans="3:13" x14ac:dyDescent="0.3">
      <c r="C127" s="219"/>
      <c r="E127" s="210"/>
    </row>
    <row r="128" spans="3:13" x14ac:dyDescent="0.3">
      <c r="C128" s="219"/>
      <c r="D128" s="206" t="s">
        <v>371</v>
      </c>
      <c r="E128" s="210"/>
    </row>
    <row r="129" spans="3:13" x14ac:dyDescent="0.3">
      <c r="C129" s="219"/>
      <c r="E129" s="210"/>
    </row>
    <row r="130" spans="3:13" x14ac:dyDescent="0.3">
      <c r="D130" s="225" t="s">
        <v>264</v>
      </c>
      <c r="E130" s="1283" t="s">
        <v>381</v>
      </c>
      <c r="F130" s="1283"/>
      <c r="G130" s="1283"/>
      <c r="H130" s="1283"/>
      <c r="I130" s="1283"/>
      <c r="J130" s="1283"/>
      <c r="K130" s="1283"/>
      <c r="L130" s="1283"/>
    </row>
    <row r="131" spans="3:13" x14ac:dyDescent="0.3">
      <c r="D131" s="219"/>
      <c r="E131" s="1057" t="s">
        <v>266</v>
      </c>
      <c r="F131" s="1057"/>
    </row>
    <row r="132" spans="3:13" x14ac:dyDescent="0.3">
      <c r="C132" s="219"/>
      <c r="E132" s="210"/>
    </row>
    <row r="133" spans="3:13" x14ac:dyDescent="0.3">
      <c r="E133" s="170" t="s">
        <v>222</v>
      </c>
      <c r="I133" s="238" t="s">
        <v>271</v>
      </c>
      <c r="M133" s="221">
        <f>ROUND(151.67*11.52*3.5,2)</f>
        <v>6115.33</v>
      </c>
    </row>
    <row r="134" spans="3:13" x14ac:dyDescent="0.3">
      <c r="E134" s="210"/>
      <c r="J134" s="217"/>
    </row>
    <row r="135" spans="3:13" x14ac:dyDescent="0.3">
      <c r="D135" s="1057" t="s">
        <v>223</v>
      </c>
      <c r="E135" s="1057"/>
      <c r="F135" s="206">
        <v>2024</v>
      </c>
      <c r="G135" s="206">
        <v>11.52</v>
      </c>
      <c r="H135" s="206" t="s">
        <v>224</v>
      </c>
      <c r="J135" s="217"/>
    </row>
    <row r="136" spans="3:13" x14ac:dyDescent="0.3">
      <c r="E136" s="210"/>
      <c r="J136" s="217"/>
    </row>
    <row r="137" spans="3:13" x14ac:dyDescent="0.3">
      <c r="E137" s="210" t="s">
        <v>267</v>
      </c>
    </row>
    <row r="138" spans="3:13" x14ac:dyDescent="0.3">
      <c r="E138" s="210"/>
      <c r="J138" s="217"/>
    </row>
    <row r="139" spans="3:13" x14ac:dyDescent="0.3">
      <c r="E139" s="210"/>
      <c r="F139" s="206" t="s">
        <v>100</v>
      </c>
      <c r="H139" s="214">
        <f>'EX 7 BP 2 '!J33</f>
        <v>2228.5</v>
      </c>
    </row>
    <row r="140" spans="3:13" x14ac:dyDescent="0.3">
      <c r="E140" s="210"/>
      <c r="F140" s="206" t="s">
        <v>217</v>
      </c>
      <c r="H140" s="206">
        <f>ROUND(151.67*G135*3.5,2)</f>
        <v>6115.33</v>
      </c>
      <c r="J140" s="217"/>
    </row>
    <row r="141" spans="3:13" x14ac:dyDescent="0.3">
      <c r="E141" s="210"/>
      <c r="F141" s="206" t="s">
        <v>219</v>
      </c>
      <c r="H141" s="210" t="s">
        <v>225</v>
      </c>
      <c r="J141" s="217"/>
    </row>
    <row r="142" spans="3:13" x14ac:dyDescent="0.3">
      <c r="E142" s="210"/>
      <c r="H142" s="210"/>
      <c r="J142" s="217"/>
    </row>
    <row r="143" spans="3:13" x14ac:dyDescent="0.3">
      <c r="E143" s="210" t="s">
        <v>367</v>
      </c>
      <c r="F143" s="210"/>
      <c r="J143" s="217"/>
    </row>
    <row r="144" spans="3:13" x14ac:dyDescent="0.3">
      <c r="E144" s="210"/>
      <c r="J144" s="217"/>
    </row>
    <row r="145" spans="2:11" x14ac:dyDescent="0.3">
      <c r="E145" s="210" t="s">
        <v>368</v>
      </c>
    </row>
    <row r="146" spans="2:11" x14ac:dyDescent="0.3">
      <c r="E146" s="210"/>
    </row>
    <row r="147" spans="2:11" x14ac:dyDescent="0.3">
      <c r="E147" s="210" t="s">
        <v>369</v>
      </c>
      <c r="J147" s="217"/>
    </row>
    <row r="148" spans="2:11" x14ac:dyDescent="0.3">
      <c r="E148" s="210"/>
      <c r="J148" s="217"/>
    </row>
    <row r="149" spans="2:11" x14ac:dyDescent="0.3">
      <c r="E149" s="210" t="s">
        <v>249</v>
      </c>
      <c r="H149" s="206" t="s">
        <v>250</v>
      </c>
      <c r="J149" s="281">
        <f>ROUND('EX 7 BP 2 '!J33*1.8%,2)</f>
        <v>40.11</v>
      </c>
      <c r="K149" s="206" t="s">
        <v>399</v>
      </c>
    </row>
    <row r="150" spans="2:11" x14ac:dyDescent="0.3">
      <c r="E150" s="210"/>
      <c r="J150" s="217"/>
    </row>
    <row r="151" spans="2:11" x14ac:dyDescent="0.3">
      <c r="D151" s="206" t="s">
        <v>268</v>
      </c>
      <c r="E151" s="210"/>
      <c r="J151" s="217"/>
    </row>
    <row r="152" spans="2:11" x14ac:dyDescent="0.3">
      <c r="E152" s="210"/>
      <c r="J152" s="217"/>
    </row>
    <row r="153" spans="2:11" x14ac:dyDescent="0.3">
      <c r="E153" s="207">
        <f>-K63</f>
        <v>322.69</v>
      </c>
      <c r="F153" s="206" t="s">
        <v>273</v>
      </c>
      <c r="J153" s="217"/>
    </row>
    <row r="154" spans="2:11" x14ac:dyDescent="0.3">
      <c r="E154" s="207">
        <f>H125</f>
        <v>133.71</v>
      </c>
      <c r="F154" s="206" t="s">
        <v>274</v>
      </c>
      <c r="J154" s="217"/>
    </row>
    <row r="155" spans="2:11" x14ac:dyDescent="0.3">
      <c r="E155" s="207">
        <f>J149</f>
        <v>40.11</v>
      </c>
      <c r="F155" s="206" t="s">
        <v>275</v>
      </c>
      <c r="J155" s="217"/>
    </row>
    <row r="156" spans="2:11" x14ac:dyDescent="0.3">
      <c r="E156" s="270">
        <f>SUM(E153:E155)</f>
        <v>496.51</v>
      </c>
      <c r="F156" s="206" t="s">
        <v>276</v>
      </c>
      <c r="J156" s="217"/>
    </row>
    <row r="157" spans="2:11" x14ac:dyDescent="0.3">
      <c r="E157" s="210"/>
      <c r="J157" s="217"/>
    </row>
    <row r="158" spans="2:11" x14ac:dyDescent="0.3">
      <c r="E158" s="207" t="s">
        <v>206</v>
      </c>
      <c r="F158" s="207" t="s">
        <v>207</v>
      </c>
    </row>
    <row r="159" spans="2:11" x14ac:dyDescent="0.3">
      <c r="B159" s="1281" t="s">
        <v>196</v>
      </c>
      <c r="C159" s="1281"/>
      <c r="D159" s="1281"/>
      <c r="E159" s="210"/>
    </row>
    <row r="160" spans="2:11" x14ac:dyDescent="0.3">
      <c r="C160" s="206" t="s">
        <v>197</v>
      </c>
      <c r="E160" s="207">
        <f>ROUND(0.9825*'EX 7 BP 1'!J33,2)</f>
        <v>2189.5</v>
      </c>
      <c r="F160" s="226">
        <f>ROUND('EX 7 BP 2 '!J33*0.9825,2)</f>
        <v>2189.5</v>
      </c>
    </row>
    <row r="161" spans="2:6" x14ac:dyDescent="0.3">
      <c r="C161" s="206" t="s">
        <v>198</v>
      </c>
      <c r="E161" s="276">
        <f>'EX 7 BP 1'!G39</f>
        <v>26.74</v>
      </c>
      <c r="F161" s="226">
        <f>'EX 7 BP 2 '!G40</f>
        <v>26.74</v>
      </c>
    </row>
    <row r="162" spans="2:6" x14ac:dyDescent="0.3">
      <c r="C162" s="206" t="s">
        <v>199</v>
      </c>
      <c r="E162" s="276">
        <f>'EX 7 BP 1'!G40</f>
        <v>55.71</v>
      </c>
      <c r="F162" s="432">
        <f>'EX 7 BP 2 '!G75</f>
        <v>55.71</v>
      </c>
    </row>
    <row r="163" spans="2:6" x14ac:dyDescent="0.3">
      <c r="E163" s="270">
        <f>SUM(E160:E162)</f>
        <v>2271.9499999999998</v>
      </c>
      <c r="F163" s="270">
        <f>SUM(F160:F162)</f>
        <v>2271.9499999999998</v>
      </c>
    </row>
    <row r="164" spans="2:6" x14ac:dyDescent="0.3">
      <c r="E164" s="210"/>
    </row>
    <row r="165" spans="2:6" ht="16.2" x14ac:dyDescent="0.35">
      <c r="B165" s="1065" t="s">
        <v>212</v>
      </c>
      <c r="C165" s="1065"/>
      <c r="D165" s="1065"/>
      <c r="E165" s="210"/>
    </row>
    <row r="166" spans="2:6" x14ac:dyDescent="0.3">
      <c r="C166" s="206" t="s">
        <v>200</v>
      </c>
      <c r="E166" s="276">
        <f>'EX 7 BP 1'!J33</f>
        <v>2228.5</v>
      </c>
      <c r="F166" s="226">
        <f>'EX 7 BP 2 '!J33</f>
        <v>2228.5</v>
      </c>
    </row>
    <row r="167" spans="2:6" x14ac:dyDescent="0.3">
      <c r="C167" s="206" t="s">
        <v>201</v>
      </c>
      <c r="E167" s="276">
        <f>-'EX 7 BP 1'!F73</f>
        <v>-490.25</v>
      </c>
      <c r="F167" s="226">
        <f>-'EX 7 BP 2 '!F73</f>
        <v>-490.25</v>
      </c>
    </row>
    <row r="168" spans="2:6" x14ac:dyDescent="0.3">
      <c r="C168" s="206" t="s">
        <v>202</v>
      </c>
      <c r="E168" s="276">
        <f>-'EX 7 BP 1'!F74</f>
        <v>-132</v>
      </c>
      <c r="F168" s="215">
        <f>-'EX 7 BP 2 '!F80</f>
        <v>-132</v>
      </c>
    </row>
    <row r="169" spans="2:6" x14ac:dyDescent="0.3">
      <c r="C169" s="206" t="s">
        <v>309</v>
      </c>
      <c r="E169" s="276">
        <f>'EX 3 BP 1'!F31</f>
        <v>0</v>
      </c>
      <c r="F169" s="432">
        <f>'EX 3 BP 2 '!F37</f>
        <v>0</v>
      </c>
    </row>
    <row r="170" spans="2:6" x14ac:dyDescent="0.3">
      <c r="E170" s="461">
        <f>SUM(E166:E169)</f>
        <v>1606.25</v>
      </c>
      <c r="F170" s="655">
        <f>SUM(F166:F169)</f>
        <v>1606.25</v>
      </c>
    </row>
    <row r="171" spans="2:6" x14ac:dyDescent="0.3">
      <c r="E171" s="275"/>
      <c r="F171" s="214"/>
    </row>
    <row r="172" spans="2:6" ht="16.2" x14ac:dyDescent="0.35">
      <c r="B172" s="1065" t="s">
        <v>213</v>
      </c>
      <c r="C172" s="1065"/>
      <c r="D172" s="1065"/>
      <c r="E172" s="275"/>
      <c r="F172" s="214"/>
    </row>
    <row r="173" spans="2:6" x14ac:dyDescent="0.3">
      <c r="E173" s="276">
        <f>E170</f>
        <v>1606.25</v>
      </c>
      <c r="F173" s="226">
        <f>F170</f>
        <v>1606.25</v>
      </c>
    </row>
    <row r="174" spans="2:6" x14ac:dyDescent="0.3">
      <c r="D174" s="206" t="s">
        <v>310</v>
      </c>
      <c r="E174" s="276">
        <f>'EX 7 BP 1'!H82</f>
        <v>9.15</v>
      </c>
      <c r="F174" s="226">
        <f>-'EX 7 BP 2 '!H88</f>
        <v>-9.15</v>
      </c>
    </row>
    <row r="175" spans="2:6" x14ac:dyDescent="0.3">
      <c r="C175" s="206" t="s">
        <v>214</v>
      </c>
      <c r="E175" s="461">
        <f>SUM(E173:E174)</f>
        <v>1615.4</v>
      </c>
      <c r="F175" s="655">
        <f>SUM(F173:F174)</f>
        <v>1597.1</v>
      </c>
    </row>
    <row r="176" spans="2:6" x14ac:dyDescent="0.3">
      <c r="E176" s="275"/>
      <c r="F176" s="214"/>
    </row>
    <row r="177" spans="2:6" ht="16.2" x14ac:dyDescent="0.35">
      <c r="B177" s="1065" t="s">
        <v>89</v>
      </c>
      <c r="C177" s="1065"/>
      <c r="D177" s="1065"/>
      <c r="E177" s="210"/>
    </row>
    <row r="178" spans="2:6" x14ac:dyDescent="0.3">
      <c r="C178" s="206" t="s">
        <v>200</v>
      </c>
      <c r="E178" s="276">
        <f>E166</f>
        <v>2228.5</v>
      </c>
      <c r="F178" s="226">
        <f>E178</f>
        <v>2228.5</v>
      </c>
    </row>
    <row r="179" spans="2:6" x14ac:dyDescent="0.3">
      <c r="C179" s="206" t="s">
        <v>201</v>
      </c>
      <c r="E179" s="276">
        <f>E167</f>
        <v>-490.25</v>
      </c>
      <c r="F179" s="226">
        <f>F167</f>
        <v>-490.25</v>
      </c>
    </row>
    <row r="180" spans="2:6" x14ac:dyDescent="0.3">
      <c r="E180" s="276"/>
      <c r="F180" s="226">
        <f>-'EX 7 BP 2 '!F75</f>
        <v>0</v>
      </c>
    </row>
    <row r="181" spans="2:6" x14ac:dyDescent="0.3">
      <c r="C181" s="206" t="s">
        <v>203</v>
      </c>
      <c r="E181" s="276">
        <f>'EX 7 BP 1'!F67</f>
        <v>65.89</v>
      </c>
      <c r="F181" s="226">
        <f>'EX 7 BP 2 '!F67</f>
        <v>65.89</v>
      </c>
    </row>
    <row r="182" spans="2:6" x14ac:dyDescent="0.3">
      <c r="C182" s="206" t="s">
        <v>204</v>
      </c>
      <c r="E182" s="276">
        <f>'EX 7 BP 1'!G39</f>
        <v>26.74</v>
      </c>
      <c r="F182" s="226">
        <f>'EX 7 BP 2 '!G40</f>
        <v>26.74</v>
      </c>
    </row>
    <row r="183" spans="2:6" x14ac:dyDescent="0.3">
      <c r="E183" s="461">
        <f>SUM(E178:E182)</f>
        <v>1830.88</v>
      </c>
      <c r="F183" s="461">
        <f>SUM(F178:F182)</f>
        <v>1830.88</v>
      </c>
    </row>
    <row r="184" spans="2:6" x14ac:dyDescent="0.3">
      <c r="E184" s="275"/>
      <c r="F184" s="214"/>
    </row>
    <row r="185" spans="2:6" ht="16.2" x14ac:dyDescent="0.35">
      <c r="B185" s="1065" t="s">
        <v>205</v>
      </c>
      <c r="C185" s="1065"/>
      <c r="D185" s="1065"/>
      <c r="E185" s="210"/>
    </row>
    <row r="186" spans="2:6" x14ac:dyDescent="0.3">
      <c r="C186" s="206" t="s">
        <v>208</v>
      </c>
      <c r="E186" s="207">
        <f>H125</f>
        <v>133.71</v>
      </c>
      <c r="F186" s="215">
        <f>E186</f>
        <v>133.71</v>
      </c>
    </row>
    <row r="187" spans="2:6" x14ac:dyDescent="0.3">
      <c r="C187" s="206" t="s">
        <v>209</v>
      </c>
      <c r="E187" s="207">
        <f>J149</f>
        <v>40.11</v>
      </c>
      <c r="F187" s="215">
        <f t="shared" ref="F187:F188" si="0">E187</f>
        <v>40.11</v>
      </c>
    </row>
    <row r="188" spans="2:6" x14ac:dyDescent="0.3">
      <c r="C188" s="121" t="s">
        <v>210</v>
      </c>
      <c r="E188" s="276">
        <f>-K63</f>
        <v>322.69</v>
      </c>
      <c r="F188" s="215">
        <f t="shared" si="0"/>
        <v>322.69</v>
      </c>
    </row>
    <row r="189" spans="2:6" x14ac:dyDescent="0.3">
      <c r="E189" s="270">
        <f>SUM(E186:E188)</f>
        <v>496.51</v>
      </c>
      <c r="F189" s="270">
        <f>SUM(F186:F188)</f>
        <v>496.51</v>
      </c>
    </row>
    <row r="190" spans="2:6" x14ac:dyDescent="0.3">
      <c r="E190" s="210"/>
    </row>
    <row r="191" spans="2:6" ht="16.2" x14ac:dyDescent="0.35">
      <c r="B191" s="1065" t="s">
        <v>211</v>
      </c>
      <c r="C191" s="1065"/>
      <c r="D191" s="1065"/>
      <c r="E191" s="210"/>
    </row>
    <row r="192" spans="2:6" x14ac:dyDescent="0.3">
      <c r="E192" s="276">
        <f>'EX 7 BP 1'!G73</f>
        <v>571.44000000000005</v>
      </c>
      <c r="F192" s="226">
        <f>'EX 7 BP 2 '!G73</f>
        <v>515.73</v>
      </c>
    </row>
    <row r="193" spans="2:7" x14ac:dyDescent="0.3">
      <c r="E193" s="207"/>
      <c r="F193" s="432">
        <f>'EX 7 BP 2 '!G75</f>
        <v>55.71</v>
      </c>
    </row>
    <row r="194" spans="2:7" x14ac:dyDescent="0.3">
      <c r="E194" s="461">
        <f>SUM(E192:E193)</f>
        <v>571.44000000000005</v>
      </c>
      <c r="F194" s="655">
        <f>SUM(F192:F193)</f>
        <v>571.44000000000005</v>
      </c>
    </row>
    <row r="195" spans="2:7" x14ac:dyDescent="0.3">
      <c r="E195" s="210"/>
    </row>
    <row r="196" spans="2:7" ht="16.2" x14ac:dyDescent="0.35">
      <c r="B196" s="1065" t="s">
        <v>86</v>
      </c>
      <c r="C196" s="1065"/>
      <c r="D196" s="1065"/>
      <c r="E196" s="276">
        <f>'EX 7 BP 1'!J33</f>
        <v>2228.5</v>
      </c>
      <c r="F196" s="226">
        <f>'EX 7 BP 2 '!J33</f>
        <v>2228.5</v>
      </c>
    </row>
    <row r="197" spans="2:7" x14ac:dyDescent="0.3">
      <c r="E197" s="276">
        <f>E194</f>
        <v>571.44000000000005</v>
      </c>
      <c r="F197" s="226">
        <f>F194</f>
        <v>571.44000000000005</v>
      </c>
    </row>
    <row r="198" spans="2:7" x14ac:dyDescent="0.3">
      <c r="E198" s="461">
        <f>SUM(E196:E197)</f>
        <v>2799.94</v>
      </c>
      <c r="F198" s="655">
        <f>SUM(F196:F197)</f>
        <v>2799.94</v>
      </c>
    </row>
    <row r="199" spans="2:7" x14ac:dyDescent="0.3">
      <c r="E199" s="210"/>
    </row>
    <row r="200" spans="2:7" ht="16.2" x14ac:dyDescent="0.35">
      <c r="B200" s="1065" t="s">
        <v>270</v>
      </c>
      <c r="C200" s="1065"/>
      <c r="D200" s="1065"/>
      <c r="E200" s="210"/>
      <c r="F200" s="226">
        <f>'EX 7 BP 2 '!J33</f>
        <v>2228.5</v>
      </c>
    </row>
    <row r="201" spans="2:7" ht="31.2" customHeight="1" x14ac:dyDescent="0.3">
      <c r="D201" s="1288" t="s">
        <v>201</v>
      </c>
      <c r="E201" s="1288"/>
      <c r="F201" s="226">
        <f>F179</f>
        <v>-490.25</v>
      </c>
      <c r="G201" s="658">
        <f>SUM(F200:F201)</f>
        <v>1738.25</v>
      </c>
    </row>
    <row r="202" spans="2:7" ht="31.2" customHeight="1" x14ac:dyDescent="0.3">
      <c r="D202" s="223"/>
      <c r="E202" s="223"/>
      <c r="F202" s="214"/>
      <c r="G202" s="673"/>
    </row>
    <row r="203" spans="2:7" ht="31.2" customHeight="1" x14ac:dyDescent="0.3">
      <c r="D203" s="223"/>
      <c r="E203" s="223"/>
      <c r="F203" s="214"/>
      <c r="G203" s="673"/>
    </row>
    <row r="204" spans="2:7" ht="31.2" customHeight="1" x14ac:dyDescent="0.3">
      <c r="D204" s="223"/>
      <c r="E204" s="223"/>
      <c r="F204" s="214"/>
      <c r="G204" s="673"/>
    </row>
    <row r="205" spans="2:7" ht="31.2" customHeight="1" x14ac:dyDescent="0.3">
      <c r="D205" s="223"/>
      <c r="E205" s="223"/>
      <c r="F205" s="214"/>
      <c r="G205" s="673"/>
    </row>
    <row r="206" spans="2:7" ht="31.2" customHeight="1" x14ac:dyDescent="0.3">
      <c r="D206" s="223"/>
      <c r="E206" s="223"/>
      <c r="F206" s="214"/>
      <c r="G206" s="673"/>
    </row>
    <row r="207" spans="2:7" ht="31.2" customHeight="1" x14ac:dyDescent="0.3">
      <c r="D207" s="223"/>
      <c r="E207" s="223"/>
      <c r="F207" s="214"/>
      <c r="G207" s="673"/>
    </row>
    <row r="208" spans="2:7" ht="31.2" customHeight="1" x14ac:dyDescent="0.3">
      <c r="D208" s="223"/>
      <c r="E208" s="223"/>
      <c r="F208" s="214"/>
      <c r="G208" s="673"/>
    </row>
    <row r="209" spans="2:9" ht="31.2" customHeight="1" x14ac:dyDescent="0.3">
      <c r="D209" s="223"/>
      <c r="E209" s="223"/>
      <c r="F209" s="214"/>
      <c r="G209" s="673"/>
    </row>
    <row r="210" spans="2:9" ht="31.2" customHeight="1" x14ac:dyDescent="0.3">
      <c r="D210" s="223"/>
      <c r="E210" s="223"/>
      <c r="F210" s="214"/>
      <c r="G210" s="673"/>
    </row>
    <row r="211" spans="2:9" ht="31.2" customHeight="1" x14ac:dyDescent="0.3">
      <c r="D211" s="223"/>
      <c r="E211" s="223"/>
      <c r="F211" s="214"/>
      <c r="G211" s="673"/>
    </row>
    <row r="212" spans="2:9" ht="31.2" customHeight="1" x14ac:dyDescent="0.3">
      <c r="D212" s="223"/>
      <c r="E212" s="223"/>
      <c r="F212" s="214"/>
      <c r="G212" s="673"/>
    </row>
    <row r="213" spans="2:9" ht="31.2" customHeight="1" x14ac:dyDescent="0.3">
      <c r="D213" s="223"/>
      <c r="E213" s="223"/>
      <c r="F213" s="214"/>
      <c r="G213" s="673"/>
    </row>
    <row r="214" spans="2:9" x14ac:dyDescent="0.3">
      <c r="E214" s="210"/>
      <c r="F214" s="224"/>
    </row>
    <row r="215" spans="2:9" x14ac:dyDescent="0.3">
      <c r="B215" s="206" t="s">
        <v>285</v>
      </c>
      <c r="E215" s="1289" t="s">
        <v>286</v>
      </c>
      <c r="F215" s="1289"/>
      <c r="G215" s="1289"/>
      <c r="H215" s="1289"/>
      <c r="I215" s="219" t="s">
        <v>287</v>
      </c>
    </row>
    <row r="216" spans="2:9" x14ac:dyDescent="0.3">
      <c r="E216" s="274"/>
      <c r="F216" s="274"/>
      <c r="G216" s="274"/>
      <c r="H216" s="274"/>
      <c r="I216" s="219"/>
    </row>
    <row r="217" spans="2:9" x14ac:dyDescent="0.3">
      <c r="E217" s="274"/>
      <c r="F217" s="274"/>
      <c r="G217" s="274"/>
      <c r="H217" s="274"/>
      <c r="I217" s="219"/>
    </row>
    <row r="218" spans="2:9" ht="30" customHeight="1" x14ac:dyDescent="0.3">
      <c r="E218" s="352" t="s">
        <v>42</v>
      </c>
      <c r="F218" s="352" t="s">
        <v>393</v>
      </c>
      <c r="G218" s="352" t="s">
        <v>106</v>
      </c>
    </row>
    <row r="219" spans="2:9" ht="21" customHeight="1" x14ac:dyDescent="0.3">
      <c r="B219" s="1062" t="s">
        <v>107</v>
      </c>
      <c r="C219" s="1062"/>
      <c r="D219" s="1063"/>
      <c r="E219" s="463">
        <v>0</v>
      </c>
      <c r="F219" s="464">
        <v>1E-3</v>
      </c>
      <c r="G219" s="463">
        <v>0</v>
      </c>
      <c r="H219" s="206" t="s">
        <v>277</v>
      </c>
    </row>
    <row r="220" spans="2:9" ht="21" customHeight="1" x14ac:dyDescent="0.3">
      <c r="B220" s="1062" t="s">
        <v>108</v>
      </c>
      <c r="C220" s="1062"/>
      <c r="D220" s="1062"/>
      <c r="E220" s="463">
        <v>2228.5</v>
      </c>
      <c r="F220" s="464">
        <v>5.0000000000000001E-3</v>
      </c>
      <c r="G220" s="463">
        <v>11.14</v>
      </c>
      <c r="H220" s="206" t="s">
        <v>278</v>
      </c>
    </row>
    <row r="221" spans="2:9" ht="21" customHeight="1" x14ac:dyDescent="0.3">
      <c r="B221" s="1062" t="s">
        <v>109</v>
      </c>
      <c r="C221" s="1062"/>
      <c r="D221" s="1062"/>
      <c r="E221" s="463">
        <v>2228.5</v>
      </c>
      <c r="F221" s="464">
        <v>6.0000000000000001E-3</v>
      </c>
      <c r="G221" s="463">
        <v>13.37</v>
      </c>
      <c r="H221" s="206" t="s">
        <v>279</v>
      </c>
    </row>
    <row r="222" spans="2:9" ht="21" customHeight="1" x14ac:dyDescent="0.3">
      <c r="B222" s="1062" t="s">
        <v>110</v>
      </c>
      <c r="C222" s="1062"/>
      <c r="D222" s="1062"/>
      <c r="E222" s="463">
        <v>2228.5</v>
      </c>
      <c r="F222" s="464">
        <v>3.0000000000000001E-3</v>
      </c>
      <c r="G222" s="463">
        <v>6.69</v>
      </c>
    </row>
    <row r="223" spans="2:9" ht="21" customHeight="1" x14ac:dyDescent="0.3">
      <c r="B223" s="1062" t="s">
        <v>111</v>
      </c>
      <c r="C223" s="1062"/>
      <c r="D223" s="1062"/>
      <c r="E223" s="463">
        <v>82.45</v>
      </c>
      <c r="F223" s="464">
        <v>0.08</v>
      </c>
      <c r="G223" s="463">
        <v>6.6</v>
      </c>
      <c r="H223" s="206" t="s">
        <v>280</v>
      </c>
    </row>
    <row r="224" spans="2:9" ht="21" customHeight="1" x14ac:dyDescent="0.3">
      <c r="B224" s="1062" t="s">
        <v>112</v>
      </c>
      <c r="C224" s="1062"/>
      <c r="D224" s="1062"/>
      <c r="E224" s="463">
        <v>0</v>
      </c>
      <c r="F224" s="464">
        <v>0.2</v>
      </c>
      <c r="G224" s="463">
        <v>0</v>
      </c>
      <c r="H224" s="206" t="s">
        <v>281</v>
      </c>
    </row>
    <row r="225" spans="2:9" ht="21" customHeight="1" x14ac:dyDescent="0.3">
      <c r="B225" s="1062" t="s">
        <v>113</v>
      </c>
      <c r="C225" s="1062"/>
      <c r="D225" s="1062"/>
      <c r="E225" s="463">
        <v>2228.5</v>
      </c>
      <c r="F225" s="464">
        <v>1.6000000000000001E-4</v>
      </c>
      <c r="G225" s="463">
        <v>0.36</v>
      </c>
    </row>
    <row r="226" spans="2:9" ht="21" customHeight="1" x14ac:dyDescent="0.3">
      <c r="B226" s="1062" t="s">
        <v>114</v>
      </c>
      <c r="C226" s="1062"/>
      <c r="D226" s="1062"/>
      <c r="E226" s="463">
        <v>2228.5</v>
      </c>
      <c r="F226" s="464">
        <v>6.7999999999999996E-3</v>
      </c>
      <c r="G226" s="463">
        <v>15.15</v>
      </c>
    </row>
    <row r="227" spans="2:9" ht="21" customHeight="1" x14ac:dyDescent="0.3">
      <c r="B227" s="1062" t="s">
        <v>115</v>
      </c>
      <c r="C227" s="1062"/>
      <c r="D227" s="1062"/>
      <c r="E227" s="463">
        <v>2228.5</v>
      </c>
      <c r="F227" s="464">
        <v>0.01</v>
      </c>
      <c r="G227" s="463">
        <v>22.29</v>
      </c>
      <c r="H227" s="206" t="s">
        <v>279</v>
      </c>
    </row>
    <row r="228" spans="2:9" ht="21" customHeight="1" x14ac:dyDescent="0.3">
      <c r="B228" s="1062" t="s">
        <v>115</v>
      </c>
      <c r="C228" s="1062"/>
      <c r="D228" s="1062"/>
      <c r="E228" s="463">
        <v>0</v>
      </c>
      <c r="F228" s="464">
        <v>5.4999999999999997E-3</v>
      </c>
      <c r="G228" s="463">
        <v>0</v>
      </c>
      <c r="H228" s="206" t="s">
        <v>282</v>
      </c>
    </row>
    <row r="229" spans="2:9" ht="21" customHeight="1" x14ac:dyDescent="0.3">
      <c r="B229" s="1062" t="s">
        <v>116</v>
      </c>
      <c r="C229" s="1062"/>
      <c r="D229" s="1062"/>
      <c r="E229" s="463">
        <v>2228.5</v>
      </c>
      <c r="F229" s="464">
        <v>4.4999999999999997E-3</v>
      </c>
      <c r="G229" s="463">
        <v>10.029999999999999</v>
      </c>
      <c r="H229" s="206" t="s">
        <v>383</v>
      </c>
    </row>
    <row r="230" spans="2:9" ht="21" customHeight="1" x14ac:dyDescent="0.3">
      <c r="E230" s="210"/>
      <c r="G230" s="685">
        <v>85.63000000000001</v>
      </c>
      <c r="H230" s="219" t="s">
        <v>283</v>
      </c>
      <c r="I230" s="206" t="s">
        <v>284</v>
      </c>
    </row>
    <row r="231" spans="2:9" x14ac:dyDescent="0.3">
      <c r="E231" s="210"/>
    </row>
  </sheetData>
  <mergeCells count="31">
    <mergeCell ref="E131:F131"/>
    <mergeCell ref="C8:J8"/>
    <mergeCell ref="B46:F46"/>
    <mergeCell ref="E55:G55"/>
    <mergeCell ref="B92:G92"/>
    <mergeCell ref="E130:L130"/>
    <mergeCell ref="D87:L87"/>
    <mergeCell ref="D88:L89"/>
    <mergeCell ref="D48:G48"/>
    <mergeCell ref="E215:H215"/>
    <mergeCell ref="B219:D219"/>
    <mergeCell ref="B220:D220"/>
    <mergeCell ref="B221:D221"/>
    <mergeCell ref="B159:D159"/>
    <mergeCell ref="B177:D177"/>
    <mergeCell ref="B191:D191"/>
    <mergeCell ref="B196:D196"/>
    <mergeCell ref="D135:E135"/>
    <mergeCell ref="B165:D165"/>
    <mergeCell ref="B172:D172"/>
    <mergeCell ref="B185:D185"/>
    <mergeCell ref="D201:E201"/>
    <mergeCell ref="B200:D200"/>
    <mergeCell ref="B222:D222"/>
    <mergeCell ref="B229:D229"/>
    <mergeCell ref="B223:D223"/>
    <mergeCell ref="B224:D224"/>
    <mergeCell ref="B225:D225"/>
    <mergeCell ref="B226:D226"/>
    <mergeCell ref="B227:D227"/>
    <mergeCell ref="B228:D228"/>
  </mergeCells>
  <printOptions horizontalCentered="1" verticalCentered="1"/>
  <pageMargins left="0.11811023622047245" right="0.11811023622047245" top="0.55118110236220474" bottom="0.15748031496062992" header="0.31496062992125984" footer="0.31496062992125984"/>
  <pageSetup paperSize="9" scale="80" orientation="landscape" r:id="rId1"/>
  <headerFooter>
    <oddHeader>&amp;A</oddHeader>
  </headerFooter>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94F86-989B-46B9-9F88-2EA5DDE5BB6F}">
  <dimension ref="A1:M128"/>
  <sheetViews>
    <sheetView topLeftCell="A3" workbookViewId="0">
      <selection activeCell="C10" sqref="C10:H10"/>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32.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1985</v>
      </c>
      <c r="D2" s="1068"/>
      <c r="E2" s="1068"/>
      <c r="F2" s="1068"/>
      <c r="G2" s="1068"/>
      <c r="H2" s="1068"/>
    </row>
    <row r="3" spans="3:13" ht="12.75" customHeight="1" x14ac:dyDescent="0.3"/>
    <row r="4" spans="3:13" ht="21.75" customHeight="1" x14ac:dyDescent="0.3">
      <c r="C4" s="903" t="s">
        <v>3</v>
      </c>
      <c r="D4" s="904"/>
      <c r="E4" s="904"/>
      <c r="F4" s="904"/>
      <c r="G4" s="1080" t="s">
        <v>356</v>
      </c>
      <c r="H4" s="1080"/>
    </row>
    <row r="5" spans="3:13" ht="21.75" customHeight="1" x14ac:dyDescent="0.3">
      <c r="C5" s="905" t="s">
        <v>4</v>
      </c>
      <c r="G5" s="1081" t="s">
        <v>358</v>
      </c>
      <c r="H5" s="1081"/>
    </row>
    <row r="6" spans="3:13" ht="21.75" customHeight="1" x14ac:dyDescent="0.3">
      <c r="C6" s="905" t="s">
        <v>520</v>
      </c>
      <c r="G6" s="1082">
        <v>4980785750020</v>
      </c>
      <c r="H6" s="1082"/>
    </row>
    <row r="7" spans="3:13" ht="21.75" customHeight="1" x14ac:dyDescent="0.3">
      <c r="C7" s="905" t="s">
        <v>521</v>
      </c>
      <c r="G7" s="1080" t="s">
        <v>361</v>
      </c>
      <c r="H7" s="1080"/>
    </row>
    <row r="8" spans="3:13" ht="35.25" customHeight="1" x14ac:dyDescent="0.3">
      <c r="C8" s="1069" t="s">
        <v>522</v>
      </c>
      <c r="D8" s="1069"/>
      <c r="E8" s="1069"/>
      <c r="F8" s="1069"/>
      <c r="G8" s="1083" t="s">
        <v>334</v>
      </c>
      <c r="H8" s="1083"/>
    </row>
    <row r="9" spans="3:13" ht="27.75" customHeight="1" x14ac:dyDescent="0.3">
      <c r="C9" s="1069" t="s">
        <v>523</v>
      </c>
      <c r="D9" s="1069"/>
      <c r="E9" s="1069"/>
      <c r="F9" s="1069"/>
      <c r="G9" s="1079">
        <f>+'EXERCICE 7 ENONCE ET CORRECTION'!E7</f>
        <v>200</v>
      </c>
      <c r="H9" s="1079"/>
    </row>
    <row r="10" spans="3:13" x14ac:dyDescent="0.3">
      <c r="C10" s="1076"/>
      <c r="D10" s="1076"/>
      <c r="E10" s="1076"/>
      <c r="F10" s="1076"/>
      <c r="G10" s="1076"/>
      <c r="H10" s="1076"/>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2">
        <f>+'EXERCICE 7 ENONCE ET CORRECTION'!F14</f>
        <v>8.0000000000000002E-3</v>
      </c>
      <c r="H12" s="402">
        <f>+'EXERCICE 7 ENONCE ET CORRECTION'!G14</f>
        <v>1.2E-2</v>
      </c>
      <c r="I12" s="441"/>
      <c r="J12" s="441"/>
      <c r="K12" s="441"/>
      <c r="L12" s="441"/>
      <c r="M12" s="441"/>
    </row>
    <row r="13" spans="3:13" ht="20.25" customHeight="1" x14ac:dyDescent="0.3">
      <c r="C13" s="1069" t="s">
        <v>525</v>
      </c>
      <c r="D13" s="1069"/>
      <c r="E13" s="1078"/>
      <c r="F13" s="1078"/>
      <c r="G13" s="402"/>
      <c r="H13" s="402">
        <f>+'EXERCICE 7 ENONCE ET CORRECTION'!G18</f>
        <v>2.5000000000000001E-2</v>
      </c>
      <c r="I13" s="441"/>
      <c r="J13" s="441"/>
      <c r="K13" s="441"/>
      <c r="L13" s="441"/>
      <c r="M13" s="441"/>
    </row>
    <row r="14" spans="3:13" ht="20.25" hidden="1" customHeight="1" x14ac:dyDescent="0.3">
      <c r="C14" s="1069"/>
      <c r="D14" s="1069"/>
      <c r="E14" s="1069"/>
      <c r="F14" s="1069"/>
      <c r="G14" s="402"/>
      <c r="H14" s="402"/>
      <c r="I14" s="441"/>
      <c r="J14" s="441"/>
      <c r="K14" s="441"/>
      <c r="L14" s="441"/>
      <c r="M14" s="441"/>
    </row>
    <row r="15" spans="3:13" ht="20.25" customHeight="1" x14ac:dyDescent="0.3">
      <c r="C15" s="1069" t="s">
        <v>50</v>
      </c>
      <c r="D15" s="1069"/>
      <c r="E15" s="1069" t="s">
        <v>170</v>
      </c>
      <c r="F15" s="1069"/>
      <c r="G15" s="397"/>
      <c r="H15" s="397"/>
      <c r="I15" s="441"/>
      <c r="J15" s="441"/>
      <c r="K15" s="441"/>
      <c r="L15" s="441"/>
      <c r="M15" s="441"/>
    </row>
    <row r="16" spans="3:13" ht="20.25" customHeight="1" x14ac:dyDescent="0.3">
      <c r="C16" s="1074"/>
      <c r="D16" s="1075"/>
      <c r="E16" s="1074"/>
      <c r="F16" s="1075"/>
      <c r="G16" s="397"/>
      <c r="H16" s="397"/>
      <c r="I16" s="441"/>
      <c r="J16" s="441"/>
      <c r="K16" s="441"/>
      <c r="L16" s="441"/>
      <c r="M16" s="441"/>
    </row>
    <row r="17" spans="3:13" ht="20.25" customHeight="1" x14ac:dyDescent="0.3">
      <c r="C17" s="1069" t="s">
        <v>526</v>
      </c>
      <c r="D17" s="1069"/>
      <c r="E17" s="1069" t="s">
        <v>170</v>
      </c>
      <c r="F17" s="1069"/>
      <c r="G17" s="397"/>
      <c r="H17" s="397"/>
      <c r="I17" s="441"/>
      <c r="J17" s="441"/>
      <c r="K17" s="441"/>
      <c r="L17" s="441"/>
      <c r="M17" s="441"/>
    </row>
    <row r="18" spans="3:13" ht="20.25" customHeight="1" x14ac:dyDescent="0.3">
      <c r="C18" s="1074"/>
      <c r="D18" s="1075"/>
      <c r="E18" s="1074"/>
      <c r="F18" s="1075"/>
      <c r="G18" s="397"/>
      <c r="H18" s="397"/>
      <c r="I18" s="441"/>
      <c r="J18" s="441"/>
      <c r="K18" s="441"/>
      <c r="L18" s="441"/>
      <c r="M18" s="441"/>
    </row>
    <row r="19" spans="3:13" ht="20.25" customHeight="1" x14ac:dyDescent="0.3">
      <c r="C19" s="1069" t="s">
        <v>527</v>
      </c>
      <c r="D19" s="1069"/>
      <c r="E19" s="1069"/>
      <c r="F19" s="1069"/>
      <c r="G19" s="401"/>
      <c r="H19" s="401"/>
      <c r="I19" s="441"/>
      <c r="J19" s="441"/>
      <c r="K19" s="441"/>
      <c r="L19" s="441"/>
      <c r="M19" s="441"/>
    </row>
    <row r="20" spans="3:13" ht="20.25" customHeight="1" x14ac:dyDescent="0.3">
      <c r="C20" s="1069" t="s">
        <v>528</v>
      </c>
      <c r="D20" s="1069"/>
      <c r="E20" s="1069" t="s">
        <v>529</v>
      </c>
      <c r="F20" s="1069"/>
      <c r="G20" s="401"/>
      <c r="H20" s="401">
        <v>1.4999999999999999E-2</v>
      </c>
      <c r="I20" s="441"/>
      <c r="J20" s="441"/>
      <c r="K20" s="441"/>
      <c r="L20" s="441"/>
      <c r="M20" s="441"/>
    </row>
    <row r="21" spans="3:13" ht="20.25" hidden="1" customHeight="1" x14ac:dyDescent="0.3">
      <c r="C21" s="1069"/>
      <c r="D21" s="1069"/>
      <c r="E21" s="1069"/>
      <c r="F21" s="1069"/>
      <c r="G21" s="401"/>
      <c r="H21" s="401"/>
      <c r="I21" s="441"/>
      <c r="J21" s="441"/>
      <c r="K21" s="441"/>
      <c r="L21" s="909" t="s">
        <v>1865</v>
      </c>
      <c r="M21" s="441"/>
    </row>
    <row r="22" spans="3:13" ht="20.25" hidden="1" customHeight="1" x14ac:dyDescent="0.3">
      <c r="C22" s="1069"/>
      <c r="D22" s="1069"/>
      <c r="E22" s="1072"/>
      <c r="F22" s="1073"/>
      <c r="G22" s="401"/>
      <c r="H22" s="401"/>
      <c r="I22" s="441"/>
      <c r="J22" s="441"/>
      <c r="K22" s="441"/>
      <c r="L22" s="909"/>
      <c r="M22" s="441"/>
    </row>
    <row r="23" spans="3:13" ht="20.25" customHeight="1" x14ac:dyDescent="0.3">
      <c r="C23" s="1069" t="s">
        <v>530</v>
      </c>
      <c r="D23" s="1069"/>
      <c r="E23" s="1069" t="s">
        <v>170</v>
      </c>
      <c r="F23" s="1069"/>
      <c r="G23" s="401"/>
      <c r="H23" s="402">
        <f>+'EXERCICE 7 ENONCE ET CORRECTION'!E9</f>
        <v>1.2999999999999999E-2</v>
      </c>
      <c r="I23" s="441"/>
      <c r="J23" s="441"/>
      <c r="K23" s="441"/>
      <c r="L23" s="441"/>
      <c r="M23" s="441"/>
    </row>
    <row r="24" spans="3:13" ht="20.25" customHeight="1" x14ac:dyDescent="0.3">
      <c r="C24" s="1069" t="s">
        <v>531</v>
      </c>
      <c r="D24" s="1069"/>
      <c r="E24" s="1069" t="s">
        <v>170</v>
      </c>
      <c r="F24" s="1069"/>
      <c r="G24" s="401"/>
      <c r="H24" s="402">
        <f>+'EXERCICE 7 ENONCE ET CORRECTION'!E11</f>
        <v>6.0000000000000001E-3</v>
      </c>
      <c r="I24" s="441"/>
      <c r="J24" s="441"/>
      <c r="K24" s="441"/>
      <c r="L24" s="441"/>
      <c r="M24" s="441"/>
    </row>
    <row r="25" spans="3:13" ht="16.5" customHeight="1" x14ac:dyDescent="0.3">
      <c r="G25" s="484"/>
      <c r="H25" s="484"/>
      <c r="I25" s="441"/>
      <c r="J25" s="441"/>
      <c r="K25" s="441"/>
      <c r="L25" s="441"/>
      <c r="M25" s="441"/>
    </row>
    <row r="26" spans="3:13" x14ac:dyDescent="0.3">
      <c r="G26" s="484"/>
      <c r="H26" s="484"/>
      <c r="I26" s="441"/>
      <c r="J26" s="441"/>
      <c r="K26" s="441"/>
      <c r="L26" s="910"/>
      <c r="M26" s="441"/>
    </row>
    <row r="27" spans="3:13" x14ac:dyDescent="0.3">
      <c r="G27" s="484"/>
      <c r="H27" s="484"/>
      <c r="I27" s="441"/>
      <c r="J27" s="441"/>
      <c r="K27" s="441"/>
      <c r="L27" s="910"/>
      <c r="M27" s="441"/>
    </row>
    <row r="28" spans="3:13" x14ac:dyDescent="0.3">
      <c r="C28" s="903" t="s">
        <v>1866</v>
      </c>
      <c r="D28" s="911"/>
      <c r="E28" s="900" t="s">
        <v>357</v>
      </c>
    </row>
    <row r="29" spans="3:13" x14ac:dyDescent="0.3">
      <c r="C29" s="905" t="s">
        <v>5</v>
      </c>
      <c r="D29" s="912"/>
      <c r="E29" s="99" t="s">
        <v>359</v>
      </c>
    </row>
    <row r="30" spans="3:13" x14ac:dyDescent="0.3">
      <c r="C30" s="905" t="s">
        <v>4</v>
      </c>
      <c r="D30" s="912"/>
      <c r="E30" s="913" t="s">
        <v>362</v>
      </c>
    </row>
    <row r="31" spans="3:13" x14ac:dyDescent="0.3">
      <c r="C31" s="905" t="s">
        <v>6</v>
      </c>
      <c r="D31" s="912"/>
      <c r="E31" s="99" t="s">
        <v>360</v>
      </c>
    </row>
    <row r="32" spans="3:13" x14ac:dyDescent="0.3">
      <c r="C32" s="905" t="s">
        <v>1867</v>
      </c>
      <c r="D32" s="912"/>
      <c r="E32" s="99">
        <v>290</v>
      </c>
    </row>
    <row r="33" spans="3:6" x14ac:dyDescent="0.3">
      <c r="C33" s="905" t="s">
        <v>1868</v>
      </c>
      <c r="D33" s="912"/>
      <c r="E33" s="840" t="s">
        <v>350</v>
      </c>
    </row>
    <row r="34" spans="3:6" x14ac:dyDescent="0.3">
      <c r="C34" s="905" t="s">
        <v>1869</v>
      </c>
      <c r="D34" s="912"/>
      <c r="E34" s="899" t="s">
        <v>340</v>
      </c>
    </row>
    <row r="35" spans="3:6" x14ac:dyDescent="0.3">
      <c r="C35" s="905" t="s">
        <v>1870</v>
      </c>
      <c r="D35" s="912"/>
      <c r="E35" s="899">
        <v>1</v>
      </c>
    </row>
    <row r="36" spans="3:6" x14ac:dyDescent="0.3">
      <c r="C36" s="906" t="s">
        <v>1871</v>
      </c>
      <c r="D36" s="914"/>
      <c r="E36" s="99"/>
    </row>
    <row r="37" spans="3:6" hidden="1" x14ac:dyDescent="0.3"/>
    <row r="42" spans="3:6" x14ac:dyDescent="0.3">
      <c r="E42" s="441"/>
    </row>
    <row r="43" spans="3:6" ht="24" customHeight="1" x14ac:dyDescent="0.3">
      <c r="C43" s="1070" t="s">
        <v>1768</v>
      </c>
      <c r="D43" s="1071"/>
      <c r="E43" s="900" t="s">
        <v>357</v>
      </c>
      <c r="F43" s="441"/>
    </row>
    <row r="44" spans="3:6" ht="24" customHeight="1" x14ac:dyDescent="0.3">
      <c r="C44" s="903" t="s">
        <v>1872</v>
      </c>
      <c r="D44" s="911"/>
      <c r="E44" s="915">
        <v>45292</v>
      </c>
      <c r="F44" s="916"/>
    </row>
    <row r="45" spans="3:6" ht="24" customHeight="1" x14ac:dyDescent="0.3">
      <c r="C45" s="905" t="s">
        <v>1873</v>
      </c>
      <c r="D45" s="912"/>
      <c r="E45" s="915">
        <v>45322</v>
      </c>
      <c r="F45" s="916"/>
    </row>
    <row r="46" spans="3:6" ht="24" customHeight="1" x14ac:dyDescent="0.3">
      <c r="C46" s="905" t="s">
        <v>1874</v>
      </c>
      <c r="D46" s="912"/>
      <c r="E46" s="915">
        <v>45322</v>
      </c>
      <c r="F46" s="916"/>
    </row>
    <row r="47" spans="3:6" ht="24" customHeight="1" x14ac:dyDescent="0.3">
      <c r="C47" s="905" t="s">
        <v>172</v>
      </c>
      <c r="D47" s="912"/>
      <c r="E47" s="917">
        <f>'EXERCICE 7 ENONCE ET CORRECTION'!E20</f>
        <v>2163.59</v>
      </c>
      <c r="F47" s="720"/>
    </row>
    <row r="48" spans="3:6" ht="24" customHeight="1" x14ac:dyDescent="0.3">
      <c r="C48" s="905" t="s">
        <v>718</v>
      </c>
      <c r="D48" s="912"/>
      <c r="E48" s="918">
        <v>151.66999999999999</v>
      </c>
      <c r="F48" s="720"/>
    </row>
    <row r="49" spans="2:6" ht="24" customHeight="1" x14ac:dyDescent="0.3">
      <c r="C49" s="905" t="s">
        <v>1875</v>
      </c>
      <c r="D49" s="912"/>
      <c r="E49" s="918">
        <v>11.65</v>
      </c>
      <c r="F49" s="720"/>
    </row>
    <row r="50" spans="2:6" ht="24" customHeight="1" x14ac:dyDescent="0.3">
      <c r="C50" s="905" t="s">
        <v>1876</v>
      </c>
      <c r="D50" s="912"/>
      <c r="E50" s="918">
        <v>3864</v>
      </c>
      <c r="F50" s="720"/>
    </row>
    <row r="51" spans="2:6" ht="19.5" customHeight="1" x14ac:dyDescent="0.3">
      <c r="C51" s="905" t="s">
        <v>1877</v>
      </c>
      <c r="D51" s="912"/>
      <c r="E51" s="941"/>
      <c r="F51" s="720"/>
    </row>
    <row r="52" spans="2:6" ht="19.5" customHeight="1" x14ac:dyDescent="0.3">
      <c r="C52" s="905" t="s">
        <v>14</v>
      </c>
      <c r="D52" s="912"/>
      <c r="E52" s="918">
        <v>151.66999999999999</v>
      </c>
      <c r="F52" s="919"/>
    </row>
    <row r="53" spans="2:6" ht="19.5" customHeight="1" x14ac:dyDescent="0.3">
      <c r="C53" s="905" t="s">
        <v>879</v>
      </c>
      <c r="D53" s="912"/>
      <c r="E53" s="918">
        <v>22</v>
      </c>
      <c r="F53" s="919"/>
    </row>
    <row r="54" spans="2:6" ht="19.5" customHeight="1" x14ac:dyDescent="0.3">
      <c r="C54" s="905" t="s">
        <v>202</v>
      </c>
      <c r="D54" s="912"/>
      <c r="E54" s="918">
        <v>6</v>
      </c>
      <c r="F54" s="920"/>
    </row>
    <row r="55" spans="2:6" ht="19.5" customHeight="1" x14ac:dyDescent="0.3">
      <c r="C55" s="905" t="s">
        <v>1878</v>
      </c>
      <c r="D55" s="912"/>
      <c r="E55" s="918">
        <v>6</v>
      </c>
      <c r="F55" s="920"/>
    </row>
    <row r="56" spans="2:6" ht="19.5" customHeight="1" x14ac:dyDescent="0.3">
      <c r="C56" s="905" t="s">
        <v>297</v>
      </c>
      <c r="D56" s="912"/>
      <c r="E56" s="941"/>
      <c r="F56" s="920"/>
    </row>
    <row r="57" spans="2:6" ht="19.5" customHeight="1" x14ac:dyDescent="0.3">
      <c r="C57" s="906" t="s">
        <v>1879</v>
      </c>
      <c r="D57" s="914"/>
      <c r="E57" s="921"/>
      <c r="F57" s="920"/>
    </row>
    <row r="58" spans="2:6" ht="19.5" hidden="1" customHeight="1" x14ac:dyDescent="0.3">
      <c r="B58" s="902" t="s">
        <v>1880</v>
      </c>
      <c r="E58" s="922">
        <v>211</v>
      </c>
    </row>
    <row r="59" spans="2:6" ht="24" hidden="1" customHeight="1" x14ac:dyDescent="0.3"/>
    <row r="60" spans="2:6" ht="24" hidden="1" customHeight="1" x14ac:dyDescent="0.3">
      <c r="C60" s="97" t="s">
        <v>1881</v>
      </c>
    </row>
    <row r="61" spans="2:6" ht="24" hidden="1" customHeight="1" x14ac:dyDescent="0.3"/>
    <row r="62" spans="2:6" ht="24" hidden="1" customHeight="1" x14ac:dyDescent="0.3">
      <c r="D62" s="97" t="s">
        <v>1882</v>
      </c>
    </row>
    <row r="63" spans="2:6" ht="24" hidden="1" customHeight="1" x14ac:dyDescent="0.3"/>
    <row r="64" spans="2:6" ht="24" hidden="1" customHeight="1" x14ac:dyDescent="0.3">
      <c r="D64" s="97" t="s">
        <v>1883</v>
      </c>
    </row>
    <row r="65" spans="3:4" ht="24" hidden="1" customHeight="1" x14ac:dyDescent="0.3"/>
    <row r="66" spans="3:4" ht="24" hidden="1" customHeight="1" x14ac:dyDescent="0.3">
      <c r="C66" s="97" t="s">
        <v>1884</v>
      </c>
    </row>
    <row r="67" spans="3:4" ht="24" hidden="1" customHeight="1" x14ac:dyDescent="0.3"/>
    <row r="68" spans="3:4" ht="24" hidden="1" customHeight="1" x14ac:dyDescent="0.3">
      <c r="D68" s="97" t="s">
        <v>1885</v>
      </c>
    </row>
    <row r="69" spans="3:4" ht="24" hidden="1" customHeight="1" x14ac:dyDescent="0.3">
      <c r="D69" s="97" t="s">
        <v>1886</v>
      </c>
    </row>
    <row r="70" spans="3:4" ht="24" hidden="1" customHeight="1" x14ac:dyDescent="0.3">
      <c r="D70" s="97" t="s">
        <v>1887</v>
      </c>
    </row>
    <row r="71" spans="3:4" ht="24" hidden="1" customHeight="1" x14ac:dyDescent="0.3">
      <c r="D71" s="97" t="s">
        <v>1888</v>
      </c>
    </row>
    <row r="72" spans="3:4" ht="24" hidden="1" customHeight="1" x14ac:dyDescent="0.3">
      <c r="D72" s="97" t="s">
        <v>1889</v>
      </c>
    </row>
    <row r="73" spans="3:4" ht="24" hidden="1" customHeight="1" x14ac:dyDescent="0.3"/>
    <row r="74" spans="3:4" ht="24" hidden="1" customHeight="1" x14ac:dyDescent="0.3">
      <c r="C74" s="97" t="s">
        <v>1890</v>
      </c>
    </row>
    <row r="75" spans="3:4" ht="24" hidden="1" customHeight="1" x14ac:dyDescent="0.3">
      <c r="C75" s="97" t="s">
        <v>1891</v>
      </c>
    </row>
    <row r="76" spans="3:4" ht="24" hidden="1" customHeight="1" x14ac:dyDescent="0.3"/>
    <row r="77" spans="3:4" ht="24" hidden="1" customHeight="1" x14ac:dyDescent="0.3">
      <c r="D77" s="97" t="s">
        <v>1892</v>
      </c>
    </row>
    <row r="78" spans="3:4" ht="24" hidden="1" customHeight="1" x14ac:dyDescent="0.3"/>
    <row r="79" spans="3:4" ht="24" hidden="1" customHeight="1" x14ac:dyDescent="0.3">
      <c r="C79" s="97" t="s">
        <v>1893</v>
      </c>
    </row>
    <row r="80" spans="3:4" ht="24" hidden="1" customHeight="1" x14ac:dyDescent="0.3"/>
    <row r="81" spans="1:11" ht="24" hidden="1" customHeight="1" x14ac:dyDescent="0.3">
      <c r="E81" s="840" t="s">
        <v>83</v>
      </c>
      <c r="F81" s="840" t="s">
        <v>1894</v>
      </c>
      <c r="G81" s="840" t="s">
        <v>105</v>
      </c>
      <c r="H81" s="840" t="s">
        <v>1895</v>
      </c>
      <c r="I81" s="840" t="s">
        <v>1896</v>
      </c>
    </row>
    <row r="82" spans="1:11" ht="24" hidden="1" customHeight="1" x14ac:dyDescent="0.3">
      <c r="B82" s="840" t="s">
        <v>1897</v>
      </c>
      <c r="C82" s="1066" t="s">
        <v>72</v>
      </c>
      <c r="D82" s="1066"/>
      <c r="E82" s="923"/>
      <c r="F82" s="924">
        <v>6.8000000000000005E-2</v>
      </c>
      <c r="G82" s="923"/>
      <c r="H82" s="923"/>
      <c r="I82" s="923"/>
      <c r="J82" s="925"/>
      <c r="K82" s="925"/>
    </row>
    <row r="83" spans="1:11" ht="24" hidden="1" customHeight="1" x14ac:dyDescent="0.3">
      <c r="B83" s="840" t="s">
        <v>1898</v>
      </c>
      <c r="C83" s="1066" t="s">
        <v>73</v>
      </c>
      <c r="D83" s="1066"/>
      <c r="E83" s="923"/>
      <c r="F83" s="924">
        <v>6.8000000000000005E-2</v>
      </c>
      <c r="G83" s="923"/>
      <c r="H83" s="923"/>
      <c r="I83" s="923"/>
      <c r="J83" s="925"/>
      <c r="K83" s="925"/>
    </row>
    <row r="84" spans="1:11" ht="24" hidden="1" customHeight="1" x14ac:dyDescent="0.3">
      <c r="B84" s="840" t="s">
        <v>1899</v>
      </c>
      <c r="C84" s="1066" t="s">
        <v>74</v>
      </c>
      <c r="D84" s="1066"/>
      <c r="E84" s="923"/>
      <c r="F84" s="924">
        <v>2.9000000000000001E-2</v>
      </c>
      <c r="G84" s="923"/>
      <c r="H84" s="923"/>
      <c r="I84" s="923"/>
      <c r="J84" s="925"/>
      <c r="K84" s="925"/>
    </row>
    <row r="85" spans="1:11" ht="24" hidden="1" customHeight="1" x14ac:dyDescent="0.3">
      <c r="A85" s="1067"/>
      <c r="B85" s="1067"/>
      <c r="E85" s="923"/>
      <c r="F85" s="923"/>
      <c r="G85" s="923"/>
      <c r="H85" s="923"/>
      <c r="I85" s="926"/>
      <c r="J85" s="925"/>
      <c r="K85" s="925"/>
    </row>
    <row r="86" spans="1:11" ht="24" hidden="1" customHeight="1" x14ac:dyDescent="0.3">
      <c r="B86" s="840" t="s">
        <v>1889</v>
      </c>
      <c r="C86" s="1066" t="s">
        <v>76</v>
      </c>
      <c r="D86" s="1066"/>
      <c r="E86" s="923"/>
      <c r="F86" s="927"/>
      <c r="G86" s="928"/>
      <c r="H86" s="929"/>
      <c r="I86" s="926"/>
      <c r="J86" s="925"/>
      <c r="K86" s="925"/>
    </row>
    <row r="87" spans="1:11" ht="24" hidden="1" customHeight="1" x14ac:dyDescent="0.3">
      <c r="B87" s="442"/>
      <c r="C87" s="930"/>
      <c r="D87" s="930"/>
      <c r="E87" s="931"/>
      <c r="F87" s="932"/>
      <c r="G87" s="933"/>
      <c r="H87" s="934"/>
      <c r="I87" s="935"/>
      <c r="J87" s="925"/>
      <c r="K87" s="925"/>
    </row>
    <row r="88" spans="1:11" ht="24" hidden="1" customHeight="1" x14ac:dyDescent="0.3">
      <c r="C88" s="97" t="s">
        <v>1900</v>
      </c>
    </row>
    <row r="89" spans="1:11" ht="24" hidden="1" customHeight="1" x14ac:dyDescent="0.3"/>
    <row r="90" spans="1:11" ht="24" hidden="1" customHeight="1" x14ac:dyDescent="0.3">
      <c r="D90" s="97" t="s">
        <v>1901</v>
      </c>
    </row>
    <row r="91" spans="1:11" ht="24" hidden="1" customHeight="1" x14ac:dyDescent="0.3"/>
    <row r="92" spans="1:11" ht="24" hidden="1" customHeight="1" x14ac:dyDescent="0.3">
      <c r="B92" s="97" t="s">
        <v>1902</v>
      </c>
    </row>
    <row r="93" spans="1:11" ht="24" hidden="1" customHeight="1" x14ac:dyDescent="0.3"/>
    <row r="94" spans="1:11" ht="24" hidden="1" customHeight="1" x14ac:dyDescent="0.3">
      <c r="C94" s="97" t="s">
        <v>1903</v>
      </c>
    </row>
    <row r="95" spans="1:11" ht="24" hidden="1" customHeight="1" x14ac:dyDescent="0.3"/>
    <row r="96" spans="1:11" ht="24" hidden="1" customHeight="1" x14ac:dyDescent="0.3">
      <c r="D96" s="97" t="s">
        <v>1904</v>
      </c>
    </row>
    <row r="97" spans="2:4" ht="24" hidden="1" customHeight="1" x14ac:dyDescent="0.3">
      <c r="D97" s="97" t="s">
        <v>1882</v>
      </c>
    </row>
    <row r="98" spans="2:4" ht="24" hidden="1" customHeight="1" x14ac:dyDescent="0.3">
      <c r="D98" s="97" t="s">
        <v>1905</v>
      </c>
    </row>
    <row r="99" spans="2:4" ht="24" hidden="1" customHeight="1" x14ac:dyDescent="0.3">
      <c r="D99" s="97" t="s">
        <v>1906</v>
      </c>
    </row>
    <row r="100" spans="2:4" ht="24" hidden="1" customHeight="1" x14ac:dyDescent="0.3">
      <c r="D100" s="97" t="s">
        <v>1907</v>
      </c>
    </row>
    <row r="101" spans="2:4" ht="24" hidden="1" customHeight="1" x14ac:dyDescent="0.3"/>
    <row r="102" spans="2:4" ht="24" hidden="1" customHeight="1" x14ac:dyDescent="0.3">
      <c r="C102" s="97" t="s">
        <v>1908</v>
      </c>
    </row>
    <row r="103" spans="2:4" ht="24" hidden="1" customHeight="1" x14ac:dyDescent="0.3"/>
    <row r="104" spans="2:4" ht="24" hidden="1" customHeight="1" x14ac:dyDescent="0.3">
      <c r="B104" s="902" t="s">
        <v>1909</v>
      </c>
      <c r="C104" s="902"/>
    </row>
    <row r="105" spans="2:4" ht="24" hidden="1" customHeight="1" x14ac:dyDescent="0.3"/>
    <row r="106" spans="2:4" ht="24" hidden="1" customHeight="1" x14ac:dyDescent="0.3">
      <c r="C106" s="936" t="s">
        <v>1910</v>
      </c>
    </row>
    <row r="107" spans="2:4" ht="24" hidden="1" customHeight="1" x14ac:dyDescent="0.3"/>
    <row r="108" spans="2:4" ht="24" hidden="1" customHeight="1" x14ac:dyDescent="0.3">
      <c r="C108" s="97" t="s">
        <v>1911</v>
      </c>
    </row>
    <row r="109" spans="2:4" ht="24" hidden="1" customHeight="1" x14ac:dyDescent="0.3">
      <c r="C109" s="97" t="s">
        <v>1912</v>
      </c>
    </row>
    <row r="110" spans="2:4" ht="24" hidden="1" customHeight="1" x14ac:dyDescent="0.3">
      <c r="C110" s="97" t="s">
        <v>1913</v>
      </c>
    </row>
    <row r="111" spans="2:4" ht="24" hidden="1" customHeight="1" x14ac:dyDescent="0.3">
      <c r="C111" s="97" t="s">
        <v>1914</v>
      </c>
    </row>
    <row r="112" spans="2:4" ht="24" hidden="1" customHeight="1" x14ac:dyDescent="0.3">
      <c r="C112" s="97" t="s">
        <v>1915</v>
      </c>
    </row>
    <row r="113" spans="2:6" ht="24" hidden="1" customHeight="1" x14ac:dyDescent="0.3"/>
    <row r="114" spans="2:6" ht="24" hidden="1" customHeight="1" x14ac:dyDescent="0.3"/>
    <row r="115" spans="2:6" ht="24" hidden="1" customHeight="1" x14ac:dyDescent="0.3">
      <c r="B115" s="902" t="s">
        <v>1916</v>
      </c>
    </row>
    <row r="116" spans="2:6" ht="24" hidden="1" customHeight="1" x14ac:dyDescent="0.3"/>
    <row r="117" spans="2:6" ht="24" hidden="1" customHeight="1" x14ac:dyDescent="0.3">
      <c r="C117" s="97" t="s">
        <v>1917</v>
      </c>
    </row>
    <row r="118" spans="2:6" ht="24" hidden="1" customHeight="1" x14ac:dyDescent="0.3">
      <c r="D118" s="97" t="s">
        <v>1918</v>
      </c>
      <c r="E118" s="937">
        <v>2332</v>
      </c>
    </row>
    <row r="119" spans="2:6" ht="24" hidden="1" customHeight="1" x14ac:dyDescent="0.3">
      <c r="D119" s="97" t="s">
        <v>1919</v>
      </c>
      <c r="E119" s="937">
        <v>3062</v>
      </c>
    </row>
    <row r="120" spans="2:6" ht="24" hidden="1" customHeight="1" x14ac:dyDescent="0.3"/>
    <row r="121" spans="2:6" ht="24" hidden="1" customHeight="1" x14ac:dyDescent="0.3">
      <c r="C121" s="97" t="s">
        <v>1920</v>
      </c>
      <c r="D121" s="97">
        <v>8.3000000000000007</v>
      </c>
    </row>
    <row r="122" spans="2:6" ht="24" hidden="1" customHeight="1" x14ac:dyDescent="0.3">
      <c r="D122" s="97" t="s">
        <v>1921</v>
      </c>
    </row>
    <row r="123" spans="2:6" ht="24" hidden="1" customHeight="1" x14ac:dyDescent="0.3">
      <c r="D123" s="97" t="s">
        <v>1922</v>
      </c>
      <c r="E123" s="937">
        <f>E32</f>
        <v>290</v>
      </c>
      <c r="F123" s="97">
        <f>E123*D121</f>
        <v>2407</v>
      </c>
    </row>
    <row r="124" spans="2:6" ht="24" hidden="1" customHeight="1" x14ac:dyDescent="0.3">
      <c r="D124" s="97" t="s">
        <v>1923</v>
      </c>
      <c r="E124" s="937" t="e">
        <f>#REF!</f>
        <v>#REF!</v>
      </c>
      <c r="F124" s="97" t="e">
        <f>D121*E124</f>
        <v>#REF!</v>
      </c>
    </row>
    <row r="125" spans="2:6" ht="24" hidden="1" customHeight="1" x14ac:dyDescent="0.3"/>
    <row r="126" spans="2:6" ht="24" hidden="1" customHeight="1" x14ac:dyDescent="0.3">
      <c r="E126" s="97" t="s">
        <v>1924</v>
      </c>
    </row>
    <row r="127" spans="2:6" ht="24" hidden="1" customHeight="1" x14ac:dyDescent="0.3"/>
    <row r="128" spans="2:6" ht="15.75" hidden="1" customHeight="1" x14ac:dyDescent="0.3"/>
  </sheetData>
  <mergeCells count="43">
    <mergeCell ref="C2:H2"/>
    <mergeCell ref="C43:D43"/>
    <mergeCell ref="C82:D82"/>
    <mergeCell ref="C83:D83"/>
    <mergeCell ref="C84:D84"/>
    <mergeCell ref="C19:D19"/>
    <mergeCell ref="E19:F19"/>
    <mergeCell ref="C20:D20"/>
    <mergeCell ref="E20:F20"/>
    <mergeCell ref="C21:D21"/>
    <mergeCell ref="E21:F21"/>
    <mergeCell ref="C16:D16"/>
    <mergeCell ref="E16:F16"/>
    <mergeCell ref="C17:D17"/>
    <mergeCell ref="E17:F17"/>
    <mergeCell ref="C18:D18"/>
    <mergeCell ref="A85:B85"/>
    <mergeCell ref="C86:D86"/>
    <mergeCell ref="C22:D22"/>
    <mergeCell ref="E22:F22"/>
    <mergeCell ref="C23:D23"/>
    <mergeCell ref="E23:F23"/>
    <mergeCell ref="C24:D24"/>
    <mergeCell ref="E24:F24"/>
    <mergeCell ref="E18:F18"/>
    <mergeCell ref="C13:D13"/>
    <mergeCell ref="E13:F13"/>
    <mergeCell ref="C14:D14"/>
    <mergeCell ref="E14:F14"/>
    <mergeCell ref="C15:D15"/>
    <mergeCell ref="E15:F15"/>
    <mergeCell ref="C9:F9"/>
    <mergeCell ref="G9:H9"/>
    <mergeCell ref="C10:H10"/>
    <mergeCell ref="E11:F11"/>
    <mergeCell ref="C12:D12"/>
    <mergeCell ref="E12:F12"/>
    <mergeCell ref="G4:H4"/>
    <mergeCell ref="G5:H5"/>
    <mergeCell ref="G6:H6"/>
    <mergeCell ref="G7:H7"/>
    <mergeCell ref="C8:F8"/>
    <mergeCell ref="G8:H8"/>
  </mergeCells>
  <pageMargins left="0.70866141732283472" right="0.70866141732283472" top="0.74803149606299213" bottom="0.55118110236220474" header="0.31496062992125984" footer="0.31496062992125984"/>
  <pageSetup paperSize="9" scale="80" orientation="landscape" horizontalDpi="4294967293" verticalDpi="0" r:id="rId1"/>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CF4AB6-E430-4787-BECA-0BF4EEC86401}">
  <dimension ref="A1:L127"/>
  <sheetViews>
    <sheetView topLeftCell="A8" zoomScale="120" zoomScaleNormal="120" workbookViewId="0">
      <selection activeCell="A12" sqref="A12:J12"/>
    </sheetView>
  </sheetViews>
  <sheetFormatPr baseColWidth="10" defaultRowHeight="14.4" x14ac:dyDescent="0.3"/>
  <cols>
    <col min="11" max="11" width="9" customWidth="1"/>
    <col min="12" max="12" width="7.77734375" customWidth="1"/>
  </cols>
  <sheetData>
    <row r="1" spans="1:12" ht="17.399999999999999" x14ac:dyDescent="0.3">
      <c r="A1" s="1224" t="s">
        <v>0</v>
      </c>
      <c r="B1" s="1224"/>
      <c r="C1" s="1224"/>
      <c r="D1" s="1224"/>
      <c r="E1" s="1224"/>
      <c r="F1" s="1224"/>
      <c r="G1" s="1224"/>
      <c r="H1" s="1224"/>
      <c r="I1" s="1224"/>
      <c r="J1" s="1224"/>
      <c r="K1" s="1"/>
      <c r="L1" s="1"/>
    </row>
    <row r="2" spans="1:12" ht="15.6" x14ac:dyDescent="0.3">
      <c r="A2" s="1225" t="s">
        <v>1</v>
      </c>
      <c r="B2" s="1226"/>
      <c r="C2" s="1226"/>
      <c r="D2" s="1227"/>
      <c r="E2" s="2"/>
      <c r="F2" s="1228" t="s">
        <v>2</v>
      </c>
      <c r="G2" s="1229"/>
      <c r="H2" s="1229"/>
      <c r="I2" s="1229"/>
      <c r="J2" s="1230"/>
      <c r="K2" s="1"/>
      <c r="L2" s="1"/>
    </row>
    <row r="3" spans="1:12" x14ac:dyDescent="0.3">
      <c r="A3" s="3" t="s">
        <v>3</v>
      </c>
      <c r="B3" s="1087" t="s">
        <v>356</v>
      </c>
      <c r="C3" s="1088"/>
      <c r="D3" s="1089"/>
      <c r="E3" s="4"/>
      <c r="F3" s="5" t="s">
        <v>3</v>
      </c>
      <c r="G3" s="1231" t="s">
        <v>357</v>
      </c>
      <c r="H3" s="1231"/>
      <c r="I3" s="1231"/>
      <c r="J3" s="1231"/>
      <c r="K3" s="1"/>
      <c r="L3" s="1"/>
    </row>
    <row r="4" spans="1:12" x14ac:dyDescent="0.3">
      <c r="A4" s="3" t="s">
        <v>4</v>
      </c>
      <c r="B4" s="1087" t="s">
        <v>358</v>
      </c>
      <c r="C4" s="1088"/>
      <c r="D4" s="1089"/>
      <c r="E4" s="4"/>
      <c r="F4" s="5" t="s">
        <v>5</v>
      </c>
      <c r="G4" s="1231" t="s">
        <v>359</v>
      </c>
      <c r="H4" s="1231"/>
      <c r="I4" s="1231"/>
      <c r="J4" s="1231"/>
      <c r="K4" s="1"/>
      <c r="L4" s="1"/>
    </row>
    <row r="5" spans="1:12" x14ac:dyDescent="0.3">
      <c r="A5" s="3"/>
      <c r="B5" s="1090"/>
      <c r="C5" s="1091"/>
      <c r="D5" s="1092"/>
      <c r="E5" s="4"/>
      <c r="F5" s="5" t="s">
        <v>6</v>
      </c>
      <c r="G5" s="1231" t="s">
        <v>360</v>
      </c>
      <c r="H5" s="1231"/>
      <c r="I5" s="1231"/>
      <c r="J5" s="1231"/>
      <c r="K5" s="1"/>
      <c r="L5" s="1"/>
    </row>
    <row r="6" spans="1:12" x14ac:dyDescent="0.3">
      <c r="A6" s="3" t="s">
        <v>7</v>
      </c>
      <c r="B6" s="1084">
        <v>4980785750020</v>
      </c>
      <c r="C6" s="1085"/>
      <c r="D6" s="1086"/>
      <c r="E6" s="6"/>
      <c r="F6" s="5" t="s">
        <v>8</v>
      </c>
      <c r="G6" s="1231">
        <v>290</v>
      </c>
      <c r="H6" s="1231"/>
      <c r="I6" s="1231"/>
      <c r="J6" s="1231"/>
      <c r="K6" s="1"/>
      <c r="L6" s="1"/>
    </row>
    <row r="7" spans="1:12" x14ac:dyDescent="0.3">
      <c r="A7" s="3" t="s">
        <v>9</v>
      </c>
      <c r="B7" s="1090" t="s">
        <v>361</v>
      </c>
      <c r="C7" s="1091"/>
      <c r="D7" s="1092"/>
      <c r="E7" s="4"/>
      <c r="F7" s="5" t="s">
        <v>10</v>
      </c>
      <c r="G7" s="1235" t="s">
        <v>350</v>
      </c>
      <c r="H7" s="1235"/>
      <c r="I7" s="1235"/>
      <c r="J7" s="1235"/>
      <c r="K7" s="1"/>
      <c r="L7" s="1"/>
    </row>
    <row r="8" spans="1:12" x14ac:dyDescent="0.3">
      <c r="A8" s="3" t="s">
        <v>11</v>
      </c>
      <c r="B8" s="1084"/>
      <c r="C8" s="1085"/>
      <c r="D8" s="1086"/>
      <c r="E8" s="6"/>
      <c r="F8" s="7" t="s">
        <v>4</v>
      </c>
      <c r="G8" s="1231" t="s">
        <v>362</v>
      </c>
      <c r="H8" s="1231"/>
      <c r="I8" s="1231"/>
      <c r="J8" s="1231"/>
      <c r="K8" s="1"/>
      <c r="L8" s="1"/>
    </row>
    <row r="9" spans="1:12" x14ac:dyDescent="0.3">
      <c r="A9" s="3" t="s">
        <v>12</v>
      </c>
      <c r="B9" s="8">
        <f>'EX 7 MASQUE DE SAISIE '!G9</f>
        <v>200</v>
      </c>
      <c r="C9" s="1107"/>
      <c r="D9" s="1092"/>
      <c r="E9" s="4"/>
      <c r="F9" s="1108" t="s">
        <v>13</v>
      </c>
      <c r="G9" s="1109"/>
      <c r="H9" s="9"/>
      <c r="I9" s="10">
        <v>1</v>
      </c>
      <c r="J9" s="10" t="s">
        <v>340</v>
      </c>
      <c r="K9" s="1"/>
      <c r="L9" s="1"/>
    </row>
    <row r="10" spans="1:12" ht="26.4" x14ac:dyDescent="0.3">
      <c r="A10" s="11" t="s">
        <v>14</v>
      </c>
      <c r="B10" s="12">
        <f>'EX 7 MASQUE DE SAISIE '!E52</f>
        <v>151.66999999999999</v>
      </c>
      <c r="C10" s="10" t="s">
        <v>15</v>
      </c>
      <c r="D10" s="13">
        <f>'EX 7 MASQUE DE SAISIE '!E49</f>
        <v>11.65</v>
      </c>
      <c r="E10" s="4"/>
      <c r="F10" s="1090" t="s">
        <v>122</v>
      </c>
      <c r="G10" s="1092"/>
      <c r="H10" s="14">
        <f>'EX 7 MASQUE DE SAISIE '!E44</f>
        <v>45292</v>
      </c>
      <c r="I10" s="15" t="s">
        <v>123</v>
      </c>
      <c r="J10" s="14">
        <f>'EX 7 MASQUE DE SAISIE '!E45</f>
        <v>45322</v>
      </c>
      <c r="K10" s="1"/>
      <c r="L10" s="1"/>
    </row>
    <row r="11" spans="1:12" ht="27" customHeight="1" x14ac:dyDescent="0.3">
      <c r="A11" s="16"/>
      <c r="B11" s="1232" t="str">
        <f>'EX 7 MASQUE DE SAISIE '!G8</f>
        <v>Convention Collective Pharmacie IDCC N° 1996 Brochure N° 3052</v>
      </c>
      <c r="C11" s="1233"/>
      <c r="D11" s="1234"/>
      <c r="E11" s="17"/>
      <c r="F11" s="16" t="s">
        <v>18</v>
      </c>
      <c r="G11" s="18">
        <f>'EX 7 MASQUE DE SAISIE '!E46</f>
        <v>45322</v>
      </c>
      <c r="H11" s="19"/>
      <c r="I11" s="19"/>
      <c r="J11" s="20"/>
      <c r="K11" s="1"/>
      <c r="L11" s="1"/>
    </row>
    <row r="12" spans="1:12" ht="9.6" customHeight="1" x14ac:dyDescent="0.3">
      <c r="A12" s="1267"/>
      <c r="B12" s="1268"/>
      <c r="C12" s="1268"/>
      <c r="D12" s="1268"/>
      <c r="E12" s="1268"/>
      <c r="F12" s="1268"/>
      <c r="G12" s="1268"/>
      <c r="H12" s="1268"/>
      <c r="I12" s="1268"/>
      <c r="J12" s="1268"/>
      <c r="K12" s="1"/>
      <c r="L12" s="1"/>
    </row>
    <row r="13" spans="1:12" ht="20.399999999999999" customHeight="1" x14ac:dyDescent="0.3">
      <c r="A13" s="1269" t="s">
        <v>19</v>
      </c>
      <c r="B13" s="1270"/>
      <c r="C13" s="1270"/>
      <c r="D13" s="1270"/>
      <c r="E13" s="1270"/>
      <c r="F13" s="1271"/>
      <c r="G13" s="12">
        <f>'EX 7 MASQUE DE SAISIE '!E48</f>
        <v>151.66999999999999</v>
      </c>
      <c r="H13" s="16" t="s">
        <v>20</v>
      </c>
      <c r="I13" s="21">
        <f>J13/G13</f>
        <v>14.265115052416432</v>
      </c>
      <c r="J13" s="22">
        <f>'EX 7 MASQUE DE SAISIE '!E47</f>
        <v>2163.59</v>
      </c>
      <c r="K13" s="1"/>
      <c r="L13" s="1"/>
    </row>
    <row r="14" spans="1:12" ht="0.6" hidden="1" customHeight="1" x14ac:dyDescent="0.3">
      <c r="A14" s="1269" t="s">
        <v>21</v>
      </c>
      <c r="B14" s="1270"/>
      <c r="C14" s="1270"/>
      <c r="D14" s="1270"/>
      <c r="E14" s="1270"/>
      <c r="F14" s="1271"/>
      <c r="G14" s="16"/>
      <c r="H14" s="16"/>
      <c r="I14" s="21"/>
      <c r="J14" s="22"/>
      <c r="K14" s="1"/>
      <c r="L14" s="1"/>
    </row>
    <row r="15" spans="1:12" ht="18.600000000000001" customHeight="1" x14ac:dyDescent="0.3">
      <c r="A15" s="1269" t="s">
        <v>124</v>
      </c>
      <c r="B15" s="1270"/>
      <c r="C15" s="1270"/>
      <c r="D15" s="1270"/>
      <c r="E15" s="1270"/>
      <c r="F15" s="1271"/>
      <c r="G15" s="23"/>
      <c r="H15" s="24"/>
      <c r="I15" s="21"/>
      <c r="J15" s="22">
        <f>ROUND(3%*J13,2)</f>
        <v>64.91</v>
      </c>
      <c r="K15" s="1"/>
      <c r="L15" s="1"/>
    </row>
    <row r="16" spans="1:12" hidden="1" x14ac:dyDescent="0.3">
      <c r="A16" s="1104" t="s">
        <v>23</v>
      </c>
      <c r="B16" s="1105"/>
      <c r="C16" s="1105"/>
      <c r="D16" s="1105"/>
      <c r="E16" s="1105"/>
      <c r="F16" s="1106"/>
      <c r="G16" s="23"/>
      <c r="H16" s="24"/>
      <c r="I16" s="21"/>
      <c r="J16" s="22"/>
      <c r="K16" s="1"/>
      <c r="L16" s="1"/>
    </row>
    <row r="17" spans="1:12" hidden="1" x14ac:dyDescent="0.3">
      <c r="A17" s="1104" t="s">
        <v>24</v>
      </c>
      <c r="B17" s="1105"/>
      <c r="C17" s="1105"/>
      <c r="D17" s="1105"/>
      <c r="E17" s="1105"/>
      <c r="F17" s="1106"/>
      <c r="G17" s="23"/>
      <c r="H17" s="24" t="s">
        <v>20</v>
      </c>
      <c r="I17" s="21"/>
      <c r="J17" s="22"/>
      <c r="K17" s="1"/>
      <c r="L17" s="1"/>
    </row>
    <row r="18" spans="1:12" hidden="1" x14ac:dyDescent="0.3">
      <c r="A18" s="1104" t="s">
        <v>25</v>
      </c>
      <c r="B18" s="1105"/>
      <c r="C18" s="1105"/>
      <c r="D18" s="1105"/>
      <c r="E18" s="1105"/>
      <c r="F18" s="1106"/>
      <c r="G18" s="23"/>
      <c r="H18" s="24" t="s">
        <v>20</v>
      </c>
      <c r="I18" s="21"/>
      <c r="J18" s="22">
        <f t="shared" ref="J18:J21" si="0">ROUND(G18*I18,2)</f>
        <v>0</v>
      </c>
      <c r="K18" s="1"/>
      <c r="L18" s="1"/>
    </row>
    <row r="19" spans="1:12" hidden="1" x14ac:dyDescent="0.3">
      <c r="A19" s="1104" t="s">
        <v>26</v>
      </c>
      <c r="B19" s="1105"/>
      <c r="C19" s="1105"/>
      <c r="D19" s="1105"/>
      <c r="E19" s="1105"/>
      <c r="F19" s="1106"/>
      <c r="G19" s="1"/>
      <c r="H19" s="24" t="s">
        <v>20</v>
      </c>
      <c r="I19" s="21"/>
      <c r="J19" s="22">
        <f>ROUND(G21*I19,2)</f>
        <v>0</v>
      </c>
      <c r="K19" s="1"/>
      <c r="L19" s="1"/>
    </row>
    <row r="20" spans="1:12" hidden="1" x14ac:dyDescent="0.3">
      <c r="A20" s="1104" t="s">
        <v>27</v>
      </c>
      <c r="B20" s="1105"/>
      <c r="C20" s="1105"/>
      <c r="D20" s="1105"/>
      <c r="E20" s="1105"/>
      <c r="F20" s="1106"/>
      <c r="G20" s="23"/>
      <c r="H20" s="24" t="s">
        <v>20</v>
      </c>
      <c r="I20" s="21"/>
      <c r="J20" s="22">
        <f t="shared" si="0"/>
        <v>0</v>
      </c>
      <c r="K20" s="1"/>
      <c r="L20" s="1"/>
    </row>
    <row r="21" spans="1:12" hidden="1" x14ac:dyDescent="0.3">
      <c r="A21" s="1104" t="s">
        <v>125</v>
      </c>
      <c r="B21" s="1105"/>
      <c r="C21" s="1105"/>
      <c r="D21" s="1105"/>
      <c r="E21" s="1105"/>
      <c r="F21" s="1106"/>
      <c r="G21" s="25">
        <f>'[10]Masque de Saisie'!E47</f>
        <v>0</v>
      </c>
      <c r="H21" s="24" t="s">
        <v>20</v>
      </c>
      <c r="I21" s="22">
        <f>ROUND((J13+J14+J16+J17)*1.25/G13,6)</f>
        <v>17.831394</v>
      </c>
      <c r="J21" s="22">
        <f t="shared" si="0"/>
        <v>0</v>
      </c>
      <c r="K21" s="1"/>
      <c r="L21" s="1"/>
    </row>
    <row r="22" spans="1:12" hidden="1" x14ac:dyDescent="0.3">
      <c r="A22" s="1104" t="s">
        <v>28</v>
      </c>
      <c r="B22" s="1105"/>
      <c r="C22" s="1105"/>
      <c r="D22" s="1105"/>
      <c r="E22" s="1105"/>
      <c r="F22" s="1106"/>
      <c r="G22" s="23"/>
      <c r="H22" s="24" t="s">
        <v>29</v>
      </c>
      <c r="I22" s="16"/>
      <c r="J22" s="22"/>
      <c r="K22" s="1"/>
      <c r="L22" s="1"/>
    </row>
    <row r="23" spans="1:12" hidden="1" x14ac:dyDescent="0.3">
      <c r="A23" s="1104" t="s">
        <v>30</v>
      </c>
      <c r="B23" s="1105"/>
      <c r="C23" s="1105"/>
      <c r="D23" s="1105"/>
      <c r="E23" s="1105"/>
      <c r="F23" s="1106"/>
      <c r="G23" s="26"/>
      <c r="H23" s="27"/>
      <c r="I23" s="28"/>
      <c r="J23" s="29"/>
      <c r="K23" s="1"/>
      <c r="L23" s="1"/>
    </row>
    <row r="24" spans="1:12" hidden="1" x14ac:dyDescent="0.3">
      <c r="A24" s="1104" t="s">
        <v>31</v>
      </c>
      <c r="B24" s="1105"/>
      <c r="C24" s="1105"/>
      <c r="D24" s="1105"/>
      <c r="E24" s="1105"/>
      <c r="F24" s="1106"/>
      <c r="G24" s="26"/>
      <c r="H24" s="27"/>
      <c r="I24" s="28"/>
      <c r="J24" s="29"/>
      <c r="K24" s="1"/>
      <c r="L24" s="1"/>
    </row>
    <row r="25" spans="1:12" hidden="1" x14ac:dyDescent="0.3">
      <c r="A25" s="1104" t="s">
        <v>32</v>
      </c>
      <c r="B25" s="1105"/>
      <c r="C25" s="1105"/>
      <c r="D25" s="1105"/>
      <c r="E25" s="1105"/>
      <c r="F25" s="1106"/>
      <c r="G25" s="26"/>
      <c r="H25" s="27"/>
      <c r="I25" s="28"/>
      <c r="J25" s="29"/>
      <c r="K25" s="1"/>
      <c r="L25" s="1"/>
    </row>
    <row r="26" spans="1:12" hidden="1" x14ac:dyDescent="0.3">
      <c r="A26" s="1104" t="s">
        <v>33</v>
      </c>
      <c r="B26" s="1105"/>
      <c r="C26" s="1105"/>
      <c r="D26" s="1105"/>
      <c r="E26" s="1105"/>
      <c r="F26" s="1106"/>
      <c r="G26" s="26"/>
      <c r="H26" s="27"/>
      <c r="I26" s="28"/>
      <c r="J26" s="29"/>
      <c r="K26" s="1"/>
      <c r="L26" s="1"/>
    </row>
    <row r="27" spans="1:12" hidden="1" x14ac:dyDescent="0.3">
      <c r="A27" s="1104" t="s">
        <v>34</v>
      </c>
      <c r="B27" s="1105"/>
      <c r="C27" s="1105"/>
      <c r="D27" s="1105"/>
      <c r="E27" s="1105"/>
      <c r="F27" s="1106"/>
      <c r="G27" s="26"/>
      <c r="H27" s="27"/>
      <c r="I27" s="28"/>
      <c r="J27" s="29"/>
      <c r="K27" s="1"/>
      <c r="L27" s="1"/>
    </row>
    <row r="28" spans="1:12" hidden="1" x14ac:dyDescent="0.3">
      <c r="A28" s="1104" t="s">
        <v>35</v>
      </c>
      <c r="B28" s="1105"/>
      <c r="C28" s="1105"/>
      <c r="D28" s="1105"/>
      <c r="E28" s="1105"/>
      <c r="F28" s="1106"/>
      <c r="G28" s="26"/>
      <c r="H28" s="27"/>
      <c r="I28" s="28"/>
      <c r="J28" s="29"/>
      <c r="K28" s="1"/>
      <c r="L28" s="1"/>
    </row>
    <row r="29" spans="1:12" hidden="1" x14ac:dyDescent="0.3">
      <c r="A29" s="1104" t="s">
        <v>36</v>
      </c>
      <c r="B29" s="1105"/>
      <c r="C29" s="1105"/>
      <c r="D29" s="1105"/>
      <c r="E29" s="1105"/>
      <c r="F29" s="1106"/>
      <c r="G29" s="26"/>
      <c r="H29" s="27"/>
      <c r="I29" s="28"/>
      <c r="J29" s="29"/>
      <c r="K29" s="1"/>
      <c r="L29" s="1"/>
    </row>
    <row r="30" spans="1:12" hidden="1" x14ac:dyDescent="0.3">
      <c r="A30" s="1104" t="s">
        <v>37</v>
      </c>
      <c r="B30" s="1105"/>
      <c r="C30" s="1105"/>
      <c r="D30" s="1105"/>
      <c r="E30" s="1105"/>
      <c r="F30" s="1106"/>
      <c r="G30" s="26"/>
      <c r="H30" s="27"/>
      <c r="I30" s="28"/>
      <c r="J30" s="29"/>
      <c r="K30" s="1"/>
      <c r="L30" s="1"/>
    </row>
    <row r="31" spans="1:12" hidden="1" x14ac:dyDescent="0.3">
      <c r="A31" s="1104" t="s">
        <v>38</v>
      </c>
      <c r="B31" s="1105"/>
      <c r="C31" s="1105"/>
      <c r="D31" s="1105"/>
      <c r="E31" s="1105"/>
      <c r="F31" s="1106"/>
      <c r="G31" s="26"/>
      <c r="H31" s="27"/>
      <c r="I31" s="28"/>
      <c r="J31" s="29"/>
      <c r="K31" s="1"/>
      <c r="L31" s="1"/>
    </row>
    <row r="32" spans="1:12" x14ac:dyDescent="0.3">
      <c r="A32" s="1104"/>
      <c r="B32" s="1105"/>
      <c r="C32" s="1105"/>
      <c r="D32" s="1105"/>
      <c r="E32" s="1105"/>
      <c r="F32" s="1106"/>
      <c r="G32" s="26"/>
      <c r="H32" s="27"/>
      <c r="I32" s="28"/>
      <c r="J32" s="29"/>
      <c r="K32" s="1"/>
      <c r="L32" s="1"/>
    </row>
    <row r="33" spans="1:12" ht="15.6" x14ac:dyDescent="0.3">
      <c r="A33" s="1116" t="s">
        <v>39</v>
      </c>
      <c r="B33" s="1117"/>
      <c r="C33" s="30">
        <f>'EX 7 MASQUE DE SAISIE '!E50</f>
        <v>3864</v>
      </c>
      <c r="D33" s="1118" t="s">
        <v>40</v>
      </c>
      <c r="E33" s="1118"/>
      <c r="F33" s="1118"/>
      <c r="G33" s="1118"/>
      <c r="H33" s="1118"/>
      <c r="I33" s="1118"/>
      <c r="J33" s="31">
        <f>SUM(J13:J32)</f>
        <v>2228.5</v>
      </c>
      <c r="K33" s="1"/>
      <c r="L33" s="1"/>
    </row>
    <row r="34" spans="1:12" ht="30.6" customHeight="1" x14ac:dyDescent="0.3">
      <c r="A34" s="1119" t="s">
        <v>41</v>
      </c>
      <c r="B34" s="1119"/>
      <c r="C34" s="32" t="s">
        <v>42</v>
      </c>
      <c r="D34" s="33" t="s">
        <v>43</v>
      </c>
      <c r="E34" s="33" t="s">
        <v>44</v>
      </c>
      <c r="F34" s="34" t="s">
        <v>45</v>
      </c>
      <c r="G34" s="34" t="s">
        <v>46</v>
      </c>
      <c r="H34" s="35"/>
      <c r="I34" s="36"/>
      <c r="J34" s="36"/>
      <c r="K34" s="37"/>
      <c r="L34" s="35"/>
    </row>
    <row r="35" spans="1:12" x14ac:dyDescent="0.3">
      <c r="A35" s="1115" t="s">
        <v>47</v>
      </c>
      <c r="B35" s="1115"/>
      <c r="C35" s="38"/>
      <c r="D35" s="39"/>
      <c r="E35" s="39"/>
      <c r="F35" s="38"/>
      <c r="G35" s="38"/>
    </row>
    <row r="36" spans="1:12" ht="21" customHeight="1" x14ac:dyDescent="0.3">
      <c r="A36" s="1020" t="s">
        <v>48</v>
      </c>
      <c r="B36" s="1020"/>
      <c r="C36" s="40">
        <f>J33</f>
        <v>2228.5</v>
      </c>
      <c r="D36" s="41"/>
      <c r="E36" s="42">
        <f t="shared" ref="E36:E37" si="1" xml:space="preserve"> VLOOKUP(A36,TAUX2023,4,FALSE)</f>
        <v>7.0000000000000007E-2</v>
      </c>
      <c r="F36" s="43">
        <f>ROUND(C36*D36,2)</f>
        <v>0</v>
      </c>
      <c r="G36" s="43">
        <f>ROUND(C36*E36,2)</f>
        <v>156</v>
      </c>
      <c r="I36" s="44"/>
      <c r="J36" s="44"/>
    </row>
    <row r="37" spans="1:12" ht="20.399999999999999" hidden="1" customHeight="1" x14ac:dyDescent="0.3">
      <c r="A37" s="1020" t="s">
        <v>49</v>
      </c>
      <c r="B37" s="1020"/>
      <c r="C37" s="46">
        <f>IF(J33&gt;2.5*B10*'[10]Table des Taux 2024'!D53,J33,0)</f>
        <v>0</v>
      </c>
      <c r="D37" s="47"/>
      <c r="E37" s="42">
        <f t="shared" si="1"/>
        <v>0.06</v>
      </c>
      <c r="F37" s="43">
        <f t="shared" ref="F37:F67" si="2">ROUND(C37*D37,2)</f>
        <v>0</v>
      </c>
      <c r="G37" s="40">
        <f t="shared" ref="G37:G70" si="3">ROUND(C37*E37,2)</f>
        <v>0</v>
      </c>
    </row>
    <row r="38" spans="1:12" hidden="1" x14ac:dyDescent="0.3">
      <c r="A38" s="1113" t="s">
        <v>50</v>
      </c>
      <c r="B38" s="1114"/>
      <c r="C38" s="40">
        <f>IF(I9=2,J33,0)</f>
        <v>0</v>
      </c>
      <c r="D38" s="41">
        <f>'[10]Masque de Saisie'!G15</f>
        <v>0</v>
      </c>
      <c r="E38" s="41">
        <f>'[10]Masque de Saisie'!H15</f>
        <v>0</v>
      </c>
      <c r="F38" s="43">
        <f t="shared" si="2"/>
        <v>0</v>
      </c>
      <c r="G38" s="40">
        <f t="shared" si="3"/>
        <v>0</v>
      </c>
      <c r="I38" s="44"/>
    </row>
    <row r="39" spans="1:12" ht="21" customHeight="1" x14ac:dyDescent="0.3">
      <c r="A39" s="1113" t="s">
        <v>51</v>
      </c>
      <c r="B39" s="1114"/>
      <c r="C39" s="43">
        <f>IF(I9=2,0,J33)</f>
        <v>2228.5</v>
      </c>
      <c r="D39" s="41">
        <f>'EX 7 MASQUE DE SAISIE '!G12</f>
        <v>8.0000000000000002E-3</v>
      </c>
      <c r="E39" s="41">
        <f>'EX 7 MASQUE DE SAISIE '!H12</f>
        <v>1.2E-2</v>
      </c>
      <c r="F39" s="43">
        <f t="shared" si="2"/>
        <v>17.829999999999998</v>
      </c>
      <c r="G39" s="40">
        <f t="shared" si="3"/>
        <v>26.74</v>
      </c>
      <c r="I39" s="44"/>
    </row>
    <row r="40" spans="1:12" ht="21" customHeight="1" x14ac:dyDescent="0.3">
      <c r="A40" s="1113" t="s">
        <v>52</v>
      </c>
      <c r="B40" s="1114"/>
      <c r="C40" s="43">
        <f>C39</f>
        <v>2228.5</v>
      </c>
      <c r="D40" s="41"/>
      <c r="E40" s="41">
        <f>'EX 7 MASQUE DE SAISIE '!H13</f>
        <v>2.5000000000000001E-2</v>
      </c>
      <c r="F40" s="43">
        <f t="shared" si="2"/>
        <v>0</v>
      </c>
      <c r="G40" s="40">
        <f t="shared" si="3"/>
        <v>55.71</v>
      </c>
      <c r="I40" s="44"/>
    </row>
    <row r="41" spans="1:12" ht="21" hidden="1" customHeight="1" x14ac:dyDescent="0.3">
      <c r="A41" s="1113" t="s">
        <v>53</v>
      </c>
      <c r="B41" s="1114"/>
      <c r="C41" s="40">
        <f>C38</f>
        <v>0</v>
      </c>
      <c r="D41" s="41">
        <f>'[10]Masque de Saisie'!G17</f>
        <v>0</v>
      </c>
      <c r="E41" s="41">
        <f>'[10]Masque de Saisie'!H17</f>
        <v>0</v>
      </c>
      <c r="F41" s="43">
        <f t="shared" si="2"/>
        <v>0</v>
      </c>
      <c r="G41" s="40">
        <f t="shared" si="3"/>
        <v>0</v>
      </c>
      <c r="I41" s="1"/>
      <c r="J41" s="48"/>
    </row>
    <row r="42" spans="1:12" ht="21" hidden="1" customHeight="1" x14ac:dyDescent="0.3">
      <c r="A42" s="1020" t="s">
        <v>54</v>
      </c>
      <c r="B42" s="1020"/>
      <c r="C42" s="43">
        <f>IF(I9=2,IF(E41=0,IF(J33&gt;C33,C33,J33),0),0)</f>
        <v>0</v>
      </c>
      <c r="D42" s="41"/>
      <c r="E42" s="42">
        <f>'[10]Masque de Saisie'!H20</f>
        <v>1.4999999999999999E-2</v>
      </c>
      <c r="F42" s="43">
        <f>ROUND(C42*D42,2)</f>
        <v>0</v>
      </c>
      <c r="G42" s="40">
        <f>ROUND(C42*E42,2)</f>
        <v>0</v>
      </c>
      <c r="I42" s="1"/>
      <c r="J42" s="48"/>
    </row>
    <row r="43" spans="1:12" ht="21" hidden="1" customHeight="1" x14ac:dyDescent="0.3">
      <c r="A43" s="1123" t="s">
        <v>55</v>
      </c>
      <c r="B43" s="1123"/>
      <c r="C43" s="49">
        <f>J33</f>
        <v>2228.5</v>
      </c>
      <c r="D43" s="41">
        <f>'[10]Masque de Saisie'!G19</f>
        <v>0</v>
      </c>
      <c r="E43" s="42">
        <f>'[10]Masque de Saisie'!H19</f>
        <v>0</v>
      </c>
      <c r="F43" s="43">
        <f>ROUND(C43*D43,2)</f>
        <v>0</v>
      </c>
      <c r="G43" s="40">
        <f>ROUND(C43*E43,2)</f>
        <v>0</v>
      </c>
      <c r="I43" s="1"/>
      <c r="J43" s="48"/>
    </row>
    <row r="44" spans="1:12" hidden="1" x14ac:dyDescent="0.3">
      <c r="A44" s="1125"/>
      <c r="B44" s="1126"/>
      <c r="C44" s="50"/>
      <c r="D44" s="50"/>
      <c r="E44" s="50"/>
      <c r="F44" s="50"/>
      <c r="G44" s="50"/>
      <c r="I44" s="1"/>
      <c r="J44" s="1"/>
    </row>
    <row r="45" spans="1:12" hidden="1" x14ac:dyDescent="0.3">
      <c r="A45" s="1120"/>
      <c r="B45" s="1120"/>
      <c r="C45" s="40"/>
      <c r="D45" s="41"/>
      <c r="E45" s="42"/>
      <c r="F45" s="43"/>
      <c r="G45" s="40"/>
      <c r="I45" s="1"/>
      <c r="J45" s="1"/>
    </row>
    <row r="46" spans="1:12" hidden="1" x14ac:dyDescent="0.3">
      <c r="A46" s="1120"/>
      <c r="B46" s="1120"/>
      <c r="C46" s="40"/>
      <c r="D46" s="41"/>
      <c r="E46" s="42"/>
      <c r="F46" s="43"/>
      <c r="G46" s="40"/>
      <c r="I46" s="1"/>
      <c r="J46" s="1"/>
    </row>
    <row r="47" spans="1:12" ht="24" customHeight="1" x14ac:dyDescent="0.3">
      <c r="A47" s="1121" t="s">
        <v>56</v>
      </c>
      <c r="B47" s="1121"/>
      <c r="C47" s="51">
        <f>J33</f>
        <v>2228.5</v>
      </c>
      <c r="D47" s="41"/>
      <c r="E47" s="42">
        <f>'EX 7 MASQUE DE SAISIE '!H23</f>
        <v>1.2999999999999999E-2</v>
      </c>
      <c r="F47" s="43">
        <f t="shared" si="2"/>
        <v>0</v>
      </c>
      <c r="G47" s="40">
        <f t="shared" si="3"/>
        <v>28.97</v>
      </c>
      <c r="L47" s="1122"/>
    </row>
    <row r="48" spans="1:12" x14ac:dyDescent="0.3">
      <c r="A48" s="1121" t="s">
        <v>57</v>
      </c>
      <c r="B48" s="1121"/>
      <c r="C48" s="52"/>
      <c r="D48" s="41"/>
      <c r="E48" s="42"/>
      <c r="F48" s="43"/>
      <c r="G48" s="40"/>
      <c r="L48" s="1122"/>
    </row>
    <row r="49" spans="1:11" ht="20.399999999999999" customHeight="1" x14ac:dyDescent="0.3">
      <c r="A49" s="1123" t="s">
        <v>58</v>
      </c>
      <c r="B49" s="1123"/>
      <c r="C49" s="43">
        <f>IF(J33&gt;C33,C33,J33)</f>
        <v>2228.5</v>
      </c>
      <c r="D49" s="41">
        <f>VLOOKUP(A49,TAUX2023,3,FALSE)</f>
        <v>6.9000000000000006E-2</v>
      </c>
      <c r="E49" s="42">
        <f xml:space="preserve"> VLOOKUP(A49,TAUX2023,4,FALSE)</f>
        <v>8.5500000000000007E-2</v>
      </c>
      <c r="F49" s="43">
        <f t="shared" si="2"/>
        <v>153.77000000000001</v>
      </c>
      <c r="G49" s="40">
        <f t="shared" si="3"/>
        <v>190.54</v>
      </c>
      <c r="I49" s="1124"/>
      <c r="J49" s="1124"/>
    </row>
    <row r="50" spans="1:11" ht="19.2" customHeight="1" x14ac:dyDescent="0.3">
      <c r="A50" s="1123" t="s">
        <v>59</v>
      </c>
      <c r="B50" s="1123"/>
      <c r="C50" s="40">
        <f>J33</f>
        <v>2228.5</v>
      </c>
      <c r="D50" s="41">
        <f>VLOOKUP(A50,TAUX2023,3,FALSE)</f>
        <v>4.0000000000000001E-3</v>
      </c>
      <c r="E50" s="42">
        <f xml:space="preserve"> VLOOKUP(A50,TAUX2023,4,FALSE)</f>
        <v>2.0199999999999999E-2</v>
      </c>
      <c r="F50" s="43">
        <f t="shared" si="2"/>
        <v>8.91</v>
      </c>
      <c r="G50" s="40">
        <f t="shared" si="3"/>
        <v>45.02</v>
      </c>
      <c r="I50" s="1"/>
      <c r="J50" s="48"/>
    </row>
    <row r="51" spans="1:11" ht="18.600000000000001" customHeight="1" x14ac:dyDescent="0.3">
      <c r="A51" s="1123" t="s">
        <v>60</v>
      </c>
      <c r="B51" s="1123"/>
      <c r="C51" s="40">
        <f>IF(J33&gt;C33,C33,J33)</f>
        <v>2228.5</v>
      </c>
      <c r="D51" s="47">
        <f>+'TABLE DES TAUX 2024 '!$C$73</f>
        <v>4.0099999999999997E-2</v>
      </c>
      <c r="E51" s="53">
        <f>+'TABLE DES TAUX 2024 '!$D$73</f>
        <v>6.0100000000000001E-2</v>
      </c>
      <c r="F51" s="43">
        <f t="shared" si="2"/>
        <v>89.36</v>
      </c>
      <c r="G51" s="40">
        <f t="shared" si="3"/>
        <v>133.93</v>
      </c>
      <c r="H51" s="54"/>
      <c r="I51" s="1"/>
      <c r="J51" s="48"/>
      <c r="K51" s="55"/>
    </row>
    <row r="52" spans="1:11" hidden="1" x14ac:dyDescent="0.3">
      <c r="A52" s="1123" t="s">
        <v>61</v>
      </c>
      <c r="B52" s="1123"/>
      <c r="C52" s="40">
        <f>IF(J33&gt;8*C33,7*C33,IF(J33&gt;C33,J33-C33,0))</f>
        <v>0</v>
      </c>
      <c r="D52" s="47">
        <f>'[10]BP Format Juillet 2023'!D54</f>
        <v>0</v>
      </c>
      <c r="E52" s="53">
        <f>'[10]BP Format Juillet 2023'!E54</f>
        <v>0</v>
      </c>
      <c r="F52" s="43">
        <f t="shared" si="2"/>
        <v>0</v>
      </c>
      <c r="G52" s="40">
        <f t="shared" si="3"/>
        <v>0</v>
      </c>
      <c r="H52" s="54"/>
      <c r="I52" s="1"/>
      <c r="J52" s="48"/>
      <c r="K52" s="55"/>
    </row>
    <row r="53" spans="1:11" ht="15" hidden="1" customHeight="1" x14ac:dyDescent="0.3">
      <c r="A53" s="1120"/>
      <c r="B53" s="1120"/>
      <c r="C53" s="40"/>
      <c r="D53" s="47"/>
      <c r="E53" s="53"/>
      <c r="F53" s="43"/>
      <c r="G53" s="40"/>
      <c r="H53" s="54"/>
      <c r="I53" s="59"/>
      <c r="J53" s="55"/>
      <c r="K53" s="55"/>
    </row>
    <row r="54" spans="1:11" hidden="1" x14ac:dyDescent="0.3">
      <c r="A54" s="1120"/>
      <c r="B54" s="1120"/>
      <c r="C54" s="40"/>
      <c r="D54" s="47"/>
      <c r="E54" s="53"/>
      <c r="F54" s="43"/>
      <c r="G54" s="40"/>
      <c r="H54" s="54"/>
      <c r="I54" s="1124"/>
      <c r="J54" s="1124"/>
      <c r="K54" s="55"/>
    </row>
    <row r="55" spans="1:11" hidden="1" x14ac:dyDescent="0.3">
      <c r="A55" s="1120"/>
      <c r="B55" s="1120"/>
      <c r="C55" s="60"/>
      <c r="D55" s="47"/>
      <c r="E55" s="53"/>
      <c r="F55" s="43"/>
      <c r="G55" s="40"/>
      <c r="H55" s="54"/>
      <c r="I55" s="1"/>
      <c r="J55" s="48"/>
      <c r="K55" s="55"/>
    </row>
    <row r="56" spans="1:11" hidden="1" x14ac:dyDescent="0.3">
      <c r="A56" s="1120"/>
      <c r="B56" s="1120"/>
      <c r="C56" s="40"/>
      <c r="D56" s="47"/>
      <c r="E56" s="53"/>
      <c r="F56" s="43"/>
      <c r="G56" s="40"/>
      <c r="H56" s="54"/>
      <c r="I56" s="1"/>
      <c r="J56" s="48"/>
      <c r="K56" s="55"/>
    </row>
    <row r="57" spans="1:11" x14ac:dyDescent="0.3">
      <c r="A57" s="1127" t="s">
        <v>62</v>
      </c>
      <c r="B57" s="1127"/>
      <c r="D57" s="41"/>
      <c r="E57" s="42"/>
      <c r="F57" s="43"/>
      <c r="G57" s="40"/>
      <c r="H57" s="54"/>
      <c r="I57" s="1"/>
      <c r="J57" s="48"/>
    </row>
    <row r="58" spans="1:11" ht="23.4" customHeight="1" x14ac:dyDescent="0.3">
      <c r="A58" s="1123" t="s">
        <v>63</v>
      </c>
      <c r="B58" s="1123"/>
      <c r="C58" s="40">
        <f>J33</f>
        <v>2228.5</v>
      </c>
      <c r="D58" s="47"/>
      <c r="E58" s="53">
        <f xml:space="preserve"> VLOOKUP(A58,TAUX2023,4,FALSE)</f>
        <v>3.4500000000000003E-2</v>
      </c>
      <c r="F58" s="43">
        <f t="shared" si="2"/>
        <v>0</v>
      </c>
      <c r="G58" s="40">
        <f>ROUND(C58*E58,2)</f>
        <v>76.88</v>
      </c>
      <c r="H58" s="54"/>
      <c r="I58" s="1"/>
      <c r="J58" s="48"/>
    </row>
    <row r="59" spans="1:11" ht="24.6" hidden="1" customHeight="1" x14ac:dyDescent="0.3">
      <c r="A59" s="1039" t="s">
        <v>64</v>
      </c>
      <c r="B59" s="1040"/>
      <c r="C59" s="43">
        <f>IF(J33&gt;3.5*'[10]Table des Taux 2024'!D53*B10,J33,0)</f>
        <v>0</v>
      </c>
      <c r="D59" s="47"/>
      <c r="E59" s="53">
        <f xml:space="preserve"> VLOOKUP(A59,TAUX2023,4,FALSE)</f>
        <v>1.7999999999999999E-2</v>
      </c>
      <c r="F59" s="43">
        <f t="shared" si="2"/>
        <v>0</v>
      </c>
      <c r="G59" s="40">
        <f t="shared" si="3"/>
        <v>0</v>
      </c>
      <c r="H59" s="54"/>
    </row>
    <row r="60" spans="1:11" ht="21" customHeight="1" x14ac:dyDescent="0.3">
      <c r="A60" s="1121" t="s">
        <v>65</v>
      </c>
      <c r="B60" s="1121"/>
      <c r="C60" s="63"/>
      <c r="D60" s="47"/>
      <c r="E60" s="53"/>
      <c r="F60" s="43">
        <f t="shared" si="2"/>
        <v>0</v>
      </c>
      <c r="G60" s="40"/>
      <c r="H60" s="64"/>
    </row>
    <row r="61" spans="1:11" ht="16.8" customHeight="1" x14ac:dyDescent="0.3">
      <c r="A61" s="1129" t="s">
        <v>66</v>
      </c>
      <c r="B61" s="1129"/>
      <c r="C61" s="46">
        <f>IF(J33&gt;4*C33,4*C33,J33)</f>
        <v>2228.5</v>
      </c>
      <c r="D61" s="47"/>
      <c r="E61" s="53">
        <f>'TABLE DES TAUX 2024 '!$E$13+'TABLE DES TAUX 2024 '!$E$14</f>
        <v>4.2500000000000003E-2</v>
      </c>
      <c r="F61" s="43">
        <f t="shared" si="2"/>
        <v>0</v>
      </c>
      <c r="G61" s="40">
        <f t="shared" si="3"/>
        <v>94.71</v>
      </c>
      <c r="H61" s="64"/>
    </row>
    <row r="62" spans="1:11" hidden="1" x14ac:dyDescent="0.3">
      <c r="A62" s="1130"/>
      <c r="B62" s="1040"/>
      <c r="C62" s="46"/>
      <c r="D62" s="47"/>
      <c r="E62" s="53"/>
      <c r="F62" s="43"/>
      <c r="G62" s="40"/>
      <c r="H62" s="64"/>
    </row>
    <row r="63" spans="1:11" hidden="1" x14ac:dyDescent="0.3">
      <c r="A63" s="1037" t="s">
        <v>67</v>
      </c>
      <c r="B63" s="1038"/>
      <c r="C63" s="46">
        <f>IF(I9=2,C61,0)</f>
        <v>0</v>
      </c>
      <c r="D63" s="66">
        <f>VLOOKUP(A63,TAUX2023,3,FALSE)</f>
        <v>2.4000000000000001E-4</v>
      </c>
      <c r="E63" s="67">
        <f xml:space="preserve"> VLOOKUP(A63,TAUX2023,4,FALSE)</f>
        <v>3.6000000000000002E-4</v>
      </c>
      <c r="F63" s="43">
        <f t="shared" si="2"/>
        <v>0</v>
      </c>
      <c r="G63" s="40">
        <f t="shared" si="3"/>
        <v>0</v>
      </c>
      <c r="H63" s="64"/>
    </row>
    <row r="64" spans="1:11" ht="32.4" customHeight="1" x14ac:dyDescent="0.3">
      <c r="A64" s="1127" t="s">
        <v>68</v>
      </c>
      <c r="B64" s="1127"/>
      <c r="C64" s="40"/>
      <c r="D64" s="66"/>
      <c r="E64" s="67"/>
      <c r="F64" s="43">
        <f t="shared" si="2"/>
        <v>0</v>
      </c>
      <c r="G64" s="40">
        <f>I119</f>
        <v>85.63</v>
      </c>
    </row>
    <row r="65" spans="1:12" ht="32.4" customHeight="1" x14ac:dyDescent="0.3">
      <c r="A65" s="1128" t="s">
        <v>69</v>
      </c>
      <c r="B65" s="1128"/>
      <c r="C65" s="63"/>
      <c r="D65" s="41"/>
      <c r="E65" s="68"/>
      <c r="F65" s="43"/>
      <c r="G65" s="40"/>
    </row>
    <row r="66" spans="1:12" ht="24" customHeight="1" x14ac:dyDescent="0.3">
      <c r="A66" s="1020" t="s">
        <v>70</v>
      </c>
      <c r="B66" s="1020"/>
      <c r="C66" s="43">
        <f>'EXERCICE 7 ENONCE ET CORRECTION'!E163</f>
        <v>2271.9499999999998</v>
      </c>
      <c r="D66" s="47">
        <f>VLOOKUP(A66,TAUX2023,3,FALSE)</f>
        <v>6.8000000000000005E-2</v>
      </c>
      <c r="E66" s="69"/>
      <c r="F66" s="43">
        <f t="shared" si="2"/>
        <v>154.49</v>
      </c>
      <c r="G66" s="40"/>
      <c r="J66" s="44"/>
    </row>
    <row r="67" spans="1:12" ht="24" customHeight="1" x14ac:dyDescent="0.3">
      <c r="A67" s="1020" t="s">
        <v>71</v>
      </c>
      <c r="B67" s="1020"/>
      <c r="C67" s="40">
        <f>C66</f>
        <v>2271.9499999999998</v>
      </c>
      <c r="D67" s="47">
        <f>VLOOKUP(A67,TAUX2023,3,FALSE)</f>
        <v>2.9000000000000001E-2</v>
      </c>
      <c r="E67" s="69"/>
      <c r="F67" s="43">
        <f t="shared" si="2"/>
        <v>65.89</v>
      </c>
      <c r="G67" s="40"/>
      <c r="J67" s="44"/>
      <c r="K67" s="44"/>
    </row>
    <row r="68" spans="1:12" ht="24" customHeight="1" x14ac:dyDescent="0.3">
      <c r="A68" s="1020" t="s">
        <v>72</v>
      </c>
      <c r="B68" s="1020"/>
      <c r="C68" s="70">
        <f>'[10]BP Format Juillet 2023'!C68</f>
        <v>0</v>
      </c>
      <c r="D68" s="47">
        <f>+D66</f>
        <v>6.8000000000000005E-2</v>
      </c>
      <c r="E68" s="69"/>
      <c r="F68" s="43">
        <f>ROUND(C68*D68,2)</f>
        <v>0</v>
      </c>
      <c r="G68" s="40">
        <f t="shared" si="3"/>
        <v>0</v>
      </c>
      <c r="J68" s="44"/>
      <c r="K68" s="44"/>
    </row>
    <row r="69" spans="1:12" ht="24" customHeight="1" x14ac:dyDescent="0.3">
      <c r="A69" s="1020" t="s">
        <v>73</v>
      </c>
      <c r="B69" s="1020"/>
      <c r="C69" s="70">
        <f>'[10]BP Format Juillet 2023'!C69</f>
        <v>0</v>
      </c>
      <c r="D69" s="47">
        <f>+D68</f>
        <v>6.8000000000000005E-2</v>
      </c>
      <c r="E69" s="69"/>
      <c r="F69" s="43">
        <f>ROUND(C69*D69,2)</f>
        <v>0</v>
      </c>
      <c r="G69" s="40">
        <f t="shared" si="3"/>
        <v>0</v>
      </c>
      <c r="J69" s="44"/>
      <c r="K69" s="44"/>
    </row>
    <row r="70" spans="1:12" ht="24" customHeight="1" x14ac:dyDescent="0.3">
      <c r="A70" s="1020" t="s">
        <v>74</v>
      </c>
      <c r="B70" s="1020"/>
      <c r="C70" s="70">
        <f>C68+C69</f>
        <v>0</v>
      </c>
      <c r="D70" s="47">
        <f>+D67</f>
        <v>2.9000000000000001E-2</v>
      </c>
      <c r="E70" s="69"/>
      <c r="F70" s="43">
        <f>ROUND(C70*D70,2)</f>
        <v>0</v>
      </c>
      <c r="G70" s="40">
        <f t="shared" si="3"/>
        <v>0</v>
      </c>
      <c r="J70" s="44"/>
      <c r="K70" s="44"/>
    </row>
    <row r="71" spans="1:12" ht="22.2" customHeight="1" x14ac:dyDescent="0.3">
      <c r="A71" s="1128" t="s">
        <v>75</v>
      </c>
      <c r="B71" s="1128"/>
      <c r="C71" s="40"/>
      <c r="D71" s="41"/>
      <c r="E71" s="68"/>
      <c r="F71" s="40"/>
      <c r="G71" s="71">
        <f>-'EXERCICE 7 ENONCE ET CORRECTION'!E153</f>
        <v>-322.69</v>
      </c>
      <c r="J71" s="44"/>
      <c r="K71" s="44"/>
    </row>
    <row r="72" spans="1:12" x14ac:dyDescent="0.3">
      <c r="A72" s="1120" t="s">
        <v>76</v>
      </c>
      <c r="B72" s="1120"/>
      <c r="C72" s="70">
        <f>'[10]Heures Supplémentaires'!F143</f>
        <v>0</v>
      </c>
      <c r="D72" s="41"/>
      <c r="E72" s="72">
        <f>'[10]Heures Supplémentaires'!D57</f>
        <v>0.11310000000000001</v>
      </c>
      <c r="F72" s="73">
        <f>-ROUND(C72*E72,2)</f>
        <v>0</v>
      </c>
      <c r="G72" s="74"/>
      <c r="I72" s="44"/>
      <c r="J72" s="44"/>
      <c r="K72" s="44"/>
    </row>
    <row r="73" spans="1:12" x14ac:dyDescent="0.3">
      <c r="A73" s="1120" t="s">
        <v>77</v>
      </c>
      <c r="B73" s="1120"/>
      <c r="C73" s="40"/>
      <c r="D73" s="40"/>
      <c r="E73" s="40"/>
      <c r="F73" s="70">
        <f>SUM(F36:F72)</f>
        <v>490.25</v>
      </c>
      <c r="G73" s="70">
        <f>SUM(G36:G72)</f>
        <v>571.44000000000005</v>
      </c>
      <c r="H73" s="44"/>
      <c r="I73" s="44"/>
    </row>
    <row r="74" spans="1:12" x14ac:dyDescent="0.3">
      <c r="A74" s="1120" t="s">
        <v>78</v>
      </c>
      <c r="B74" s="1120"/>
      <c r="C74" s="40"/>
      <c r="D74" s="40"/>
      <c r="E74" s="63"/>
      <c r="F74" s="40">
        <f>'EX 7 MASQUE DE SAISIE '!E54*'EX 7 MASQUE DE SAISIE '!E53</f>
        <v>132</v>
      </c>
      <c r="G74" s="75">
        <f>'EX 7 MASQUE DE SAISIE '!E55*'EX 7 MASQUE DE SAISIE '!E53</f>
        <v>132</v>
      </c>
    </row>
    <row r="75" spans="1:12" x14ac:dyDescent="0.3">
      <c r="A75" s="1147" t="s">
        <v>79</v>
      </c>
      <c r="B75" s="1147"/>
      <c r="C75" s="76"/>
      <c r="D75" s="76"/>
      <c r="E75" s="77"/>
      <c r="F75" s="76">
        <f>'[10]Masque de Saisie'!E52</f>
        <v>0</v>
      </c>
      <c r="G75" s="77"/>
    </row>
    <row r="76" spans="1:12" x14ac:dyDescent="0.3">
      <c r="A76" s="1147"/>
      <c r="B76" s="1147"/>
      <c r="C76" s="76"/>
      <c r="D76" s="76"/>
      <c r="E76" s="77"/>
      <c r="F76" s="76"/>
      <c r="G76" s="77"/>
      <c r="I76" s="78"/>
      <c r="J76" s="79"/>
      <c r="K76" s="78"/>
    </row>
    <row r="77" spans="1:12" ht="15.6" x14ac:dyDescent="0.3">
      <c r="A77" s="1148" t="s">
        <v>80</v>
      </c>
      <c r="B77" s="1148"/>
      <c r="C77" s="1148"/>
      <c r="D77" s="1148"/>
      <c r="E77" s="1148"/>
      <c r="F77" s="1148"/>
      <c r="G77" s="1148"/>
      <c r="H77" s="1148"/>
      <c r="I77" s="1148"/>
      <c r="J77" s="1131">
        <f>J33-F73+F75-F76-F74</f>
        <v>1606.25</v>
      </c>
      <c r="K77" s="1132"/>
      <c r="L77" s="1132"/>
    </row>
    <row r="78" spans="1:12" x14ac:dyDescent="0.3">
      <c r="A78" s="1133" t="s">
        <v>81</v>
      </c>
      <c r="B78" s="1133"/>
      <c r="C78" s="1133"/>
      <c r="D78" s="1133"/>
      <c r="E78" s="1133"/>
      <c r="F78" s="1133"/>
      <c r="G78" s="1133"/>
      <c r="H78" s="1133"/>
      <c r="I78" s="1133"/>
      <c r="J78" s="1134">
        <f>J125</f>
        <v>31.574599999999997</v>
      </c>
      <c r="K78" s="1135"/>
      <c r="L78" s="1135"/>
    </row>
    <row r="79" spans="1:12" ht="2.4" customHeight="1" x14ac:dyDescent="0.3">
      <c r="A79" s="1133"/>
      <c r="B79" s="1133"/>
      <c r="C79" s="1133"/>
      <c r="D79" s="1133"/>
      <c r="E79" s="1133"/>
      <c r="F79" s="1133"/>
      <c r="G79" s="1133"/>
      <c r="H79" s="1133"/>
      <c r="I79" s="1133"/>
      <c r="J79" s="1135"/>
      <c r="K79" s="1135"/>
      <c r="L79" s="1135"/>
    </row>
    <row r="80" spans="1:12" hidden="1" x14ac:dyDescent="0.3">
      <c r="A80" s="1133"/>
      <c r="B80" s="1133"/>
      <c r="C80" s="1133"/>
      <c r="D80" s="1133"/>
      <c r="E80" s="1133"/>
      <c r="F80" s="1133"/>
      <c r="G80" s="1133"/>
      <c r="H80" s="1133"/>
      <c r="I80" s="1133"/>
      <c r="J80" s="1135"/>
      <c r="K80" s="1135"/>
      <c r="L80" s="1135"/>
    </row>
    <row r="81" spans="1:12" x14ac:dyDescent="0.3">
      <c r="A81" s="1136" t="s">
        <v>82</v>
      </c>
      <c r="B81" s="1137"/>
      <c r="C81" s="1138"/>
      <c r="D81" s="1142" t="s">
        <v>83</v>
      </c>
      <c r="E81" s="1142"/>
      <c r="F81" s="1142" t="s">
        <v>84</v>
      </c>
      <c r="G81" s="1142"/>
      <c r="H81" s="81" t="s">
        <v>85</v>
      </c>
      <c r="I81" s="82"/>
      <c r="J81" s="82"/>
      <c r="K81" s="82"/>
      <c r="L81" s="82"/>
    </row>
    <row r="82" spans="1:12" x14ac:dyDescent="0.3">
      <c r="A82" s="1139"/>
      <c r="B82" s="1140"/>
      <c r="C82" s="1141"/>
      <c r="D82" s="1143">
        <f>J86</f>
        <v>1830.88</v>
      </c>
      <c r="E82" s="1144"/>
      <c r="F82" s="1145">
        <v>5.0000000000000001E-3</v>
      </c>
      <c r="G82" s="1135"/>
      <c r="H82" s="80">
        <f>ROUND(D82*F82,2)</f>
        <v>9.15</v>
      </c>
      <c r="I82" s="82"/>
      <c r="J82" s="82"/>
      <c r="K82" s="82"/>
      <c r="L82" s="82"/>
    </row>
    <row r="83" spans="1:12" x14ac:dyDescent="0.3">
      <c r="A83" s="1146" t="s">
        <v>86</v>
      </c>
      <c r="B83" s="1146"/>
      <c r="C83" s="1146"/>
      <c r="D83" s="1146"/>
      <c r="E83" s="1146"/>
      <c r="F83" s="1146"/>
      <c r="G83" s="1146"/>
      <c r="H83" s="1146"/>
      <c r="I83" s="1146"/>
      <c r="J83" s="1155">
        <f>G73+J33</f>
        <v>2799.94</v>
      </c>
      <c r="K83" s="1156"/>
      <c r="L83" s="1156"/>
    </row>
    <row r="84" spans="1:12" x14ac:dyDescent="0.3">
      <c r="A84" s="1146" t="s">
        <v>87</v>
      </c>
      <c r="B84" s="1146"/>
      <c r="C84" s="1146"/>
      <c r="D84" s="1146"/>
      <c r="E84" s="1146"/>
      <c r="F84" s="1146"/>
      <c r="G84" s="1146"/>
      <c r="H84" s="1146"/>
      <c r="I84" s="1146"/>
      <c r="J84" s="1157">
        <f>-G71+IF(C59=0,J33*1.8%,0) +IF(C37=0,J33*6%,0)</f>
        <v>496.51300000000003</v>
      </c>
      <c r="K84" s="1158"/>
      <c r="L84" s="1158"/>
    </row>
    <row r="85" spans="1:12" x14ac:dyDescent="0.3">
      <c r="A85" s="1146" t="s">
        <v>88</v>
      </c>
      <c r="B85" s="1146"/>
      <c r="C85" s="1146"/>
      <c r="D85" s="1146"/>
      <c r="E85" s="1146"/>
      <c r="F85" s="1146"/>
      <c r="G85" s="1146"/>
      <c r="H85" s="1146"/>
      <c r="I85" s="1146"/>
      <c r="J85" s="1155">
        <f>J77-H82</f>
        <v>1597.1</v>
      </c>
      <c r="K85" s="1156"/>
      <c r="L85" s="1156"/>
    </row>
    <row r="86" spans="1:12" x14ac:dyDescent="0.3">
      <c r="A86" s="1146" t="s">
        <v>89</v>
      </c>
      <c r="B86" s="1146"/>
      <c r="C86" s="1146"/>
      <c r="D86" s="1146"/>
      <c r="E86" s="1146"/>
      <c r="F86" s="1146"/>
      <c r="G86" s="1146"/>
      <c r="H86" s="1146"/>
      <c r="I86" s="1146"/>
      <c r="J86" s="1159">
        <f>'EXERCICE 7 ENONCE ET CORRECTION'!E183</f>
        <v>1830.88</v>
      </c>
      <c r="K86" s="1160"/>
      <c r="L86" s="1160"/>
    </row>
    <row r="87" spans="1:12" x14ac:dyDescent="0.3">
      <c r="A87" s="83"/>
      <c r="B87" s="84" t="s">
        <v>90</v>
      </c>
      <c r="C87" s="84" t="s">
        <v>91</v>
      </c>
      <c r="D87" s="1149" t="s">
        <v>92</v>
      </c>
      <c r="E87" s="1150"/>
      <c r="F87" s="1151" t="s">
        <v>93</v>
      </c>
      <c r="G87" s="1151"/>
      <c r="H87" s="85"/>
      <c r="I87" s="85"/>
      <c r="J87" s="86"/>
      <c r="K87" s="87"/>
      <c r="L87" s="87"/>
    </row>
    <row r="88" spans="1:12" ht="20.399999999999999" x14ac:dyDescent="0.3">
      <c r="A88" s="88" t="s">
        <v>94</v>
      </c>
      <c r="B88" s="89">
        <f>H82</f>
        <v>9.15</v>
      </c>
      <c r="C88" s="89">
        <f>+B88</f>
        <v>9.15</v>
      </c>
      <c r="D88" s="90" t="s">
        <v>95</v>
      </c>
      <c r="E88" s="89"/>
      <c r="F88" s="90" t="s">
        <v>96</v>
      </c>
      <c r="G88" s="89"/>
      <c r="H88" s="91"/>
      <c r="I88" s="85"/>
      <c r="J88" s="86"/>
      <c r="K88" s="87"/>
      <c r="L88" s="87"/>
    </row>
    <row r="89" spans="1:12" ht="28.8" x14ac:dyDescent="0.3">
      <c r="A89" s="92" t="s">
        <v>97</v>
      </c>
      <c r="B89" s="93">
        <f>C72</f>
        <v>0</v>
      </c>
      <c r="C89" s="89">
        <f t="shared" ref="C89:C91" si="4">+B89</f>
        <v>0</v>
      </c>
      <c r="D89" s="90" t="s">
        <v>98</v>
      </c>
      <c r="E89" s="89"/>
      <c r="F89" s="90" t="s">
        <v>99</v>
      </c>
      <c r="G89" s="89"/>
      <c r="H89" s="85"/>
      <c r="I89" s="85"/>
      <c r="J89" s="86"/>
      <c r="K89" s="87"/>
      <c r="L89" s="87"/>
    </row>
    <row r="90" spans="1:12" x14ac:dyDescent="0.3">
      <c r="A90" s="94" t="s">
        <v>100</v>
      </c>
      <c r="B90" s="93">
        <f>J33</f>
        <v>2228.5</v>
      </c>
      <c r="C90" s="89">
        <f t="shared" si="4"/>
        <v>2228.5</v>
      </c>
      <c r="D90" s="90" t="s">
        <v>101</v>
      </c>
      <c r="E90" s="89"/>
      <c r="F90" s="90" t="s">
        <v>101</v>
      </c>
      <c r="G90" s="89"/>
      <c r="H90" s="85"/>
      <c r="I90" s="85"/>
      <c r="J90" s="86"/>
      <c r="K90" s="87"/>
      <c r="L90" s="87"/>
    </row>
    <row r="91" spans="1:12" x14ac:dyDescent="0.3">
      <c r="A91" s="94" t="s">
        <v>89</v>
      </c>
      <c r="B91" s="93">
        <f>J86</f>
        <v>1830.88</v>
      </c>
      <c r="C91" s="89">
        <f t="shared" si="4"/>
        <v>1830.88</v>
      </c>
      <c r="D91" s="95"/>
      <c r="E91" s="95"/>
      <c r="F91" s="95"/>
      <c r="G91" s="95"/>
      <c r="H91" s="85"/>
      <c r="I91" s="85"/>
      <c r="J91" s="86"/>
      <c r="K91" s="87"/>
      <c r="L91" s="87"/>
    </row>
    <row r="92" spans="1:12" x14ac:dyDescent="0.3">
      <c r="A92" s="1152" t="s">
        <v>102</v>
      </c>
      <c r="B92" s="1152"/>
      <c r="C92" s="1152"/>
      <c r="D92" s="1152"/>
      <c r="E92" s="1152"/>
      <c r="F92" s="82"/>
      <c r="G92" s="82"/>
      <c r="H92" s="82"/>
      <c r="I92" s="82"/>
      <c r="J92" s="82"/>
      <c r="K92" s="82"/>
      <c r="L92" s="82"/>
    </row>
    <row r="93" spans="1:12" x14ac:dyDescent="0.3">
      <c r="A93" s="96" t="s">
        <v>103</v>
      </c>
      <c r="B93" s="82"/>
      <c r="C93" s="82"/>
      <c r="D93" s="82"/>
      <c r="E93" s="82"/>
      <c r="F93" s="82"/>
      <c r="G93" s="82"/>
      <c r="H93" s="82"/>
      <c r="I93" s="82"/>
      <c r="J93" s="82"/>
      <c r="K93" s="82"/>
      <c r="L93" s="82"/>
    </row>
    <row r="94" spans="1:12" x14ac:dyDescent="0.3">
      <c r="A94" s="82"/>
      <c r="B94" s="82"/>
      <c r="C94" s="82"/>
      <c r="D94" s="82"/>
      <c r="E94" s="82"/>
      <c r="F94" s="82"/>
      <c r="G94" s="82"/>
      <c r="H94" s="82"/>
      <c r="I94" s="82"/>
      <c r="J94" s="82"/>
      <c r="K94" s="82"/>
      <c r="L94" s="82"/>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ht="15.6" x14ac:dyDescent="0.3">
      <c r="A103" s="1297"/>
      <c r="B103" s="1297"/>
      <c r="C103" s="1297"/>
      <c r="D103" s="1297"/>
      <c r="E103" s="1297"/>
      <c r="F103" s="1297"/>
      <c r="G103" s="1297"/>
      <c r="H103" s="1297"/>
      <c r="I103" s="1297"/>
      <c r="J103" s="1297"/>
      <c r="K103" s="1297"/>
      <c r="L103" s="1297"/>
    </row>
    <row r="104" spans="1:12" x14ac:dyDescent="0.3">
      <c r="A104" s="82"/>
      <c r="B104" s="82"/>
      <c r="C104" s="82"/>
      <c r="D104" s="82"/>
      <c r="E104" s="82"/>
      <c r="F104" s="82"/>
      <c r="G104" s="82"/>
      <c r="H104" s="82"/>
      <c r="I104" s="82"/>
      <c r="J104" s="82"/>
      <c r="K104" s="82"/>
      <c r="L104" s="82"/>
    </row>
    <row r="105" spans="1:12" ht="15.6" x14ac:dyDescent="0.3">
      <c r="A105" s="97"/>
      <c r="B105" s="97"/>
      <c r="C105" s="97"/>
      <c r="D105" s="97"/>
      <c r="E105" s="1161" t="s">
        <v>104</v>
      </c>
      <c r="F105" s="1161"/>
      <c r="G105" s="1161"/>
      <c r="H105" s="1161"/>
      <c r="I105" s="1161"/>
      <c r="J105" s="97"/>
      <c r="K105" s="97"/>
      <c r="L105" s="97"/>
    </row>
    <row r="106" spans="1:12" ht="15.6" x14ac:dyDescent="0.3">
      <c r="B106" s="97"/>
      <c r="C106" s="97"/>
      <c r="D106" s="97"/>
      <c r="E106" s="97"/>
      <c r="F106" s="97"/>
      <c r="G106" s="97"/>
      <c r="H106" s="97"/>
      <c r="I106" s="97"/>
      <c r="J106" s="97"/>
      <c r="K106" s="97"/>
      <c r="L106" s="97"/>
    </row>
    <row r="107" spans="1:12" ht="15.6" x14ac:dyDescent="0.3">
      <c r="A107" s="97"/>
      <c r="G107" s="99" t="s">
        <v>42</v>
      </c>
      <c r="H107" s="99" t="s">
        <v>105</v>
      </c>
      <c r="I107" s="99" t="s">
        <v>106</v>
      </c>
      <c r="J107" s="97"/>
      <c r="K107" s="97"/>
      <c r="L107" s="97"/>
    </row>
    <row r="108" spans="1:12" ht="15.6" x14ac:dyDescent="0.3">
      <c r="A108" s="1296"/>
      <c r="B108" s="1296"/>
      <c r="E108" s="1153" t="s">
        <v>107</v>
      </c>
      <c r="F108" s="1154"/>
      <c r="G108" s="100">
        <f>IF(B9&lt;50,IF(J33&gt;C33,C33,J33),0)</f>
        <v>0</v>
      </c>
      <c r="H108" s="101">
        <v>1E-3</v>
      </c>
      <c r="I108" s="100">
        <f>ROUND(G108*H108,2)</f>
        <v>0</v>
      </c>
      <c r="J108" s="97"/>
      <c r="K108" s="97"/>
      <c r="L108" s="97"/>
    </row>
    <row r="109" spans="1:12" ht="15.6" x14ac:dyDescent="0.3">
      <c r="A109" s="1296"/>
      <c r="B109" s="1296"/>
      <c r="E109" s="1153" t="s">
        <v>108</v>
      </c>
      <c r="F109" s="1154"/>
      <c r="G109" s="100">
        <f>IF(B9&gt;=50,J33,0)</f>
        <v>2228.5</v>
      </c>
      <c r="H109" s="101">
        <v>5.0000000000000001E-3</v>
      </c>
      <c r="I109" s="100">
        <f>ROUND(G109*H109,2)</f>
        <v>11.14</v>
      </c>
      <c r="J109" s="97"/>
      <c r="K109" s="97"/>
      <c r="L109" s="97"/>
    </row>
    <row r="110" spans="1:12" ht="15.6" x14ac:dyDescent="0.3">
      <c r="A110" s="1296"/>
      <c r="B110" s="1296"/>
      <c r="E110" s="1153" t="s">
        <v>109</v>
      </c>
      <c r="F110" s="1154"/>
      <c r="G110" s="100">
        <f>IF(B9&gt;=11,J33,0)</f>
        <v>2228.5</v>
      </c>
      <c r="H110" s="101">
        <f>+'EXERCICE 7 ENONCE ET CORRECTION'!E11</f>
        <v>6.0000000000000001E-3</v>
      </c>
      <c r="I110" s="100">
        <f t="shared" ref="I110:I118" si="5">ROUND(G110*H110,2)</f>
        <v>13.37</v>
      </c>
      <c r="J110" s="97"/>
      <c r="K110" s="97"/>
      <c r="L110" s="97"/>
    </row>
    <row r="111" spans="1:12" ht="15.6" x14ac:dyDescent="0.3">
      <c r="A111" s="1295"/>
      <c r="B111" s="1295"/>
      <c r="E111" s="1163" t="s">
        <v>110</v>
      </c>
      <c r="F111" s="1164"/>
      <c r="G111" s="100">
        <f>J33</f>
        <v>2228.5</v>
      </c>
      <c r="H111" s="101">
        <v>3.0000000000000001E-3</v>
      </c>
      <c r="I111" s="100">
        <f t="shared" si="5"/>
        <v>6.69</v>
      </c>
      <c r="J111" s="97"/>
      <c r="K111" s="97"/>
      <c r="L111" s="97"/>
    </row>
    <row r="112" spans="1:12" ht="15.6" x14ac:dyDescent="0.3">
      <c r="A112" s="1296"/>
      <c r="B112" s="1296"/>
      <c r="E112" s="1153" t="s">
        <v>111</v>
      </c>
      <c r="F112" s="1154"/>
      <c r="G112" s="100">
        <f>IF(B9&gt;=11, IF(I9=2,G38+G41+G42,G39+G40),0)</f>
        <v>82.45</v>
      </c>
      <c r="H112" s="101">
        <v>0.08</v>
      </c>
      <c r="I112" s="100">
        <f t="shared" si="5"/>
        <v>6.6</v>
      </c>
      <c r="J112" s="98"/>
      <c r="K112" s="98"/>
      <c r="L112" s="98"/>
    </row>
    <row r="113" spans="1:12" ht="15.6" x14ac:dyDescent="0.3">
      <c r="A113" s="1295"/>
      <c r="B113" s="1295"/>
      <c r="E113" s="1164" t="s">
        <v>112</v>
      </c>
      <c r="F113" s="1168"/>
      <c r="G113" s="100">
        <f>G43</f>
        <v>0</v>
      </c>
      <c r="H113" s="101">
        <v>0.2</v>
      </c>
      <c r="I113" s="100">
        <f t="shared" si="5"/>
        <v>0</v>
      </c>
      <c r="J113" s="98"/>
      <c r="K113" s="98"/>
      <c r="L113" s="98"/>
    </row>
    <row r="114" spans="1:12" ht="15.6" x14ac:dyDescent="0.3">
      <c r="A114" s="1295"/>
      <c r="B114" s="1295"/>
      <c r="E114" s="1163" t="s">
        <v>113</v>
      </c>
      <c r="F114" s="1164"/>
      <c r="G114" s="100">
        <f>+J33</f>
        <v>2228.5</v>
      </c>
      <c r="H114" s="101">
        <v>1.6000000000000001E-4</v>
      </c>
      <c r="I114" s="100">
        <f t="shared" si="5"/>
        <v>0.36</v>
      </c>
      <c r="J114" s="98"/>
      <c r="K114" s="98"/>
      <c r="L114" s="98"/>
    </row>
    <row r="115" spans="1:12" ht="15.6" x14ac:dyDescent="0.3">
      <c r="A115" s="1295"/>
      <c r="B115" s="1295"/>
      <c r="E115" s="1163" t="s">
        <v>114</v>
      </c>
      <c r="F115" s="1164"/>
      <c r="G115" s="100">
        <f>G114</f>
        <v>2228.5</v>
      </c>
      <c r="H115" s="101">
        <v>6.7999999999999996E-3</v>
      </c>
      <c r="I115" s="100">
        <f t="shared" si="5"/>
        <v>15.15</v>
      </c>
      <c r="J115" s="98"/>
      <c r="K115" s="98"/>
      <c r="L115" s="98"/>
    </row>
    <row r="116" spans="1:12" ht="15.6" x14ac:dyDescent="0.3">
      <c r="A116" s="1295"/>
      <c r="B116" s="1295"/>
      <c r="E116" s="1163" t="s">
        <v>115</v>
      </c>
      <c r="F116" s="1164"/>
      <c r="G116" s="100">
        <f>IF(B9&lt;11,0,J33)</f>
        <v>2228.5</v>
      </c>
      <c r="H116" s="101">
        <v>0.01</v>
      </c>
      <c r="I116" s="100">
        <f t="shared" si="5"/>
        <v>22.29</v>
      </c>
      <c r="J116" s="98"/>
      <c r="K116" s="98"/>
      <c r="L116" s="98"/>
    </row>
    <row r="117" spans="1:12" ht="15.6" x14ac:dyDescent="0.3">
      <c r="A117" s="1295"/>
      <c r="B117" s="1295"/>
      <c r="E117" s="1163" t="s">
        <v>115</v>
      </c>
      <c r="F117" s="1164"/>
      <c r="G117" s="100">
        <f>IF(B9&gt;=11,0,J33)</f>
        <v>0</v>
      </c>
      <c r="H117" s="101">
        <v>5.4999999999999997E-3</v>
      </c>
      <c r="I117" s="100">
        <f t="shared" si="5"/>
        <v>0</v>
      </c>
      <c r="J117" s="98"/>
      <c r="K117" s="98"/>
      <c r="L117" s="98"/>
    </row>
    <row r="118" spans="1:12" ht="15.6" x14ac:dyDescent="0.3">
      <c r="A118" s="1295"/>
      <c r="B118" s="1295"/>
      <c r="E118" s="1163" t="s">
        <v>116</v>
      </c>
      <c r="F118" s="1164"/>
      <c r="G118" s="100">
        <f>IF(B9&lt;50,0,J33)</f>
        <v>2228.5</v>
      </c>
      <c r="H118" s="101">
        <v>4.4999999999999997E-3</v>
      </c>
      <c r="I118" s="100">
        <f t="shared" si="5"/>
        <v>10.029999999999999</v>
      </c>
      <c r="J118" s="98"/>
      <c r="K118" s="98"/>
      <c r="L118" s="98"/>
    </row>
    <row r="119" spans="1:12" ht="15.6" x14ac:dyDescent="0.3">
      <c r="A119" s="98"/>
      <c r="B119" s="98"/>
      <c r="F119" s="98"/>
      <c r="H119" s="98"/>
      <c r="I119" s="806">
        <f>SUM(I108:I118)</f>
        <v>85.63</v>
      </c>
      <c r="J119" s="98"/>
      <c r="K119" s="98"/>
      <c r="L119" s="98"/>
    </row>
    <row r="120" spans="1:12" ht="15.6" x14ac:dyDescent="0.3">
      <c r="A120" s="1"/>
      <c r="B120" s="1"/>
      <c r="C120" s="1"/>
      <c r="D120" s="1"/>
      <c r="E120" s="1"/>
      <c r="F120" s="1"/>
      <c r="G120" s="1"/>
      <c r="H120" s="98"/>
      <c r="I120" s="98"/>
      <c r="J120" s="98"/>
      <c r="K120" s="98"/>
      <c r="L120" s="98"/>
    </row>
    <row r="121" spans="1:12" ht="7.2" customHeight="1" x14ac:dyDescent="0.3">
      <c r="A121" s="1"/>
      <c r="B121" s="1"/>
      <c r="C121" s="1"/>
      <c r="D121" s="1"/>
      <c r="E121" s="1"/>
      <c r="F121" s="1"/>
      <c r="G121" s="1"/>
      <c r="H121" s="98"/>
      <c r="I121" s="98"/>
      <c r="J121" s="98"/>
      <c r="K121" s="98"/>
      <c r="L121" s="98"/>
    </row>
    <row r="122" spans="1:12" ht="34.200000000000003" customHeight="1" x14ac:dyDescent="0.3">
      <c r="E122" s="1291" t="s">
        <v>117</v>
      </c>
      <c r="F122" s="1291"/>
      <c r="G122" s="103">
        <v>7.4999999999999997E-3</v>
      </c>
      <c r="H122" s="104">
        <f>C36*G122</f>
        <v>16.713750000000001</v>
      </c>
      <c r="I122" s="98"/>
      <c r="J122" s="98"/>
      <c r="K122" s="98"/>
      <c r="L122" s="98"/>
    </row>
    <row r="123" spans="1:12" ht="34.200000000000003" customHeight="1" x14ac:dyDescent="0.3">
      <c r="E123" s="1291" t="s">
        <v>118</v>
      </c>
      <c r="F123" s="1291"/>
      <c r="G123" s="103">
        <v>2.4E-2</v>
      </c>
      <c r="H123" s="104">
        <f>C61*G123</f>
        <v>53.484000000000002</v>
      </c>
      <c r="I123" s="98"/>
      <c r="J123" s="98"/>
      <c r="K123" s="98"/>
      <c r="L123" s="98"/>
    </row>
    <row r="124" spans="1:12" ht="23.4" customHeight="1" x14ac:dyDescent="0.3">
      <c r="A124" s="1"/>
      <c r="B124" s="1"/>
      <c r="C124" s="1"/>
      <c r="D124" s="1"/>
      <c r="E124" s="1"/>
      <c r="F124" s="1"/>
      <c r="G124" s="1"/>
      <c r="H124" s="98"/>
      <c r="I124" s="98"/>
      <c r="J124" s="98"/>
      <c r="K124" s="98"/>
      <c r="L124" s="98"/>
    </row>
    <row r="125" spans="1:12" ht="15.6" x14ac:dyDescent="0.3">
      <c r="E125" s="1292" t="s">
        <v>119</v>
      </c>
      <c r="F125" s="1292"/>
      <c r="G125" s="1292"/>
      <c r="H125" s="1293"/>
      <c r="I125" s="105" t="s">
        <v>120</v>
      </c>
      <c r="J125" s="968">
        <f>H122+H123-H127</f>
        <v>31.574599999999997</v>
      </c>
      <c r="K125" s="98"/>
      <c r="L125" s="98"/>
    </row>
    <row r="126" spans="1:12" ht="15.6" x14ac:dyDescent="0.3">
      <c r="A126" s="1"/>
      <c r="B126" s="1"/>
      <c r="C126" s="1"/>
      <c r="D126" s="1"/>
      <c r="E126" s="1"/>
      <c r="F126" s="1"/>
      <c r="G126" s="1"/>
      <c r="H126" s="98"/>
      <c r="I126" s="98"/>
      <c r="J126" s="98"/>
      <c r="K126" s="98"/>
      <c r="L126" s="98"/>
    </row>
    <row r="127" spans="1:12" ht="31.2" customHeight="1" x14ac:dyDescent="0.3">
      <c r="E127" s="1294" t="s">
        <v>121</v>
      </c>
      <c r="F127" s="1294"/>
      <c r="G127" s="103">
        <v>1.7000000000000001E-2</v>
      </c>
      <c r="H127" s="104">
        <f>(C66+C70)*G127</f>
        <v>38.623150000000003</v>
      </c>
      <c r="I127" s="98"/>
      <c r="J127" s="98"/>
      <c r="K127" s="98"/>
      <c r="L127" s="98"/>
    </row>
  </sheetData>
  <mergeCells count="138">
    <mergeCell ref="A1:J1"/>
    <mergeCell ref="A2:D2"/>
    <mergeCell ref="F2:J2"/>
    <mergeCell ref="B3:D3"/>
    <mergeCell ref="G3:J3"/>
    <mergeCell ref="B4:D4"/>
    <mergeCell ref="G4:J4"/>
    <mergeCell ref="B8:D8"/>
    <mergeCell ref="G8:J8"/>
    <mergeCell ref="B5:D5"/>
    <mergeCell ref="G5:J5"/>
    <mergeCell ref="B6:D6"/>
    <mergeCell ref="G6:J6"/>
    <mergeCell ref="B7:D7"/>
    <mergeCell ref="G7:J7"/>
    <mergeCell ref="C9:D9"/>
    <mergeCell ref="F9:G9"/>
    <mergeCell ref="F10:G10"/>
    <mergeCell ref="B11:D11"/>
    <mergeCell ref="A30:F30"/>
    <mergeCell ref="A31:F31"/>
    <mergeCell ref="A32:F32"/>
    <mergeCell ref="A33:B33"/>
    <mergeCell ref="D33:I33"/>
    <mergeCell ref="A18:F18"/>
    <mergeCell ref="A19:F19"/>
    <mergeCell ref="A20:F20"/>
    <mergeCell ref="A21:F21"/>
    <mergeCell ref="A22:F22"/>
    <mergeCell ref="A23:F23"/>
    <mergeCell ref="A12:J12"/>
    <mergeCell ref="A13:F13"/>
    <mergeCell ref="A14:F14"/>
    <mergeCell ref="A15:F15"/>
    <mergeCell ref="A16:F16"/>
    <mergeCell ref="A17:F17"/>
    <mergeCell ref="A34:B34"/>
    <mergeCell ref="A24:F24"/>
    <mergeCell ref="A25:F25"/>
    <mergeCell ref="A26:F26"/>
    <mergeCell ref="A27:F27"/>
    <mergeCell ref="A28:F28"/>
    <mergeCell ref="A29:F29"/>
    <mergeCell ref="A41:B41"/>
    <mergeCell ref="A42:B42"/>
    <mergeCell ref="A43:B43"/>
    <mergeCell ref="A44:B44"/>
    <mergeCell ref="A45:B45"/>
    <mergeCell ref="A46:B46"/>
    <mergeCell ref="A35:B35"/>
    <mergeCell ref="A36:B36"/>
    <mergeCell ref="A37:B37"/>
    <mergeCell ref="A38:B38"/>
    <mergeCell ref="A39:B39"/>
    <mergeCell ref="A40:B40"/>
    <mergeCell ref="A51:B51"/>
    <mergeCell ref="A52:B52"/>
    <mergeCell ref="A53:B53"/>
    <mergeCell ref="A54:B54"/>
    <mergeCell ref="I54:J54"/>
    <mergeCell ref="A55:B55"/>
    <mergeCell ref="A47:B47"/>
    <mergeCell ref="L47:L48"/>
    <mergeCell ref="A48:B48"/>
    <mergeCell ref="A49:B49"/>
    <mergeCell ref="I49:J49"/>
    <mergeCell ref="A50:B50"/>
    <mergeCell ref="A62:B62"/>
    <mergeCell ref="A63:B63"/>
    <mergeCell ref="A64:B64"/>
    <mergeCell ref="A65:B65"/>
    <mergeCell ref="A66:B66"/>
    <mergeCell ref="A67:B67"/>
    <mergeCell ref="A56:B56"/>
    <mergeCell ref="A57:B57"/>
    <mergeCell ref="A58:B58"/>
    <mergeCell ref="A59:B59"/>
    <mergeCell ref="A60:B60"/>
    <mergeCell ref="A61:B61"/>
    <mergeCell ref="A74:B74"/>
    <mergeCell ref="A75:B75"/>
    <mergeCell ref="A76:B76"/>
    <mergeCell ref="A77:I77"/>
    <mergeCell ref="J77:L77"/>
    <mergeCell ref="A78:I80"/>
    <mergeCell ref="J78:L80"/>
    <mergeCell ref="A68:B68"/>
    <mergeCell ref="A69:B69"/>
    <mergeCell ref="A70:B70"/>
    <mergeCell ref="A71:B71"/>
    <mergeCell ref="A72:B72"/>
    <mergeCell ref="A73:B73"/>
    <mergeCell ref="K103:L103"/>
    <mergeCell ref="J83:L83"/>
    <mergeCell ref="A84:I84"/>
    <mergeCell ref="J84:L84"/>
    <mergeCell ref="A85:I85"/>
    <mergeCell ref="J85:L85"/>
    <mergeCell ref="A86:I86"/>
    <mergeCell ref="J86:L86"/>
    <mergeCell ref="A81:C82"/>
    <mergeCell ref="D81:E81"/>
    <mergeCell ref="F81:G81"/>
    <mergeCell ref="D82:E82"/>
    <mergeCell ref="F82:G82"/>
    <mergeCell ref="A83:I83"/>
    <mergeCell ref="A108:B108"/>
    <mergeCell ref="A109:B109"/>
    <mergeCell ref="A110:B110"/>
    <mergeCell ref="A111:B111"/>
    <mergeCell ref="A112:B112"/>
    <mergeCell ref="D87:E87"/>
    <mergeCell ref="F87:G87"/>
    <mergeCell ref="A92:E92"/>
    <mergeCell ref="A103:E103"/>
    <mergeCell ref="F103:J103"/>
    <mergeCell ref="E108:F108"/>
    <mergeCell ref="E109:F109"/>
    <mergeCell ref="E110:F110"/>
    <mergeCell ref="E111:F111"/>
    <mergeCell ref="E112:F112"/>
    <mergeCell ref="E105:I105"/>
    <mergeCell ref="E122:F122"/>
    <mergeCell ref="E123:F123"/>
    <mergeCell ref="E125:H125"/>
    <mergeCell ref="E127:F127"/>
    <mergeCell ref="A113:B113"/>
    <mergeCell ref="A114:B114"/>
    <mergeCell ref="A115:B115"/>
    <mergeCell ref="A116:B116"/>
    <mergeCell ref="A117:B117"/>
    <mergeCell ref="A118:B118"/>
    <mergeCell ref="E113:F113"/>
    <mergeCell ref="E114:F114"/>
    <mergeCell ref="E115:F115"/>
    <mergeCell ref="E116:F116"/>
    <mergeCell ref="E117:F117"/>
    <mergeCell ref="E118:F118"/>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03F0ED2C-B589-4E12-9BC1-1C619DBAA298}">
      <formula1>#REF!</formula1>
      <formula2>0</formula2>
    </dataValidation>
    <dataValidation operator="equal" allowBlank="1" showErrorMessage="1" errorTitle="Smic minimum" error="attention tatal brut au minimum égal au smic pour 151,67 h" sqref="K34 J33" xr:uid="{A4A73B91-25F6-4573-A2A3-E27E12642CCD}">
      <formula1>0</formula1>
      <formula2>0</formula2>
    </dataValidation>
  </dataValidations>
  <printOptions horizontalCentered="1" verticalCentered="1"/>
  <pageMargins left="0.31496062992125984" right="0.31496062992125984" top="0.55118110236220474" bottom="0.55118110236220474" header="0.31496062992125984" footer="0.31496062992125984"/>
  <pageSetup paperSize="9" scale="70" orientation="portrait" horizontalDpi="4294967293" verticalDpi="0"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AAD89-14C5-4B0A-93EB-426F515F1F45}">
  <dimension ref="A1:R143"/>
  <sheetViews>
    <sheetView workbookViewId="0">
      <selection activeCell="A34" sqref="A34:J34"/>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224" t="s">
        <v>0</v>
      </c>
      <c r="B1" s="1224"/>
      <c r="C1" s="1224"/>
      <c r="D1" s="1224"/>
      <c r="E1" s="1224"/>
      <c r="F1" s="1224"/>
      <c r="G1" s="1224"/>
      <c r="H1" s="1224"/>
      <c r="I1" s="1224"/>
      <c r="J1" s="1224"/>
    </row>
    <row r="2" spans="1:10" ht="15.75" customHeight="1" x14ac:dyDescent="0.3">
      <c r="A2" s="1225" t="s">
        <v>1</v>
      </c>
      <c r="B2" s="1226"/>
      <c r="C2" s="1226"/>
      <c r="D2" s="1227"/>
      <c r="E2" s="2"/>
      <c r="F2" s="1228" t="s">
        <v>2</v>
      </c>
      <c r="G2" s="1229"/>
      <c r="H2" s="1229"/>
      <c r="I2" s="1229"/>
      <c r="J2" s="1230"/>
    </row>
    <row r="3" spans="1:10" ht="15.75" customHeight="1" x14ac:dyDescent="0.25">
      <c r="A3" s="3" t="s">
        <v>3</v>
      </c>
      <c r="B3" s="1087" t="s">
        <v>356</v>
      </c>
      <c r="C3" s="1088"/>
      <c r="D3" s="1089"/>
      <c r="E3" s="4"/>
      <c r="F3" s="5" t="s">
        <v>3</v>
      </c>
      <c r="G3" s="1231" t="s">
        <v>357</v>
      </c>
      <c r="H3" s="1231"/>
      <c r="I3" s="1231"/>
      <c r="J3" s="1231"/>
    </row>
    <row r="4" spans="1:10" ht="15.75" customHeight="1" x14ac:dyDescent="0.25">
      <c r="A4" s="3" t="s">
        <v>4</v>
      </c>
      <c r="B4" s="1087" t="s">
        <v>358</v>
      </c>
      <c r="C4" s="1088"/>
      <c r="D4" s="1089"/>
      <c r="E4" s="4"/>
      <c r="F4" s="5" t="s">
        <v>5</v>
      </c>
      <c r="G4" s="1231" t="s">
        <v>359</v>
      </c>
      <c r="H4" s="1231"/>
      <c r="I4" s="1231"/>
      <c r="J4" s="1231"/>
    </row>
    <row r="5" spans="1:10" ht="15.75" customHeight="1" x14ac:dyDescent="0.25">
      <c r="A5" s="3"/>
      <c r="B5" s="1090"/>
      <c r="C5" s="1091"/>
      <c r="D5" s="1092"/>
      <c r="E5" s="4"/>
      <c r="F5" s="5" t="s">
        <v>6</v>
      </c>
      <c r="G5" s="1231" t="s">
        <v>360</v>
      </c>
      <c r="H5" s="1231"/>
      <c r="I5" s="1231"/>
      <c r="J5" s="1231"/>
    </row>
    <row r="6" spans="1:10" ht="15.75" customHeight="1" x14ac:dyDescent="0.25">
      <c r="A6" s="3" t="s">
        <v>7</v>
      </c>
      <c r="B6" s="1084">
        <v>4980785750020</v>
      </c>
      <c r="C6" s="1085"/>
      <c r="D6" s="1086"/>
      <c r="E6" s="6"/>
      <c r="F6" s="5" t="s">
        <v>8</v>
      </c>
      <c r="G6" s="1231">
        <v>290</v>
      </c>
      <c r="H6" s="1231"/>
      <c r="I6" s="1231"/>
      <c r="J6" s="1231"/>
    </row>
    <row r="7" spans="1:10" ht="15.75" customHeight="1" x14ac:dyDescent="0.25">
      <c r="A7" s="3" t="s">
        <v>9</v>
      </c>
      <c r="B7" s="1090" t="s">
        <v>361</v>
      </c>
      <c r="C7" s="1091"/>
      <c r="D7" s="1092"/>
      <c r="E7" s="4"/>
      <c r="F7" s="5" t="s">
        <v>10</v>
      </c>
      <c r="G7" s="1235" t="s">
        <v>350</v>
      </c>
      <c r="H7" s="1235"/>
      <c r="I7" s="1235"/>
      <c r="J7" s="1235"/>
    </row>
    <row r="8" spans="1:10" ht="15.75" customHeight="1" x14ac:dyDescent="0.25">
      <c r="A8" s="3" t="s">
        <v>11</v>
      </c>
      <c r="B8" s="1084"/>
      <c r="C8" s="1085"/>
      <c r="D8" s="1086"/>
      <c r="E8" s="6"/>
      <c r="F8" s="7" t="s">
        <v>4</v>
      </c>
      <c r="G8" s="1231" t="s">
        <v>362</v>
      </c>
      <c r="H8" s="1231"/>
      <c r="I8" s="1231"/>
      <c r="J8" s="1231"/>
    </row>
    <row r="9" spans="1:10" ht="15.75" customHeight="1" x14ac:dyDescent="0.25">
      <c r="A9" s="3" t="s">
        <v>12</v>
      </c>
      <c r="B9" s="8">
        <f>+'EX 7 MASQUE DE SAISIE '!G9</f>
        <v>200</v>
      </c>
      <c r="C9" s="1107"/>
      <c r="D9" s="1092"/>
      <c r="E9" s="4"/>
      <c r="F9" s="1108" t="s">
        <v>13</v>
      </c>
      <c r="G9" s="1109"/>
      <c r="H9" s="9"/>
      <c r="I9" s="10">
        <v>1</v>
      </c>
      <c r="J9" s="10" t="s">
        <v>340</v>
      </c>
    </row>
    <row r="10" spans="1:10" ht="15.75" customHeight="1" x14ac:dyDescent="0.25">
      <c r="A10" s="11" t="s">
        <v>14</v>
      </c>
      <c r="B10" s="12">
        <f>+'EX 7 MASQUE DE SAISIE '!E52</f>
        <v>151.66999999999999</v>
      </c>
      <c r="C10" s="10" t="s">
        <v>15</v>
      </c>
      <c r="D10" s="13">
        <f>+'EX 7 MASQUE DE SAISIE '!E49</f>
        <v>11.65</v>
      </c>
      <c r="E10" s="4"/>
      <c r="F10" s="1090" t="s">
        <v>122</v>
      </c>
      <c r="G10" s="1092"/>
      <c r="H10" s="14">
        <f>+'EX 7 MASQUE DE SAISIE '!E44</f>
        <v>45292</v>
      </c>
      <c r="I10" s="15" t="s">
        <v>123</v>
      </c>
      <c r="J10" s="14">
        <f>+'EX 7 MASQUE DE SAISIE '!E45</f>
        <v>45322</v>
      </c>
    </row>
    <row r="11" spans="1:10" ht="30" customHeight="1" x14ac:dyDescent="0.25">
      <c r="A11" s="16"/>
      <c r="B11" s="1242">
        <f>+'EX 7 MASQUE DE SAISIE '!G9</f>
        <v>200</v>
      </c>
      <c r="C11" s="1243"/>
      <c r="D11" s="1244"/>
      <c r="E11" s="17"/>
      <c r="F11" s="16" t="s">
        <v>18</v>
      </c>
      <c r="G11" s="18">
        <f>+'EX 7 MASQUE DE SAISIE '!E46</f>
        <v>45322</v>
      </c>
      <c r="H11" s="19"/>
      <c r="I11" s="19"/>
      <c r="J11" s="20"/>
    </row>
    <row r="12" spans="1:10" ht="9.75" customHeight="1" x14ac:dyDescent="0.25">
      <c r="A12" s="1267"/>
      <c r="B12" s="1268"/>
      <c r="C12" s="1268"/>
      <c r="D12" s="1268"/>
      <c r="E12" s="1268"/>
      <c r="F12" s="1268"/>
      <c r="G12" s="1268"/>
      <c r="H12" s="1268"/>
      <c r="I12" s="1268"/>
      <c r="J12" s="1268"/>
    </row>
    <row r="13" spans="1:10" ht="15.75" customHeight="1" x14ac:dyDescent="0.25">
      <c r="A13" s="1269" t="s">
        <v>19</v>
      </c>
      <c r="B13" s="1270"/>
      <c r="C13" s="1270"/>
      <c r="D13" s="1270"/>
      <c r="E13" s="1270"/>
      <c r="F13" s="1271"/>
      <c r="G13" s="12">
        <f>+'EX 7 MASQUE DE SAISIE '!E48</f>
        <v>151.66999999999999</v>
      </c>
      <c r="H13" s="16" t="s">
        <v>20</v>
      </c>
      <c r="I13" s="21">
        <f>J13/G13</f>
        <v>14.265115052416432</v>
      </c>
      <c r="J13" s="22">
        <f>'EX 7 MASQUE DE SAISIE '!E47</f>
        <v>2163.59</v>
      </c>
    </row>
    <row r="14" spans="1:10" ht="15.75" hidden="1" customHeight="1" x14ac:dyDescent="0.25">
      <c r="A14" s="1269" t="s">
        <v>21</v>
      </c>
      <c r="B14" s="1270"/>
      <c r="C14" s="1270"/>
      <c r="D14" s="1270"/>
      <c r="E14" s="1270"/>
      <c r="F14" s="1271"/>
      <c r="G14" s="16"/>
      <c r="H14" s="16"/>
      <c r="I14" s="21"/>
      <c r="J14" s="22"/>
    </row>
    <row r="15" spans="1:10" ht="15.75" customHeight="1" x14ac:dyDescent="0.25">
      <c r="A15" s="1269" t="s">
        <v>124</v>
      </c>
      <c r="B15" s="1270"/>
      <c r="C15" s="1270"/>
      <c r="D15" s="1270"/>
      <c r="E15" s="1270"/>
      <c r="F15" s="1271"/>
      <c r="G15" s="23"/>
      <c r="H15" s="24"/>
      <c r="I15" s="21"/>
      <c r="J15" s="22">
        <f>ROUND(3%*J13,2)</f>
        <v>64.91</v>
      </c>
    </row>
    <row r="16" spans="1:10" ht="15.75" hidden="1" customHeight="1" x14ac:dyDescent="0.25">
      <c r="A16" s="1104" t="s">
        <v>23</v>
      </c>
      <c r="B16" s="1105"/>
      <c r="C16" s="1105"/>
      <c r="D16" s="1105"/>
      <c r="E16" s="1105"/>
      <c r="F16" s="1106"/>
      <c r="G16" s="23"/>
      <c r="H16" s="24"/>
      <c r="I16" s="21"/>
      <c r="J16" s="22"/>
    </row>
    <row r="17" spans="1:10" ht="15.75" hidden="1" customHeight="1" x14ac:dyDescent="0.25">
      <c r="A17" s="1104" t="s">
        <v>24</v>
      </c>
      <c r="B17" s="1105"/>
      <c r="C17" s="1105"/>
      <c r="D17" s="1105"/>
      <c r="E17" s="1105"/>
      <c r="F17" s="1106"/>
      <c r="G17" s="23"/>
      <c r="H17" s="24" t="s">
        <v>20</v>
      </c>
      <c r="I17" s="21"/>
      <c r="J17" s="22"/>
    </row>
    <row r="18" spans="1:10" ht="15.75" hidden="1" customHeight="1" x14ac:dyDescent="0.25">
      <c r="A18" s="1104" t="s">
        <v>25</v>
      </c>
      <c r="B18" s="1105"/>
      <c r="C18" s="1105"/>
      <c r="D18" s="1105"/>
      <c r="E18" s="1105"/>
      <c r="F18" s="1106"/>
      <c r="G18" s="23"/>
      <c r="H18" s="24" t="s">
        <v>20</v>
      </c>
      <c r="I18" s="21"/>
      <c r="J18" s="22">
        <f t="shared" ref="J18:J21" si="0">ROUND(G18*I18,2)</f>
        <v>0</v>
      </c>
    </row>
    <row r="19" spans="1:10" ht="15.75" hidden="1" customHeight="1" x14ac:dyDescent="0.25">
      <c r="A19" s="1104" t="s">
        <v>26</v>
      </c>
      <c r="B19" s="1105"/>
      <c r="C19" s="1105"/>
      <c r="D19" s="1105"/>
      <c r="E19" s="1105"/>
      <c r="F19" s="1106"/>
      <c r="G19" s="23"/>
      <c r="H19" s="24" t="s">
        <v>20</v>
      </c>
      <c r="I19" s="21"/>
      <c r="J19" s="22">
        <f t="shared" si="0"/>
        <v>0</v>
      </c>
    </row>
    <row r="20" spans="1:10" ht="15.75" hidden="1" customHeight="1" x14ac:dyDescent="0.25">
      <c r="A20" s="1104" t="s">
        <v>27</v>
      </c>
      <c r="B20" s="1105"/>
      <c r="C20" s="1105"/>
      <c r="D20" s="1105"/>
      <c r="E20" s="1105"/>
      <c r="F20" s="1106"/>
      <c r="G20" s="23"/>
      <c r="H20" s="24" t="s">
        <v>20</v>
      </c>
      <c r="I20" s="21"/>
      <c r="J20" s="22">
        <f t="shared" si="0"/>
        <v>0</v>
      </c>
    </row>
    <row r="21" spans="1:10" ht="15.75" hidden="1" customHeight="1" x14ac:dyDescent="0.25">
      <c r="A21" s="1104" t="s">
        <v>125</v>
      </c>
      <c r="B21" s="1105"/>
      <c r="C21" s="1105"/>
      <c r="D21" s="1105"/>
      <c r="E21" s="1105"/>
      <c r="F21" s="1106"/>
      <c r="G21" s="107">
        <f>'[10]Masque de Saisie'!E47</f>
        <v>0</v>
      </c>
      <c r="H21" s="24" t="s">
        <v>20</v>
      </c>
      <c r="I21" s="21">
        <f>ROUND(((J13+J16)*1.25/G13),6)</f>
        <v>17.831394</v>
      </c>
      <c r="J21" s="22">
        <f t="shared" si="0"/>
        <v>0</v>
      </c>
    </row>
    <row r="22" spans="1:10" ht="15.75" hidden="1" customHeight="1" x14ac:dyDescent="0.25">
      <c r="A22" s="1104" t="s">
        <v>28</v>
      </c>
      <c r="B22" s="1105"/>
      <c r="C22" s="1105"/>
      <c r="D22" s="1105"/>
      <c r="E22" s="1105"/>
      <c r="F22" s="1106"/>
      <c r="G22" s="23"/>
      <c r="H22" s="24" t="s">
        <v>29</v>
      </c>
      <c r="I22" s="16"/>
      <c r="J22" s="22"/>
    </row>
    <row r="23" spans="1:10" ht="15.75" hidden="1" customHeight="1" x14ac:dyDescent="0.25">
      <c r="A23" s="1104" t="s">
        <v>30</v>
      </c>
      <c r="B23" s="1105"/>
      <c r="C23" s="1105"/>
      <c r="D23" s="1105"/>
      <c r="E23" s="1105"/>
      <c r="F23" s="1106"/>
      <c r="G23" s="26"/>
      <c r="H23" s="27"/>
      <c r="I23" s="28"/>
      <c r="J23" s="29"/>
    </row>
    <row r="24" spans="1:10" ht="15.75" hidden="1" customHeight="1" x14ac:dyDescent="0.25">
      <c r="A24" s="1104" t="s">
        <v>31</v>
      </c>
      <c r="B24" s="1105"/>
      <c r="C24" s="1105"/>
      <c r="D24" s="1105"/>
      <c r="E24" s="1105"/>
      <c r="F24" s="1106"/>
      <c r="G24" s="26"/>
      <c r="H24" s="27"/>
      <c r="I24" s="28"/>
      <c r="J24" s="29"/>
    </row>
    <row r="25" spans="1:10" ht="15.75" hidden="1" customHeight="1" x14ac:dyDescent="0.25">
      <c r="A25" s="1104" t="s">
        <v>32</v>
      </c>
      <c r="B25" s="1105"/>
      <c r="C25" s="1105"/>
      <c r="D25" s="1105"/>
      <c r="E25" s="1105"/>
      <c r="F25" s="1106"/>
      <c r="G25" s="26"/>
      <c r="H25" s="27"/>
      <c r="I25" s="28"/>
      <c r="J25" s="29"/>
    </row>
    <row r="26" spans="1:10" ht="15.75" hidden="1" customHeight="1" x14ac:dyDescent="0.25">
      <c r="A26" s="1104" t="s">
        <v>33</v>
      </c>
      <c r="B26" s="1105"/>
      <c r="C26" s="1105"/>
      <c r="D26" s="1105"/>
      <c r="E26" s="1105"/>
      <c r="F26" s="1106"/>
      <c r="G26" s="26"/>
      <c r="H26" s="27"/>
      <c r="I26" s="28"/>
      <c r="J26" s="29"/>
    </row>
    <row r="27" spans="1:10" ht="15.75" hidden="1" customHeight="1" x14ac:dyDescent="0.25">
      <c r="A27" s="1104" t="s">
        <v>34</v>
      </c>
      <c r="B27" s="1105"/>
      <c r="C27" s="1105"/>
      <c r="D27" s="1105"/>
      <c r="E27" s="1105"/>
      <c r="F27" s="1106"/>
      <c r="G27" s="26"/>
      <c r="H27" s="27"/>
      <c r="I27" s="28"/>
      <c r="J27" s="29"/>
    </row>
    <row r="28" spans="1:10" ht="15.75" hidden="1" customHeight="1" x14ac:dyDescent="0.25">
      <c r="A28" s="1104" t="s">
        <v>35</v>
      </c>
      <c r="B28" s="1105"/>
      <c r="C28" s="1105"/>
      <c r="D28" s="1105"/>
      <c r="E28" s="1105"/>
      <c r="F28" s="1106"/>
      <c r="G28" s="26"/>
      <c r="H28" s="27"/>
      <c r="I28" s="28"/>
      <c r="J28" s="29"/>
    </row>
    <row r="29" spans="1:10" ht="15.75" hidden="1" customHeight="1" x14ac:dyDescent="0.25">
      <c r="A29" s="1104" t="s">
        <v>36</v>
      </c>
      <c r="B29" s="1105"/>
      <c r="C29" s="1105"/>
      <c r="D29" s="1105"/>
      <c r="E29" s="1105"/>
      <c r="F29" s="1106"/>
      <c r="G29" s="26"/>
      <c r="H29" s="27"/>
      <c r="I29" s="28"/>
      <c r="J29" s="29"/>
    </row>
    <row r="30" spans="1:10" ht="15.75" hidden="1" customHeight="1" x14ac:dyDescent="0.25">
      <c r="A30" s="1104" t="s">
        <v>37</v>
      </c>
      <c r="B30" s="1105"/>
      <c r="C30" s="1105"/>
      <c r="D30" s="1105"/>
      <c r="E30" s="1105"/>
      <c r="F30" s="1106"/>
      <c r="G30" s="26"/>
      <c r="H30" s="27"/>
      <c r="I30" s="28"/>
      <c r="J30" s="29"/>
    </row>
    <row r="31" spans="1:10" ht="15.75" hidden="1" customHeight="1" x14ac:dyDescent="0.25">
      <c r="A31" s="1104" t="s">
        <v>38</v>
      </c>
      <c r="B31" s="1105"/>
      <c r="C31" s="1105"/>
      <c r="D31" s="1105"/>
      <c r="E31" s="1105"/>
      <c r="F31" s="1106"/>
      <c r="G31" s="26"/>
      <c r="H31" s="27"/>
      <c r="I31" s="28"/>
      <c r="J31" s="29"/>
    </row>
    <row r="32" spans="1:10" ht="15.75" hidden="1" customHeight="1" x14ac:dyDescent="0.25">
      <c r="A32" s="1104"/>
      <c r="B32" s="1105"/>
      <c r="C32" s="1105"/>
      <c r="D32" s="1105"/>
      <c r="E32" s="1105"/>
      <c r="F32" s="1106"/>
      <c r="G32" s="26"/>
      <c r="H32" s="27"/>
      <c r="I32" s="28"/>
      <c r="J32" s="29"/>
    </row>
    <row r="33" spans="1:11" ht="15.75" customHeight="1" x14ac:dyDescent="0.3">
      <c r="A33" s="1116" t="s">
        <v>39</v>
      </c>
      <c r="B33" s="1117"/>
      <c r="C33" s="30">
        <f>'EX 7 MASQUE DE SAISIE '!E50</f>
        <v>3864</v>
      </c>
      <c r="D33" s="1176" t="s">
        <v>40</v>
      </c>
      <c r="E33" s="1177"/>
      <c r="F33" s="1177"/>
      <c r="G33" s="1177"/>
      <c r="H33" s="1177"/>
      <c r="I33" s="1178"/>
      <c r="J33" s="108">
        <f>SUM(J13:J32)</f>
        <v>2228.5</v>
      </c>
    </row>
    <row r="34" spans="1:11" ht="9.6" customHeight="1" x14ac:dyDescent="0.25">
      <c r="A34" s="1298"/>
      <c r="B34" s="1299"/>
      <c r="C34" s="1299"/>
      <c r="D34" s="1299"/>
      <c r="E34" s="1299"/>
      <c r="F34" s="1299"/>
      <c r="G34" s="1299"/>
      <c r="H34" s="1299"/>
      <c r="I34" s="1299"/>
      <c r="J34" s="1300"/>
    </row>
    <row r="35" spans="1:11" ht="30" customHeight="1" x14ac:dyDescent="0.25">
      <c r="A35" s="1169" t="s">
        <v>126</v>
      </c>
      <c r="B35" s="1170"/>
      <c r="C35" s="109" t="s">
        <v>42</v>
      </c>
      <c r="D35" s="110" t="s">
        <v>43</v>
      </c>
      <c r="E35" s="110" t="s">
        <v>44</v>
      </c>
      <c r="F35" s="109" t="s">
        <v>45</v>
      </c>
      <c r="G35" s="109" t="s">
        <v>46</v>
      </c>
      <c r="H35" s="111"/>
    </row>
    <row r="36" spans="1:11" x14ac:dyDescent="0.25">
      <c r="A36" s="1171" t="s">
        <v>47</v>
      </c>
      <c r="B36" s="1172"/>
      <c r="C36" s="1173"/>
      <c r="D36" s="1174"/>
      <c r="E36" s="1174"/>
      <c r="F36" s="1174"/>
      <c r="G36" s="1175"/>
    </row>
    <row r="37" spans="1:11" ht="19.2" customHeight="1" x14ac:dyDescent="0.25">
      <c r="A37" s="1040" t="s">
        <v>127</v>
      </c>
      <c r="B37" s="1129"/>
      <c r="C37" s="112">
        <f>J33</f>
        <v>2228.5</v>
      </c>
      <c r="D37" s="113"/>
      <c r="E37" s="113">
        <f>VLOOKUP(A37,TAUX2023,4,FALSE)</f>
        <v>7.0000000000000007E-2</v>
      </c>
      <c r="F37" s="114"/>
      <c r="G37" s="112">
        <f>ROUND(C37*E37,2)</f>
        <v>156</v>
      </c>
      <c r="J37" s="115"/>
    </row>
    <row r="38" spans="1:11" ht="13.8" hidden="1" customHeight="1" x14ac:dyDescent="0.25">
      <c r="A38" s="1040" t="s">
        <v>49</v>
      </c>
      <c r="B38" s="1129"/>
      <c r="C38" s="116">
        <f>IF(J33&gt;2.5*B10*'[10]Table des Taux 2024'!D53,J33,0)</f>
        <v>0</v>
      </c>
      <c r="D38" s="113"/>
      <c r="E38" s="113">
        <f>VLOOKUP(A38,TAUX2023,4,FALSE)</f>
        <v>0.06</v>
      </c>
      <c r="F38" s="114"/>
      <c r="G38" s="112">
        <f t="shared" ref="G38:G63" si="1">ROUND(C38*E38,2)</f>
        <v>0</v>
      </c>
      <c r="J38" s="115"/>
    </row>
    <row r="39" spans="1:11" ht="4.8" hidden="1" customHeight="1" x14ac:dyDescent="0.25">
      <c r="A39" s="1174"/>
      <c r="B39" s="1175"/>
      <c r="C39" s="112"/>
      <c r="D39" s="117"/>
      <c r="E39" s="117"/>
      <c r="F39" s="114">
        <f t="shared" ref="F39:F71" si="2">ROUND(C39*D39,2)</f>
        <v>0</v>
      </c>
      <c r="G39" s="112">
        <f t="shared" si="1"/>
        <v>0</v>
      </c>
      <c r="J39" s="48"/>
    </row>
    <row r="40" spans="1:11" ht="17.399999999999999" customHeight="1" x14ac:dyDescent="0.25">
      <c r="A40" s="1040" t="s">
        <v>51</v>
      </c>
      <c r="B40" s="1129"/>
      <c r="C40" s="112">
        <f>IF(I9=1,J33,0)</f>
        <v>2228.5</v>
      </c>
      <c r="D40" s="113">
        <f>'EX 7 MASQUE DE SAISIE '!G12</f>
        <v>8.0000000000000002E-3</v>
      </c>
      <c r="E40" s="113">
        <f>'EX 7 MASQUE DE SAISIE '!H12</f>
        <v>1.2E-2</v>
      </c>
      <c r="F40" s="114">
        <f t="shared" si="2"/>
        <v>17.829999999999998</v>
      </c>
      <c r="G40" s="112">
        <f t="shared" si="1"/>
        <v>26.74</v>
      </c>
      <c r="J40" s="48"/>
    </row>
    <row r="41" spans="1:11" ht="15.6" hidden="1" customHeight="1" x14ac:dyDescent="0.25">
      <c r="A41" s="1182"/>
      <c r="B41" s="1182"/>
      <c r="C41" s="112"/>
      <c r="D41" s="113"/>
      <c r="E41" s="113"/>
      <c r="F41" s="114">
        <f t="shared" si="2"/>
        <v>0</v>
      </c>
      <c r="G41" s="112">
        <f t="shared" si="1"/>
        <v>0</v>
      </c>
      <c r="J41" s="48"/>
    </row>
    <row r="42" spans="1:11" ht="15.6" hidden="1" customHeight="1" x14ac:dyDescent="0.25">
      <c r="A42" s="1182"/>
      <c r="B42" s="1182"/>
      <c r="C42" s="117"/>
      <c r="D42" s="117"/>
      <c r="E42" s="117"/>
      <c r="F42" s="114">
        <f t="shared" si="2"/>
        <v>0</v>
      </c>
      <c r="G42" s="112">
        <f t="shared" si="1"/>
        <v>0</v>
      </c>
      <c r="J42" s="48"/>
    </row>
    <row r="43" spans="1:11" ht="15.6" hidden="1" customHeight="1" x14ac:dyDescent="0.25">
      <c r="A43" s="1040" t="s">
        <v>50</v>
      </c>
      <c r="B43" s="1129"/>
      <c r="C43" s="112">
        <f>IF(I9=2,J33,0)</f>
        <v>0</v>
      </c>
      <c r="D43" s="113">
        <f>'[10]Masque de Saisie'!G15</f>
        <v>0</v>
      </c>
      <c r="E43" s="113">
        <f>'[10]Masque de Saisie'!H15</f>
        <v>0</v>
      </c>
      <c r="F43" s="114">
        <f t="shared" si="2"/>
        <v>0</v>
      </c>
      <c r="G43" s="112">
        <f t="shared" si="1"/>
        <v>0</v>
      </c>
      <c r="J43" s="48"/>
    </row>
    <row r="44" spans="1:11" ht="15.6" hidden="1" customHeight="1" x14ac:dyDescent="0.25">
      <c r="A44" s="1123" t="s">
        <v>54</v>
      </c>
      <c r="B44" s="1123"/>
      <c r="C44" s="112">
        <f>IF(I9=1,0,IF(C43=0,IF(J33&lt;C33,J33,C33),0))</f>
        <v>0</v>
      </c>
      <c r="D44" s="113"/>
      <c r="E44" s="113">
        <f>VLOOKUP(A44,TAUX2023,4,FALSE)</f>
        <v>1.4999999999999999E-2</v>
      </c>
      <c r="F44" s="118">
        <f t="shared" si="2"/>
        <v>0</v>
      </c>
      <c r="G44" s="119">
        <f t="shared" si="1"/>
        <v>0</v>
      </c>
      <c r="I44" s="155"/>
      <c r="J44" s="156"/>
      <c r="K44" s="155"/>
    </row>
    <row r="45" spans="1:11" ht="15.6" hidden="1" customHeight="1" x14ac:dyDescent="0.25">
      <c r="A45" s="1182" t="s">
        <v>128</v>
      </c>
      <c r="B45" s="1182"/>
      <c r="C45" s="120"/>
      <c r="D45" s="113">
        <f>VLOOKUP(A45,TAUX2023,3,FALSE)</f>
        <v>0</v>
      </c>
      <c r="E45" s="113">
        <f>VLOOKUP(A45,TAUX2023,4,FALSE)</f>
        <v>0</v>
      </c>
      <c r="F45" s="114">
        <f t="shared" si="2"/>
        <v>0</v>
      </c>
      <c r="G45" s="112">
        <f t="shared" si="1"/>
        <v>0</v>
      </c>
      <c r="J45" s="48"/>
    </row>
    <row r="46" spans="1:11" ht="15.6" hidden="1" customHeight="1" x14ac:dyDescent="0.25">
      <c r="A46" s="1182" t="s">
        <v>129</v>
      </c>
      <c r="B46" s="1182"/>
      <c r="C46" s="112"/>
      <c r="D46" s="113">
        <f>VLOOKUP(A46,TAUX2023,3,FALSE)</f>
        <v>0</v>
      </c>
      <c r="E46" s="113">
        <f>VLOOKUP(A46,TAUX2023,4,FALSE)</f>
        <v>0</v>
      </c>
      <c r="F46" s="114">
        <f t="shared" si="2"/>
        <v>0</v>
      </c>
      <c r="G46" s="112">
        <f t="shared" si="1"/>
        <v>0</v>
      </c>
      <c r="J46" s="48"/>
    </row>
    <row r="47" spans="1:11" ht="15.6" hidden="1" customHeight="1" x14ac:dyDescent="0.25">
      <c r="A47" s="1183"/>
      <c r="B47" s="1183"/>
      <c r="C47" s="112"/>
      <c r="D47" s="113"/>
      <c r="E47" s="113"/>
      <c r="F47" s="114">
        <f t="shared" si="2"/>
        <v>0</v>
      </c>
      <c r="G47" s="112">
        <f t="shared" si="1"/>
        <v>0</v>
      </c>
      <c r="J47" s="48"/>
    </row>
    <row r="48" spans="1:11" ht="6.6" hidden="1" customHeight="1" x14ac:dyDescent="0.25">
      <c r="A48" s="121"/>
      <c r="B48" s="121"/>
      <c r="C48" s="112"/>
      <c r="D48" s="117"/>
      <c r="E48" s="117"/>
      <c r="F48" s="114">
        <f t="shared" si="2"/>
        <v>0</v>
      </c>
      <c r="G48" s="112">
        <f t="shared" si="1"/>
        <v>0</v>
      </c>
      <c r="J48" s="48"/>
    </row>
    <row r="49" spans="1:17" ht="22.2" customHeight="1" x14ac:dyDescent="0.25">
      <c r="A49" s="1184" t="s">
        <v>56</v>
      </c>
      <c r="B49" s="1185"/>
      <c r="C49" s="122">
        <f>J33</f>
        <v>2228.5</v>
      </c>
      <c r="D49" s="113"/>
      <c r="E49" s="113">
        <f>'EX 7 MASQUE DE SAISIE '!H23</f>
        <v>1.2999999999999999E-2</v>
      </c>
      <c r="F49" s="114"/>
      <c r="G49" s="112">
        <f t="shared" si="1"/>
        <v>28.97</v>
      </c>
      <c r="J49" s="48"/>
      <c r="L49" s="1186"/>
    </row>
    <row r="50" spans="1:17" ht="21.75" customHeight="1" x14ac:dyDescent="0.25">
      <c r="A50" s="1184" t="s">
        <v>57</v>
      </c>
      <c r="B50" s="1185"/>
      <c r="C50" s="124"/>
      <c r="D50" s="113"/>
      <c r="E50" s="113"/>
      <c r="F50" s="114"/>
      <c r="G50" s="112"/>
      <c r="L50" s="1186"/>
    </row>
    <row r="51" spans="1:17" ht="18" customHeight="1" x14ac:dyDescent="0.25">
      <c r="A51" s="1039" t="s">
        <v>58</v>
      </c>
      <c r="B51" s="1040"/>
      <c r="C51" s="112">
        <f>IF(J33&gt;C33,C33,J33)</f>
        <v>2228.5</v>
      </c>
      <c r="D51" s="113">
        <f>VLOOKUP(A51,TAUX2023,3,FALSE)</f>
        <v>6.9000000000000006E-2</v>
      </c>
      <c r="E51" s="113">
        <f>VLOOKUP(A51,TAUX2023,4,FALSE)</f>
        <v>8.5500000000000007E-2</v>
      </c>
      <c r="F51" s="114">
        <f t="shared" si="2"/>
        <v>153.77000000000001</v>
      </c>
      <c r="G51" s="112">
        <f t="shared" si="1"/>
        <v>190.54</v>
      </c>
    </row>
    <row r="52" spans="1:17" ht="18.75" customHeight="1" x14ac:dyDescent="0.25">
      <c r="A52" s="1039" t="s">
        <v>59</v>
      </c>
      <c r="B52" s="1040"/>
      <c r="C52" s="112">
        <f>J33</f>
        <v>2228.5</v>
      </c>
      <c r="D52" s="113">
        <f>VLOOKUP(A52,TAUX2023,3,FALSE)</f>
        <v>4.0000000000000001E-3</v>
      </c>
      <c r="E52" s="113">
        <f>VLOOKUP(A52,TAUX2023,4,FALSE)</f>
        <v>2.0199999999999999E-2</v>
      </c>
      <c r="F52" s="114">
        <f t="shared" si="2"/>
        <v>8.91</v>
      </c>
      <c r="G52" s="112">
        <f t="shared" si="1"/>
        <v>45.02</v>
      </c>
    </row>
    <row r="53" spans="1:17" ht="15" customHeight="1" x14ac:dyDescent="0.3">
      <c r="A53" s="1039" t="s">
        <v>60</v>
      </c>
      <c r="B53" s="1040"/>
      <c r="C53" s="112">
        <f>IF(J33&gt;C33,C33,J33)</f>
        <v>2228.5</v>
      </c>
      <c r="D53" s="125">
        <f>+'TABLE DES TAUX 2024 '!$C$73</f>
        <v>4.0099999999999997E-2</v>
      </c>
      <c r="E53" s="125">
        <f>+'TABLE DES TAUX 2024 '!$D$73</f>
        <v>6.0100000000000001E-2</v>
      </c>
      <c r="F53" s="114">
        <f t="shared" si="2"/>
        <v>89.36</v>
      </c>
      <c r="G53" s="112">
        <f t="shared" si="1"/>
        <v>133.93</v>
      </c>
      <c r="H53" s="126"/>
      <c r="I53" s="127"/>
      <c r="J53" s="128"/>
      <c r="K53" s="128"/>
      <c r="M53" s="1246"/>
      <c r="N53" s="1246"/>
      <c r="O53" s="1246"/>
    </row>
    <row r="54" spans="1:17" ht="15.6" hidden="1" customHeight="1" x14ac:dyDescent="0.3">
      <c r="A54" s="1039" t="s">
        <v>61</v>
      </c>
      <c r="B54" s="1040"/>
      <c r="C54" s="129">
        <f>IF(J33&gt;C33,IF(J33&gt;8*C33,7*C33,J33-C33),0)</f>
        <v>0</v>
      </c>
      <c r="D54" s="125">
        <f>+'TABLE DES TAUX 2024 '!$E$79</f>
        <v>9.8600000000000007E-2</v>
      </c>
      <c r="E54" s="130">
        <f>+'TABLE DES TAUX 2024 '!$F$79</f>
        <v>0.14779999999999999</v>
      </c>
      <c r="F54" s="114">
        <f t="shared" si="2"/>
        <v>0</v>
      </c>
      <c r="G54" s="112">
        <f t="shared" si="1"/>
        <v>0</v>
      </c>
      <c r="H54" s="126"/>
      <c r="I54" s="127"/>
      <c r="J54" s="128"/>
      <c r="K54" s="128"/>
      <c r="M54" s="1247"/>
      <c r="N54" s="1247"/>
      <c r="O54" s="132"/>
      <c r="P54" s="133"/>
      <c r="Q54" s="132"/>
    </row>
    <row r="55" spans="1:17" ht="15.6" hidden="1" customHeight="1" x14ac:dyDescent="0.3">
      <c r="A55" s="1187"/>
      <c r="B55" s="1188"/>
      <c r="C55" s="112"/>
      <c r="D55" s="130"/>
      <c r="E55" s="130">
        <f>IF(I33&gt;B32,'[10]Table des Taux 2024'!F78,0)</f>
        <v>0</v>
      </c>
      <c r="F55" s="114">
        <f t="shared" si="2"/>
        <v>0</v>
      </c>
      <c r="G55" s="112">
        <f t="shared" si="1"/>
        <v>0</v>
      </c>
      <c r="H55" s="126"/>
      <c r="I55" s="127"/>
      <c r="J55" s="128"/>
      <c r="K55" s="128"/>
      <c r="M55" s="131"/>
      <c r="N55" s="131"/>
      <c r="O55" s="132"/>
      <c r="P55" s="133"/>
      <c r="Q55" s="132"/>
    </row>
    <row r="56" spans="1:17" ht="15.6" hidden="1" customHeight="1" x14ac:dyDescent="0.3">
      <c r="A56" s="1187"/>
      <c r="B56" s="1188"/>
      <c r="C56" s="112"/>
      <c r="D56" s="130"/>
      <c r="E56" s="130">
        <f>IF(I34&gt;B33,'[10]Table des Taux 2024'!F79,0)</f>
        <v>0</v>
      </c>
      <c r="F56" s="114">
        <f t="shared" si="2"/>
        <v>0</v>
      </c>
      <c r="G56" s="112">
        <f t="shared" si="1"/>
        <v>0</v>
      </c>
      <c r="H56" s="126"/>
      <c r="I56" s="127"/>
      <c r="J56" s="128"/>
      <c r="K56" s="128"/>
      <c r="M56" s="131"/>
      <c r="N56" s="131"/>
      <c r="O56" s="132"/>
      <c r="P56" s="133"/>
      <c r="Q56" s="132"/>
    </row>
    <row r="57" spans="1:17" ht="15.6" customHeight="1" x14ac:dyDescent="0.3">
      <c r="A57" s="1189" t="s">
        <v>62</v>
      </c>
      <c r="B57" s="1190"/>
      <c r="C57" s="112"/>
      <c r="D57" s="113"/>
      <c r="E57" s="130"/>
      <c r="F57" s="114"/>
      <c r="G57" s="112"/>
      <c r="H57" s="126"/>
      <c r="I57" s="1191"/>
      <c r="J57" s="1191"/>
      <c r="M57" s="1245"/>
      <c r="N57" s="1245"/>
      <c r="P57" s="136"/>
      <c r="Q57" s="115"/>
    </row>
    <row r="58" spans="1:17" ht="25.8" customHeight="1" x14ac:dyDescent="0.3">
      <c r="A58" s="1039" t="s">
        <v>130</v>
      </c>
      <c r="B58" s="1040"/>
      <c r="C58" s="112">
        <f>J33</f>
        <v>2228.5</v>
      </c>
      <c r="D58" s="113"/>
      <c r="E58" s="137">
        <f>VLOOKUP(A58,TAUX2023,4,FALSE)</f>
        <v>3.4500000000000003E-2</v>
      </c>
      <c r="F58" s="114"/>
      <c r="G58" s="112">
        <f t="shared" si="1"/>
        <v>76.88</v>
      </c>
      <c r="H58" s="126"/>
      <c r="I58" s="134"/>
      <c r="J58" s="134"/>
      <c r="M58" s="135"/>
      <c r="N58" s="135"/>
      <c r="P58" s="136"/>
      <c r="Q58" s="115"/>
    </row>
    <row r="59" spans="1:17" ht="21.6" hidden="1" customHeight="1" x14ac:dyDescent="0.3">
      <c r="A59" s="1039" t="s">
        <v>64</v>
      </c>
      <c r="B59" s="1040"/>
      <c r="C59" s="112">
        <f>IF(J33&gt;3.5*B10*'[10]Table des Taux 2024'!D53,J33,0)</f>
        <v>0</v>
      </c>
      <c r="D59" s="113"/>
      <c r="E59" s="137">
        <f>VLOOKUP(A59,TAUX2023,4,FALSE)</f>
        <v>1.7999999999999999E-2</v>
      </c>
      <c r="F59" s="114"/>
      <c r="G59" s="112">
        <f t="shared" si="1"/>
        <v>0</v>
      </c>
      <c r="H59" s="126"/>
      <c r="I59" s="82"/>
      <c r="J59" s="134"/>
      <c r="M59" s="135"/>
      <c r="N59" s="135"/>
      <c r="P59" s="136"/>
      <c r="Q59" s="115"/>
    </row>
    <row r="60" spans="1:17" ht="32.4" customHeight="1" x14ac:dyDescent="0.3">
      <c r="A60" s="1189" t="s">
        <v>65</v>
      </c>
      <c r="B60" s="1190"/>
      <c r="C60" s="117"/>
      <c r="D60" s="138"/>
      <c r="E60" s="130"/>
      <c r="F60" s="114"/>
      <c r="G60" s="112"/>
      <c r="H60" s="139"/>
      <c r="I60" s="82"/>
      <c r="J60" s="134"/>
      <c r="M60" s="1245"/>
      <c r="N60" s="1245"/>
      <c r="O60" s="140"/>
    </row>
    <row r="61" spans="1:17" ht="20.25" customHeight="1" x14ac:dyDescent="0.3">
      <c r="A61" s="1039" t="s">
        <v>131</v>
      </c>
      <c r="B61" s="1040"/>
      <c r="C61" s="120">
        <f>IF(J33&gt;C33,IF(J33&gt;4*C33,4*C33,J33),J33)</f>
        <v>2228.5</v>
      </c>
      <c r="D61" s="130"/>
      <c r="E61" s="141">
        <f>+'TABLE DES TAUX 2024 '!$E$13+'TABLE DES TAUX 2024 '!$E$14</f>
        <v>4.2500000000000003E-2</v>
      </c>
      <c r="F61" s="114"/>
      <c r="G61" s="112">
        <f t="shared" si="1"/>
        <v>94.71</v>
      </c>
      <c r="H61" s="139"/>
      <c r="I61" s="82"/>
      <c r="J61" s="134"/>
      <c r="M61" s="135"/>
      <c r="N61" s="135"/>
      <c r="O61" s="140"/>
    </row>
    <row r="62" spans="1:17" ht="15.75" hidden="1" customHeight="1" x14ac:dyDescent="0.3">
      <c r="A62" s="1039"/>
      <c r="B62" s="1040"/>
      <c r="C62" s="120"/>
      <c r="D62" s="130"/>
      <c r="E62" s="141"/>
      <c r="F62" s="114">
        <f t="shared" si="2"/>
        <v>0</v>
      </c>
      <c r="G62" s="112">
        <f t="shared" si="1"/>
        <v>0</v>
      </c>
      <c r="H62" s="139"/>
      <c r="I62" s="82"/>
      <c r="J62" s="134"/>
      <c r="M62" s="135"/>
      <c r="N62" s="135"/>
      <c r="O62" s="140"/>
    </row>
    <row r="63" spans="1:17" ht="23.25" hidden="1" customHeight="1" x14ac:dyDescent="0.3">
      <c r="A63" s="1039" t="s">
        <v>67</v>
      </c>
      <c r="B63" s="1040"/>
      <c r="C63" s="120">
        <f>IF(I9=2,C61,0)</f>
        <v>0</v>
      </c>
      <c r="D63" s="142">
        <f>VLOOKUP(A63,TAUX2023,3,FALSE)</f>
        <v>2.4000000000000001E-4</v>
      </c>
      <c r="E63" s="142">
        <f>VLOOKUP(A63,TAUX2023,4,FALSE)</f>
        <v>3.6000000000000002E-4</v>
      </c>
      <c r="F63" s="114">
        <f t="shared" si="2"/>
        <v>0</v>
      </c>
      <c r="G63" s="112">
        <f t="shared" si="1"/>
        <v>0</v>
      </c>
      <c r="H63" s="139"/>
      <c r="J63" s="48"/>
      <c r="M63" s="135"/>
      <c r="N63" s="135"/>
      <c r="O63" s="140"/>
    </row>
    <row r="64" spans="1:17" ht="24" customHeight="1" x14ac:dyDescent="0.3">
      <c r="A64" s="1189" t="s">
        <v>68</v>
      </c>
      <c r="B64" s="1190"/>
      <c r="C64" s="112"/>
      <c r="D64" s="112"/>
      <c r="E64" s="118"/>
      <c r="F64" s="114"/>
      <c r="G64" s="112">
        <f>F136</f>
        <v>85.63</v>
      </c>
      <c r="M64" s="1245"/>
      <c r="N64" s="1245"/>
      <c r="O64" s="126"/>
    </row>
    <row r="65" spans="1:11" ht="24" hidden="1" customHeight="1" x14ac:dyDescent="0.25">
      <c r="A65" s="1192" t="s">
        <v>69</v>
      </c>
      <c r="B65" s="1193"/>
      <c r="C65" s="143"/>
      <c r="D65" s="144"/>
      <c r="E65" s="145"/>
      <c r="F65" s="114"/>
      <c r="G65" s="112"/>
      <c r="I65" s="82"/>
      <c r="J65" s="134"/>
    </row>
    <row r="66" spans="1:11" ht="18" customHeight="1" x14ac:dyDescent="0.25">
      <c r="A66" s="1194" t="s">
        <v>70</v>
      </c>
      <c r="B66" s="1194"/>
      <c r="C66" s="129">
        <f>'EXERCICE 7 ENONCE ET CORRECTION'!F163</f>
        <v>2271.9499999999998</v>
      </c>
      <c r="D66" s="146">
        <f>VLOOKUP(A66,TAUX2023,3,FALSE)</f>
        <v>6.8000000000000005E-2</v>
      </c>
      <c r="E66" s="112"/>
      <c r="F66" s="114">
        <f t="shared" si="2"/>
        <v>154.49</v>
      </c>
      <c r="G66" s="112"/>
      <c r="I66" s="82"/>
      <c r="J66" s="134"/>
    </row>
    <row r="67" spans="1:11" ht="18" customHeight="1" x14ac:dyDescent="0.25">
      <c r="A67" s="1194" t="s">
        <v>71</v>
      </c>
      <c r="B67" s="1194"/>
      <c r="C67" s="129">
        <f>C66</f>
        <v>2271.9499999999998</v>
      </c>
      <c r="D67" s="146">
        <f>VLOOKUP(A67,TAUX2023,3,FALSE)</f>
        <v>2.9000000000000001E-2</v>
      </c>
      <c r="E67" s="112"/>
      <c r="F67" s="114">
        <f t="shared" si="2"/>
        <v>65.89</v>
      </c>
      <c r="G67" s="112"/>
      <c r="I67" s="82"/>
      <c r="J67" s="134"/>
      <c r="K67" s="115"/>
    </row>
    <row r="68" spans="1:11" ht="22.5" hidden="1" customHeight="1" x14ac:dyDescent="0.25">
      <c r="A68" s="1194" t="s">
        <v>132</v>
      </c>
      <c r="B68" s="1194"/>
      <c r="C68" s="129">
        <f>'[10]Heures Supplémentaires'!F139</f>
        <v>0</v>
      </c>
      <c r="D68" s="146">
        <f>D66</f>
        <v>6.8000000000000005E-2</v>
      </c>
      <c r="E68" s="112"/>
      <c r="F68" s="114">
        <f t="shared" si="2"/>
        <v>0</v>
      </c>
      <c r="G68" s="112"/>
      <c r="J68" s="115"/>
      <c r="K68" s="115"/>
    </row>
    <row r="69" spans="1:11" ht="22.5" hidden="1" customHeight="1" x14ac:dyDescent="0.25">
      <c r="A69" s="1194" t="s">
        <v>133</v>
      </c>
      <c r="B69" s="1194"/>
      <c r="C69" s="129">
        <f>'[10]Heures Supplémentaires'!F140</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0" customHeight="1" x14ac:dyDescent="0.25">
      <c r="A71" s="1189" t="s">
        <v>135</v>
      </c>
      <c r="B71" s="1190"/>
      <c r="C71" s="147"/>
      <c r="D71" s="147"/>
      <c r="E71" s="148"/>
      <c r="F71" s="114">
        <f t="shared" si="2"/>
        <v>0</v>
      </c>
      <c r="G71" s="149">
        <f>-'EXERCICE 7 ENONCE ET CORRECTION'!E153</f>
        <v>-322.69</v>
      </c>
      <c r="J71" s="115"/>
      <c r="K71" s="115"/>
    </row>
    <row r="72" spans="1:11" ht="27" hidden="1" customHeight="1" x14ac:dyDescent="0.25">
      <c r="A72" s="1039" t="s">
        <v>76</v>
      </c>
      <c r="B72" s="1040"/>
      <c r="C72" s="112">
        <f>'[10]Heures Supplémentaires'!E57</f>
        <v>0</v>
      </c>
      <c r="D72" s="150">
        <f>+'[10]Heures Supplémentaires'!D57</f>
        <v>0.11310000000000001</v>
      </c>
      <c r="E72" s="151"/>
      <c r="F72" s="114">
        <f>-ROUND(C72*D72,2)</f>
        <v>0</v>
      </c>
      <c r="G72" s="152"/>
      <c r="J72" s="115"/>
      <c r="K72" s="115"/>
    </row>
    <row r="73" spans="1:11" ht="23.25" customHeight="1" x14ac:dyDescent="0.25">
      <c r="A73" s="1039" t="s">
        <v>77</v>
      </c>
      <c r="B73" s="1040"/>
      <c r="C73" s="112"/>
      <c r="D73" s="112"/>
      <c r="E73" s="118"/>
      <c r="F73" s="153">
        <v>490.25</v>
      </c>
      <c r="G73" s="154">
        <v>515.73</v>
      </c>
      <c r="J73" s="115"/>
    </row>
    <row r="74" spans="1:11" ht="41.25" customHeight="1" x14ac:dyDescent="0.25">
      <c r="A74" s="1198" t="s">
        <v>136</v>
      </c>
      <c r="B74" s="1199"/>
      <c r="C74" s="112"/>
      <c r="D74" s="112"/>
      <c r="E74" s="118"/>
      <c r="F74" s="118"/>
      <c r="G74" s="112"/>
      <c r="H74" s="115"/>
      <c r="I74" s="115"/>
    </row>
    <row r="75" spans="1:11" ht="16.2" customHeight="1" x14ac:dyDescent="0.25">
      <c r="A75" s="1040" t="s">
        <v>52</v>
      </c>
      <c r="B75" s="1129"/>
      <c r="C75" s="112">
        <f>IF(I9=1,J33,0)</f>
        <v>2228.5</v>
      </c>
      <c r="D75" s="146">
        <f>'[10]Masque de Saisie'!G13</f>
        <v>0</v>
      </c>
      <c r="E75" s="146">
        <f>+'EXERCICE 7 ENONCE ET CORRECTION'!G18</f>
        <v>2.5000000000000001E-2</v>
      </c>
      <c r="F75" s="118">
        <f>ROUND(C75*D75,2)</f>
        <v>0</v>
      </c>
      <c r="G75" s="119">
        <f>ROUND(C75*E75,2)</f>
        <v>55.71</v>
      </c>
      <c r="I75" s="115"/>
    </row>
    <row r="76" spans="1:11" ht="16.8" hidden="1" customHeight="1" x14ac:dyDescent="0.25">
      <c r="A76" s="1040" t="s">
        <v>53</v>
      </c>
      <c r="B76" s="1129"/>
      <c r="C76" s="112">
        <f>IF(I9=2,J33,0)</f>
        <v>0</v>
      </c>
      <c r="D76" s="146">
        <f>'[10]Masque de Saisie'!G17</f>
        <v>0</v>
      </c>
      <c r="E76" s="146">
        <f>'[10]Masque de Saisie'!H17</f>
        <v>0</v>
      </c>
      <c r="F76" s="118">
        <f>ROUND(C76*D76,2)</f>
        <v>0</v>
      </c>
      <c r="G76" s="119">
        <f>ROUND(C76*E76,2)</f>
        <v>0</v>
      </c>
      <c r="I76" s="155"/>
      <c r="J76" s="156"/>
      <c r="K76" s="155"/>
    </row>
    <row r="77" spans="1:11" ht="16.8" hidden="1" customHeight="1" x14ac:dyDescent="0.25">
      <c r="A77" s="1123"/>
      <c r="B77" s="1123"/>
      <c r="C77" s="112"/>
      <c r="D77" s="113"/>
      <c r="E77" s="113"/>
      <c r="F77" s="118"/>
      <c r="G77" s="119"/>
      <c r="I77" s="155"/>
      <c r="J77" s="156"/>
      <c r="K77" s="155"/>
    </row>
    <row r="78" spans="1:11" ht="16.8" hidden="1" customHeight="1" x14ac:dyDescent="0.25">
      <c r="A78" s="1123" t="s">
        <v>137</v>
      </c>
      <c r="B78" s="1123"/>
      <c r="C78" s="112">
        <f>J33</f>
        <v>2228.5</v>
      </c>
      <c r="D78" s="146">
        <f>'[10]Masque de Saisie'!G19</f>
        <v>0</v>
      </c>
      <c r="E78" s="146">
        <f>'[10]Masque de Saisie'!H19</f>
        <v>0</v>
      </c>
      <c r="F78" s="118">
        <f t="shared" ref="F78" si="3">ROUND(C78*D78,2)</f>
        <v>0</v>
      </c>
      <c r="G78" s="119">
        <f t="shared" ref="G78" si="4">ROUND(C78*E78,2)</f>
        <v>0</v>
      </c>
      <c r="K78" s="115"/>
    </row>
    <row r="79" spans="1:11" ht="16.2" customHeight="1" x14ac:dyDescent="0.25">
      <c r="A79" s="1195" t="s">
        <v>138</v>
      </c>
      <c r="B79" s="1196"/>
      <c r="C79" s="117"/>
      <c r="D79" s="138"/>
      <c r="E79" s="138"/>
      <c r="F79" s="159">
        <f>J33-F73-F76-F75</f>
        <v>1738.25</v>
      </c>
      <c r="G79" s="117"/>
      <c r="K79" s="115"/>
    </row>
    <row r="80" spans="1:11" ht="18" customHeight="1" x14ac:dyDescent="0.25">
      <c r="A80" s="1040" t="s">
        <v>139</v>
      </c>
      <c r="B80" s="1129"/>
      <c r="C80" s="117"/>
      <c r="D80" s="138"/>
      <c r="E80" s="138"/>
      <c r="F80" s="117">
        <f>'EX 7 MASQUE DE SAISIE '!E54*'EX 7 MASQUE DE SAISIE '!E53</f>
        <v>132</v>
      </c>
      <c r="G80" s="117">
        <f>'EX 7 MASQUE DE SAISIE '!E55*'EX 7 MASQUE DE SAISIE '!E53</f>
        <v>132</v>
      </c>
      <c r="K80" s="115"/>
    </row>
    <row r="81" spans="1:12" ht="21.75" hidden="1" customHeight="1" x14ac:dyDescent="0.25">
      <c r="A81" s="1040" t="s">
        <v>140</v>
      </c>
      <c r="B81" s="1129"/>
      <c r="C81" s="117"/>
      <c r="D81" s="138"/>
      <c r="E81" s="138"/>
      <c r="F81" s="160">
        <f>+'[10]Masque de Saisie'!E52</f>
        <v>0</v>
      </c>
      <c r="G81" s="143"/>
      <c r="K81" s="115"/>
    </row>
    <row r="82" spans="1:12" ht="21.75" hidden="1" customHeight="1" x14ac:dyDescent="0.25">
      <c r="A82" s="1053" t="s">
        <v>141</v>
      </c>
      <c r="B82" s="1054"/>
      <c r="C82" s="161"/>
      <c r="D82" s="162"/>
      <c r="E82" s="162"/>
      <c r="F82" s="163"/>
      <c r="G82" s="163"/>
      <c r="K82" s="115"/>
    </row>
    <row r="83" spans="1:12" customFormat="1" ht="21.75" customHeight="1" x14ac:dyDescent="0.3">
      <c r="A83" s="1197" t="s">
        <v>80</v>
      </c>
      <c r="B83" s="1197"/>
      <c r="C83" s="1197"/>
      <c r="D83" s="1197"/>
      <c r="E83" s="1197"/>
      <c r="F83" s="1197"/>
      <c r="G83" s="1197"/>
      <c r="H83" s="1197"/>
      <c r="I83" s="1197"/>
      <c r="J83" s="1211">
        <f>J33-F73-F75-F76-F77-F78-F80+F81-F82</f>
        <v>1606.25</v>
      </c>
      <c r="K83" s="1212"/>
      <c r="L83" s="1212"/>
    </row>
    <row r="84" spans="1:12" customFormat="1" ht="18" customHeight="1" x14ac:dyDescent="0.3">
      <c r="A84" s="1197" t="s">
        <v>142</v>
      </c>
      <c r="B84" s="1197"/>
      <c r="C84" s="1197"/>
      <c r="D84" s="1197"/>
      <c r="E84" s="1197"/>
      <c r="F84" s="1197"/>
      <c r="G84" s="1197"/>
      <c r="H84" s="1197"/>
      <c r="I84" s="1197"/>
      <c r="J84" s="1211">
        <f>+'EXERCICE 7 ENONCE ET CORRECTION'!F183</f>
        <v>1830.88</v>
      </c>
      <c r="K84" s="1212"/>
      <c r="L84" s="1212"/>
    </row>
    <row r="85" spans="1:12" customFormat="1" ht="23.25" customHeight="1" x14ac:dyDescent="0.3">
      <c r="A85" s="1213" t="s">
        <v>143</v>
      </c>
      <c r="B85" s="1213"/>
      <c r="C85" s="1213"/>
      <c r="D85" s="1213"/>
      <c r="E85" s="1213"/>
      <c r="F85" s="1213"/>
      <c r="G85" s="1213"/>
      <c r="H85" s="1213"/>
      <c r="I85" s="1213"/>
      <c r="J85" s="1214"/>
      <c r="K85" s="1214"/>
      <c r="L85" s="164"/>
    </row>
    <row r="86" spans="1:12" customFormat="1" ht="23.25" customHeight="1" x14ac:dyDescent="0.3">
      <c r="A86" s="1213" t="s">
        <v>144</v>
      </c>
      <c r="B86" s="1213"/>
      <c r="C86" s="1213"/>
      <c r="D86" s="1213"/>
      <c r="E86" s="1213"/>
      <c r="F86" s="1213"/>
      <c r="G86" s="1213"/>
      <c r="H86" s="1213"/>
      <c r="I86" s="1213"/>
      <c r="J86" s="166"/>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1830.88</v>
      </c>
      <c r="E88" s="1208"/>
      <c r="F88" s="1209">
        <v>5.0000000000000001E-3</v>
      </c>
      <c r="G88" s="1210"/>
      <c r="H88" s="172">
        <f>ROUND(D88*F88,2)</f>
        <v>9.15</v>
      </c>
      <c r="I88" s="169"/>
      <c r="J88" s="121"/>
      <c r="K88" s="121"/>
      <c r="L88" s="121"/>
    </row>
    <row r="89" spans="1:12" customFormat="1" ht="14.4" x14ac:dyDescent="0.3">
      <c r="A89" s="1217" t="s">
        <v>147</v>
      </c>
      <c r="B89" s="1217"/>
      <c r="C89" s="1217"/>
      <c r="D89" s="1217"/>
      <c r="E89" s="1217"/>
      <c r="F89" s="1217"/>
      <c r="G89" s="1217"/>
      <c r="H89" s="1217"/>
      <c r="I89" s="1217"/>
      <c r="J89" s="1218">
        <f>J83-H88</f>
        <v>1597.1</v>
      </c>
      <c r="K89" s="1218"/>
      <c r="L89" s="1218"/>
    </row>
    <row r="90" spans="1:12" customFormat="1" ht="14.4" x14ac:dyDescent="0.3">
      <c r="A90" s="1219" t="s">
        <v>148</v>
      </c>
      <c r="B90" s="1220"/>
      <c r="C90" s="1220"/>
      <c r="D90" s="1220"/>
      <c r="E90" s="1220"/>
      <c r="F90" s="1220"/>
      <c r="G90" s="1220"/>
      <c r="H90" s="1220"/>
      <c r="I90" s="1221"/>
      <c r="J90" s="1222">
        <f>'EXERCICE 7 ENONCE ET CORRECTION'!F189</f>
        <v>496.51</v>
      </c>
      <c r="K90" s="1223"/>
      <c r="L90" s="1223"/>
    </row>
    <row r="91" spans="1:12" customFormat="1" ht="14.4" x14ac:dyDescent="0.3">
      <c r="A91" s="1217" t="s">
        <v>86</v>
      </c>
      <c r="B91" s="1217"/>
      <c r="C91" s="1217"/>
      <c r="D91" s="1217"/>
      <c r="E91" s="1217"/>
      <c r="F91" s="1217"/>
      <c r="G91" s="1217"/>
      <c r="H91" s="1217"/>
      <c r="I91" s="1217"/>
      <c r="J91" s="1218">
        <f>G73+J33+G75+G76+G77+G78</f>
        <v>2799.94</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9.15</v>
      </c>
      <c r="C93" s="89"/>
      <c r="D93" s="171" t="s">
        <v>95</v>
      </c>
      <c r="E93" s="89"/>
      <c r="F93" s="171" t="s">
        <v>96</v>
      </c>
      <c r="G93" s="89"/>
      <c r="H93" s="171"/>
      <c r="I93" s="95"/>
      <c r="J93" s="86"/>
      <c r="K93" s="87"/>
      <c r="L93" s="87"/>
    </row>
    <row r="94" spans="1:12" customFormat="1" ht="21" customHeight="1" x14ac:dyDescent="0.3">
      <c r="A94" s="174" t="s">
        <v>97</v>
      </c>
      <c r="B94" s="93">
        <f>C72</f>
        <v>0</v>
      </c>
      <c r="C94" s="93"/>
      <c r="D94" s="171" t="s">
        <v>98</v>
      </c>
      <c r="E94" s="89"/>
      <c r="F94" s="171" t="s">
        <v>99</v>
      </c>
      <c r="G94" s="89"/>
      <c r="H94" s="95"/>
      <c r="I94" s="95"/>
      <c r="J94" s="86"/>
      <c r="K94" s="87"/>
      <c r="L94" s="87"/>
    </row>
    <row r="95" spans="1:12" customFormat="1" ht="17.25" customHeight="1" x14ac:dyDescent="0.3">
      <c r="A95" s="90" t="s">
        <v>100</v>
      </c>
      <c r="B95" s="93">
        <f>J33</f>
        <v>2228.5</v>
      </c>
      <c r="C95" s="93"/>
      <c r="D95" s="171" t="s">
        <v>101</v>
      </c>
      <c r="E95" s="89"/>
      <c r="F95" s="171" t="s">
        <v>101</v>
      </c>
      <c r="G95" s="89"/>
      <c r="H95" s="95"/>
      <c r="I95" s="95"/>
      <c r="J95" s="86"/>
      <c r="K95" s="87"/>
      <c r="L95" s="87"/>
    </row>
    <row r="96" spans="1:12" customFormat="1" ht="17.25" customHeight="1" x14ac:dyDescent="0.3">
      <c r="A96" s="90" t="s">
        <v>89</v>
      </c>
      <c r="B96" s="93">
        <f>+J84</f>
        <v>1830.88</v>
      </c>
      <c r="C96" s="93"/>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row>
    <row r="99" spans="1:12" s="82" customFormat="1" ht="12" customHeight="1" x14ac:dyDescent="0.2">
      <c r="A99" s="82" t="s">
        <v>150</v>
      </c>
    </row>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16.71</v>
      </c>
      <c r="E101" s="158"/>
      <c r="F101" s="179"/>
      <c r="G101" s="157"/>
      <c r="H101" s="1"/>
      <c r="I101" s="1"/>
    </row>
    <row r="102" spans="1:12" ht="30.75" hidden="1" customHeight="1" x14ac:dyDescent="0.25">
      <c r="A102" s="175" t="s">
        <v>118</v>
      </c>
      <c r="B102" s="176"/>
      <c r="C102" s="180">
        <f>(2.4-0.95)%</f>
        <v>1.4499999999999999E-2</v>
      </c>
      <c r="D102" s="178">
        <f>ROUND(C61*C102,2)</f>
        <v>32.31</v>
      </c>
      <c r="F102" s="181"/>
    </row>
    <row r="103" spans="1:12" ht="30.75" hidden="1" customHeight="1" x14ac:dyDescent="0.25">
      <c r="A103" s="182" t="s">
        <v>151</v>
      </c>
      <c r="B103" s="176"/>
      <c r="D103" s="158">
        <f>D101+D102</f>
        <v>49.02</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38.619999999999997</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16.71</v>
      </c>
      <c r="E110" s="157"/>
      <c r="F110" s="181"/>
    </row>
    <row r="111" spans="1:12" ht="30.75" hidden="1" customHeight="1" x14ac:dyDescent="0.25">
      <c r="A111" s="175" t="s">
        <v>118</v>
      </c>
      <c r="B111" s="176"/>
      <c r="C111" s="180">
        <f>(2.4)%</f>
        <v>2.4E-2</v>
      </c>
      <c r="D111" s="178">
        <f>ROUND(C61*C111,2)</f>
        <v>53.48</v>
      </c>
      <c r="E111" s="197"/>
      <c r="F111" s="181"/>
    </row>
    <row r="112" spans="1:12" ht="30.75" hidden="1" customHeight="1" x14ac:dyDescent="0.25">
      <c r="A112" s="182" t="s">
        <v>154</v>
      </c>
      <c r="B112" s="176"/>
      <c r="E112" s="197"/>
      <c r="F112" s="181"/>
    </row>
    <row r="113" spans="1:7" ht="30.75" hidden="1" customHeight="1" x14ac:dyDescent="0.25">
      <c r="A113" s="175" t="s">
        <v>152</v>
      </c>
      <c r="C113" s="158"/>
      <c r="E113" s="198">
        <f>D111+D110-D115</f>
        <v>31.57</v>
      </c>
      <c r="F113" s="181"/>
    </row>
    <row r="114" spans="1:7" ht="30.75" hidden="1" customHeight="1" x14ac:dyDescent="0.25">
      <c r="A114" s="175"/>
      <c r="C114" s="158"/>
      <c r="E114" s="197"/>
      <c r="F114" s="181"/>
    </row>
    <row r="115" spans="1:7" ht="30.75" hidden="1" customHeight="1" x14ac:dyDescent="0.25">
      <c r="A115" s="175" t="s">
        <v>121</v>
      </c>
      <c r="B115" s="184"/>
      <c r="C115" s="178">
        <v>1.7000000000000001E-2</v>
      </c>
      <c r="D115" s="178">
        <f>ROUND(C66*C115,2)</f>
        <v>38.619999999999997</v>
      </c>
      <c r="F115" s="181"/>
    </row>
    <row r="116" spans="1:7" ht="30.75" hidden="1" customHeight="1" x14ac:dyDescent="0.25">
      <c r="A116" s="199"/>
      <c r="B116" s="200"/>
      <c r="C116" s="201"/>
      <c r="D116" s="201"/>
      <c r="E116" s="201"/>
      <c r="F116" s="202"/>
    </row>
    <row r="117" spans="1:7" ht="30.75" hidden="1" customHeight="1" x14ac:dyDescent="0.25">
      <c r="B117" s="176"/>
    </row>
    <row r="118" spans="1:7" ht="30.75" customHeight="1" x14ac:dyDescent="0.25">
      <c r="B118" s="176"/>
    </row>
    <row r="119" spans="1:7" ht="30.75" customHeight="1" x14ac:dyDescent="0.25">
      <c r="B119" s="176"/>
    </row>
    <row r="120" spans="1:7" ht="30.75" customHeight="1" x14ac:dyDescent="0.25">
      <c r="B120" s="176"/>
    </row>
    <row r="121" spans="1:7" ht="30.75" customHeight="1" x14ac:dyDescent="0.25">
      <c r="B121" s="176"/>
    </row>
    <row r="122" spans="1:7" ht="30.75" customHeight="1" x14ac:dyDescent="0.25">
      <c r="B122" s="203" t="s">
        <v>155</v>
      </c>
      <c r="C122" s="204" t="s">
        <v>156</v>
      </c>
      <c r="D122" s="204" t="s">
        <v>157</v>
      </c>
      <c r="E122" s="204" t="s">
        <v>158</v>
      </c>
      <c r="F122" s="204" t="s">
        <v>159</v>
      </c>
    </row>
    <row r="123" spans="1:7" ht="30.75" customHeight="1" x14ac:dyDescent="0.25">
      <c r="B123" s="1161" t="s">
        <v>104</v>
      </c>
      <c r="C123" s="1161"/>
      <c r="D123" s="1161"/>
      <c r="E123" s="1161"/>
      <c r="F123" s="1161"/>
    </row>
    <row r="124" spans="1:7" ht="30.75" customHeight="1" x14ac:dyDescent="0.3">
      <c r="B124" s="967"/>
      <c r="C124" s="967"/>
      <c r="D124" s="207" t="s">
        <v>42</v>
      </c>
      <c r="E124" s="207" t="s">
        <v>160</v>
      </c>
      <c r="F124" s="207" t="s">
        <v>106</v>
      </c>
    </row>
    <row r="125" spans="1:7" ht="30.75" customHeight="1" x14ac:dyDescent="0.3">
      <c r="B125" s="1153" t="s">
        <v>107</v>
      </c>
      <c r="C125" s="1154"/>
      <c r="D125" s="100">
        <f>IF(B9&lt;50,IF(J33&gt;C33,C33,J33),0)</f>
        <v>0</v>
      </c>
      <c r="E125" s="101">
        <f>+'TABLE DES TAUX 2024 '!$E$26</f>
        <v>1E-3</v>
      </c>
      <c r="F125" s="100">
        <f t="shared" ref="F125:F135" si="5">ROUND(D125*E125,2)</f>
        <v>0</v>
      </c>
    </row>
    <row r="126" spans="1:7" ht="30.75" customHeight="1" x14ac:dyDescent="0.3">
      <c r="B126" s="1153" t="s">
        <v>108</v>
      </c>
      <c r="C126" s="1154"/>
      <c r="D126" s="100">
        <f>IF(B9&gt;=50,J33,0)</f>
        <v>2228.5</v>
      </c>
      <c r="E126" s="101">
        <f>+'TABLE DES TAUX 2024 '!$E$27</f>
        <v>5.0000000000000001E-3</v>
      </c>
      <c r="F126" s="100">
        <f t="shared" si="5"/>
        <v>11.14</v>
      </c>
    </row>
    <row r="127" spans="1:7" ht="30.75" customHeight="1" x14ac:dyDescent="0.3">
      <c r="B127" s="1153" t="s">
        <v>109</v>
      </c>
      <c r="C127" s="1154"/>
      <c r="D127" s="100">
        <f>IF(B9&gt;=11,J33,0)</f>
        <v>2228.5</v>
      </c>
      <c r="E127" s="101">
        <f>+'EXERCICE 7 ENONCE ET CORRECTION'!E11</f>
        <v>6.0000000000000001E-3</v>
      </c>
      <c r="F127" s="100">
        <f t="shared" si="5"/>
        <v>13.37</v>
      </c>
    </row>
    <row r="128" spans="1:7" ht="30.75" customHeight="1" x14ac:dyDescent="0.3">
      <c r="B128" s="1163" t="s">
        <v>110</v>
      </c>
      <c r="C128" s="1164"/>
      <c r="D128" s="100">
        <f>J33</f>
        <v>2228.5</v>
      </c>
      <c r="E128" s="101">
        <f>+'TABLE DES TAUX 2024 '!$E$29</f>
        <v>3.0000000000000001E-3</v>
      </c>
      <c r="F128" s="100">
        <f t="shared" si="5"/>
        <v>6.69</v>
      </c>
      <c r="G128" s="1"/>
    </row>
    <row r="129" spans="1:18" customFormat="1" ht="15.6" x14ac:dyDescent="0.3">
      <c r="A129" s="206"/>
      <c r="B129" s="1153" t="s">
        <v>111</v>
      </c>
      <c r="C129" s="1154"/>
      <c r="D129" s="100">
        <f>IF(B9&gt;=11, IF(I9=2,G43+G77+G76,G40+G75),0)</f>
        <v>82.45</v>
      </c>
      <c r="E129" s="101">
        <f>+'TABLE DES TAUX 2024 '!$E$30</f>
        <v>0.08</v>
      </c>
      <c r="F129" s="100">
        <f t="shared" si="5"/>
        <v>6.6</v>
      </c>
      <c r="H129" s="1"/>
      <c r="I129" s="1"/>
      <c r="J129" s="1"/>
      <c r="K129" s="97"/>
      <c r="L129" s="97"/>
      <c r="M129" s="98"/>
      <c r="N129" s="98"/>
      <c r="O129" s="98"/>
      <c r="P129" s="98"/>
      <c r="Q129" s="98"/>
      <c r="R129" s="98"/>
    </row>
    <row r="130" spans="1:18" customFormat="1" ht="15.6" x14ac:dyDescent="0.3">
      <c r="A130" s="123"/>
      <c r="B130" s="1164" t="s">
        <v>112</v>
      </c>
      <c r="C130" s="1168"/>
      <c r="D130" s="100">
        <f>G78</f>
        <v>0</v>
      </c>
      <c r="E130" s="101">
        <f>+'TABLE DES TAUX 2024 '!$E$31</f>
        <v>0.2</v>
      </c>
      <c r="F130" s="100">
        <f t="shared" si="5"/>
        <v>0</v>
      </c>
      <c r="H130" s="1"/>
      <c r="I130" s="1"/>
      <c r="J130" s="1"/>
      <c r="K130" s="97"/>
      <c r="L130" s="97"/>
      <c r="M130" s="98"/>
      <c r="N130" s="98"/>
      <c r="O130" s="98"/>
      <c r="P130" s="98"/>
      <c r="Q130" s="98"/>
      <c r="R130" s="98"/>
    </row>
    <row r="131" spans="1:18" customFormat="1" ht="15.6" x14ac:dyDescent="0.3">
      <c r="A131" s="123"/>
      <c r="B131" s="1163" t="s">
        <v>113</v>
      </c>
      <c r="C131" s="1164"/>
      <c r="D131" s="100">
        <f>+J33</f>
        <v>2228.5</v>
      </c>
      <c r="E131" s="101">
        <f>+'TABLE DES TAUX 2024 '!$E$32</f>
        <v>1.6000000000000001E-4</v>
      </c>
      <c r="F131" s="100">
        <f t="shared" si="5"/>
        <v>0.36</v>
      </c>
      <c r="G131" s="157"/>
      <c r="H131" s="1"/>
      <c r="I131" s="1"/>
      <c r="J131" s="1"/>
      <c r="K131" s="97"/>
      <c r="L131" s="97"/>
      <c r="M131" s="98"/>
      <c r="N131" s="98"/>
      <c r="O131" s="98"/>
      <c r="P131" s="98"/>
      <c r="Q131" s="98"/>
      <c r="R131" s="98"/>
    </row>
    <row r="132" spans="1:18" customFormat="1" ht="15.6" x14ac:dyDescent="0.3">
      <c r="A132" s="123"/>
      <c r="B132" s="1163" t="s">
        <v>114</v>
      </c>
      <c r="C132" s="1164"/>
      <c r="D132" s="100">
        <f>D131</f>
        <v>2228.5</v>
      </c>
      <c r="E132" s="101">
        <f>+'TABLE DES TAUX 2024 '!$E$33</f>
        <v>6.7999999999999996E-3</v>
      </c>
      <c r="F132" s="100">
        <f t="shared" si="5"/>
        <v>15.15</v>
      </c>
      <c r="G132" s="157"/>
      <c r="H132" s="1"/>
      <c r="I132" s="1"/>
      <c r="J132" s="1"/>
      <c r="K132" s="97"/>
      <c r="L132" s="97"/>
      <c r="M132" s="98"/>
      <c r="N132" s="98"/>
      <c r="O132" s="98"/>
      <c r="P132" s="98"/>
      <c r="Q132" s="98"/>
      <c r="R132" s="98"/>
    </row>
    <row r="133" spans="1:18" customFormat="1" ht="15.6" x14ac:dyDescent="0.3">
      <c r="A133" s="123"/>
      <c r="B133" s="1163" t="s">
        <v>115</v>
      </c>
      <c r="C133" s="1164"/>
      <c r="D133" s="100">
        <f>IF(B9&lt;11,0,J33)</f>
        <v>2228.5</v>
      </c>
      <c r="E133" s="101">
        <f>+'TABLE DES TAUX 2024 '!$E$34</f>
        <v>0.01</v>
      </c>
      <c r="F133" s="100">
        <f t="shared" si="5"/>
        <v>22.29</v>
      </c>
      <c r="G133" s="157"/>
      <c r="H133" s="1"/>
      <c r="I133" s="1"/>
      <c r="J133" s="1"/>
      <c r="K133" s="97"/>
      <c r="L133" s="97"/>
      <c r="M133" s="98"/>
      <c r="N133" s="98"/>
      <c r="O133" s="98"/>
      <c r="P133" s="98"/>
      <c r="Q133" s="98"/>
      <c r="R133" s="98"/>
    </row>
    <row r="134" spans="1:18" customFormat="1" ht="15.6" x14ac:dyDescent="0.3">
      <c r="A134" s="123"/>
      <c r="B134" s="1163" t="s">
        <v>115</v>
      </c>
      <c r="C134" s="1164"/>
      <c r="D134" s="100">
        <f>IF(B9&gt;=11,0,J33)</f>
        <v>0</v>
      </c>
      <c r="E134" s="101">
        <f>+'TABLE DES TAUX 2024 '!$E$35</f>
        <v>5.4999999999999997E-3</v>
      </c>
      <c r="F134" s="100">
        <f t="shared" si="5"/>
        <v>0</v>
      </c>
      <c r="G134" s="157"/>
      <c r="H134" s="1"/>
      <c r="I134" s="1"/>
      <c r="J134" s="1"/>
      <c r="K134" s="97"/>
      <c r="L134" s="97"/>
      <c r="M134" s="98"/>
      <c r="N134" s="98"/>
      <c r="O134" s="98"/>
      <c r="P134" s="98"/>
      <c r="Q134" s="98"/>
      <c r="R134" s="98"/>
    </row>
    <row r="135" spans="1:18" customFormat="1" ht="15.6" x14ac:dyDescent="0.3">
      <c r="A135" s="123"/>
      <c r="B135" s="1163" t="s">
        <v>116</v>
      </c>
      <c r="C135" s="1164"/>
      <c r="D135" s="100">
        <f>IF(B9&lt;50,0,J33)</f>
        <v>2228.5</v>
      </c>
      <c r="E135" s="101">
        <f>+'TABLE DES TAUX 2024 '!$E$36</f>
        <v>4.4999999999999997E-3</v>
      </c>
      <c r="F135" s="100">
        <f t="shared" si="5"/>
        <v>10.029999999999999</v>
      </c>
      <c r="G135" s="157"/>
      <c r="H135" s="1"/>
      <c r="I135" s="1"/>
      <c r="J135" s="1"/>
      <c r="K135" s="97"/>
      <c r="L135" s="97"/>
      <c r="M135" s="98"/>
      <c r="N135" s="98"/>
      <c r="O135" s="98"/>
      <c r="P135" s="98"/>
      <c r="Q135" s="98"/>
      <c r="R135" s="98"/>
    </row>
    <row r="136" spans="1:18" customFormat="1" ht="17.25" customHeight="1" x14ac:dyDescent="0.3">
      <c r="A136" s="123"/>
      <c r="B136" s="123"/>
      <c r="C136" s="157"/>
      <c r="E136" s="98"/>
      <c r="F136" s="100">
        <f>SUM(F125:F135)</f>
        <v>85.63</v>
      </c>
      <c r="G136" s="157"/>
      <c r="H136" s="1"/>
      <c r="I136" s="1"/>
      <c r="J136" s="1"/>
      <c r="K136" s="98"/>
      <c r="L136" s="98"/>
      <c r="M136" s="98"/>
      <c r="N136" s="98"/>
      <c r="O136" s="98"/>
      <c r="P136" s="98"/>
      <c r="Q136" s="98"/>
      <c r="R136" s="98"/>
    </row>
    <row r="137" spans="1:18" customFormat="1" ht="18" customHeight="1" x14ac:dyDescent="0.3">
      <c r="A137" s="123"/>
      <c r="B137" s="123"/>
      <c r="C137" s="157"/>
      <c r="D137" s="158"/>
      <c r="E137" s="158"/>
      <c r="F137" s="157"/>
      <c r="G137" s="157"/>
      <c r="H137" s="1"/>
      <c r="I137" s="1"/>
      <c r="J137" s="1"/>
      <c r="K137" s="98"/>
      <c r="L137" s="98"/>
      <c r="M137" s="98"/>
      <c r="N137" s="98"/>
      <c r="O137" s="98"/>
      <c r="P137" s="98"/>
      <c r="Q137" s="98"/>
      <c r="R137" s="98"/>
    </row>
    <row r="138" spans="1:18" customFormat="1" ht="16.5" customHeight="1" x14ac:dyDescent="0.3">
      <c r="A138" s="123"/>
      <c r="B138" s="123"/>
      <c r="C138" s="157"/>
      <c r="D138" s="158"/>
      <c r="E138" s="158"/>
      <c r="F138" s="157"/>
      <c r="G138" s="157"/>
      <c r="H138" s="1"/>
      <c r="I138" s="1"/>
      <c r="J138" s="1"/>
      <c r="K138" s="98"/>
      <c r="L138" s="98"/>
      <c r="M138" s="98"/>
      <c r="N138" s="98"/>
      <c r="O138" s="98"/>
      <c r="P138" s="98"/>
      <c r="Q138" s="98"/>
      <c r="R138" s="98"/>
    </row>
    <row r="139" spans="1:18" customFormat="1" ht="15.6" x14ac:dyDescent="0.3">
      <c r="A139" s="123"/>
      <c r="B139" s="123"/>
      <c r="C139" s="157"/>
      <c r="D139" s="158"/>
      <c r="E139" s="158"/>
      <c r="F139" s="157"/>
      <c r="G139" s="157"/>
      <c r="H139" s="1"/>
      <c r="I139" s="1"/>
      <c r="J139" s="1"/>
      <c r="K139" s="98"/>
      <c r="L139" s="98"/>
      <c r="M139" s="98"/>
      <c r="N139" s="98"/>
      <c r="O139" s="98"/>
      <c r="P139" s="98"/>
      <c r="Q139" s="98"/>
      <c r="R139" s="98"/>
    </row>
    <row r="140" spans="1:18" customFormat="1" ht="15.6" x14ac:dyDescent="0.3">
      <c r="A140" s="123"/>
      <c r="B140" s="123"/>
      <c r="C140" s="157"/>
      <c r="D140" s="158"/>
      <c r="E140" s="158"/>
      <c r="F140" s="157"/>
      <c r="G140" s="157"/>
      <c r="H140" s="1"/>
      <c r="I140" s="1"/>
      <c r="J140" s="1"/>
      <c r="K140" s="98"/>
      <c r="L140" s="98"/>
      <c r="M140" s="98"/>
      <c r="N140" s="98"/>
      <c r="O140" s="98"/>
      <c r="P140" s="98"/>
      <c r="Q140" s="98"/>
      <c r="R140" s="98"/>
    </row>
    <row r="141" spans="1:18" customFormat="1" ht="15.6" x14ac:dyDescent="0.3">
      <c r="A141" s="123"/>
      <c r="B141" s="123"/>
      <c r="C141" s="157"/>
      <c r="D141" s="158"/>
      <c r="E141" s="158"/>
      <c r="F141" s="157"/>
      <c r="G141" s="157"/>
      <c r="H141" s="1"/>
      <c r="I141" s="1"/>
      <c r="J141" s="1"/>
      <c r="K141" s="98"/>
      <c r="L141" s="98"/>
      <c r="M141" s="98"/>
      <c r="N141" s="98"/>
      <c r="O141" s="98"/>
      <c r="P141" s="98"/>
      <c r="Q141" s="98"/>
      <c r="R141" s="98"/>
    </row>
    <row r="142" spans="1:18" customFormat="1" ht="15.6" x14ac:dyDescent="0.3">
      <c r="A142" s="98"/>
      <c r="B142" s="98"/>
      <c r="C142" s="157"/>
      <c r="D142" s="158"/>
      <c r="E142" s="158"/>
      <c r="G142" s="98"/>
      <c r="H142" s="1"/>
      <c r="I142" s="1"/>
      <c r="J142" s="1"/>
      <c r="K142" s="98"/>
      <c r="L142" s="98"/>
      <c r="M142" s="98"/>
      <c r="N142" s="98"/>
      <c r="O142" s="98"/>
      <c r="P142" s="98"/>
      <c r="Q142" s="98"/>
      <c r="R142" s="98"/>
    </row>
    <row r="143" spans="1:18" customFormat="1" ht="15.6" x14ac:dyDescent="0.3">
      <c r="A143" s="123"/>
      <c r="B143" s="123"/>
      <c r="C143" s="157"/>
      <c r="D143" s="158"/>
      <c r="E143" s="158"/>
      <c r="F143" s="157"/>
      <c r="G143" s="157"/>
      <c r="H143" s="1"/>
      <c r="I143" s="1"/>
      <c r="J143" s="98"/>
      <c r="K143" s="98"/>
      <c r="L143" s="98"/>
      <c r="M143" s="98"/>
      <c r="N143" s="98"/>
      <c r="O143" s="98"/>
      <c r="P143" s="98"/>
      <c r="Q143" s="98"/>
      <c r="R143" s="98"/>
    </row>
  </sheetData>
  <mergeCells count="132">
    <mergeCell ref="A1:J1"/>
    <mergeCell ref="A2:D2"/>
    <mergeCell ref="F2:J2"/>
    <mergeCell ref="B3:D3"/>
    <mergeCell ref="G3:J3"/>
    <mergeCell ref="B4:D4"/>
    <mergeCell ref="G4:J4"/>
    <mergeCell ref="B8:D8"/>
    <mergeCell ref="G8:J8"/>
    <mergeCell ref="C9:D9"/>
    <mergeCell ref="F9:G9"/>
    <mergeCell ref="F10:G10"/>
    <mergeCell ref="B11:D11"/>
    <mergeCell ref="B5:D5"/>
    <mergeCell ref="G5:J5"/>
    <mergeCell ref="B6:D6"/>
    <mergeCell ref="G6:J6"/>
    <mergeCell ref="B7:D7"/>
    <mergeCell ref="G7:J7"/>
    <mergeCell ref="A18:F18"/>
    <mergeCell ref="A19:F19"/>
    <mergeCell ref="A20:F20"/>
    <mergeCell ref="A21:F21"/>
    <mergeCell ref="A22:F22"/>
    <mergeCell ref="A23:F23"/>
    <mergeCell ref="A12:J12"/>
    <mergeCell ref="A13:F13"/>
    <mergeCell ref="A14:F14"/>
    <mergeCell ref="A15:F15"/>
    <mergeCell ref="A16:F16"/>
    <mergeCell ref="A17:F17"/>
    <mergeCell ref="A30:F30"/>
    <mergeCell ref="A31:F31"/>
    <mergeCell ref="A32:F32"/>
    <mergeCell ref="A33:B33"/>
    <mergeCell ref="D33:I33"/>
    <mergeCell ref="A34:J34"/>
    <mergeCell ref="A24:F24"/>
    <mergeCell ref="A25:F25"/>
    <mergeCell ref="A26:F26"/>
    <mergeCell ref="A27:F27"/>
    <mergeCell ref="A28:F28"/>
    <mergeCell ref="A29:F29"/>
    <mergeCell ref="A40:B40"/>
    <mergeCell ref="A41:B41"/>
    <mergeCell ref="A42:B42"/>
    <mergeCell ref="A43:B43"/>
    <mergeCell ref="A44:B44"/>
    <mergeCell ref="A45:B45"/>
    <mergeCell ref="A35:B35"/>
    <mergeCell ref="A36:B36"/>
    <mergeCell ref="C36:G36"/>
    <mergeCell ref="A37:B37"/>
    <mergeCell ref="A38:B38"/>
    <mergeCell ref="A39:B39"/>
    <mergeCell ref="A52:B52"/>
    <mergeCell ref="A53:B53"/>
    <mergeCell ref="M53:O53"/>
    <mergeCell ref="A54:B54"/>
    <mergeCell ref="M54:N54"/>
    <mergeCell ref="A55:B55"/>
    <mergeCell ref="A46:B46"/>
    <mergeCell ref="A47:B47"/>
    <mergeCell ref="A49:B49"/>
    <mergeCell ref="L49:L50"/>
    <mergeCell ref="A50:B50"/>
    <mergeCell ref="A51:B51"/>
    <mergeCell ref="A60:B60"/>
    <mergeCell ref="M60:N60"/>
    <mergeCell ref="A61:B61"/>
    <mergeCell ref="A62:B62"/>
    <mergeCell ref="A63:B63"/>
    <mergeCell ref="A64:B64"/>
    <mergeCell ref="M64:N64"/>
    <mergeCell ref="A56:B56"/>
    <mergeCell ref="A57:B57"/>
    <mergeCell ref="I57:J57"/>
    <mergeCell ref="M57:N57"/>
    <mergeCell ref="A58:B58"/>
    <mergeCell ref="A59:B59"/>
    <mergeCell ref="A71:B71"/>
    <mergeCell ref="A72:B72"/>
    <mergeCell ref="A73:B73"/>
    <mergeCell ref="A74:B74"/>
    <mergeCell ref="A75:B75"/>
    <mergeCell ref="A76:B76"/>
    <mergeCell ref="A65:B65"/>
    <mergeCell ref="A66:B66"/>
    <mergeCell ref="A67:B67"/>
    <mergeCell ref="A68:B68"/>
    <mergeCell ref="A69:B69"/>
    <mergeCell ref="A70:B70"/>
    <mergeCell ref="A83:I83"/>
    <mergeCell ref="J83:L83"/>
    <mergeCell ref="A84:I84"/>
    <mergeCell ref="J84:L84"/>
    <mergeCell ref="A85:I85"/>
    <mergeCell ref="J85:K85"/>
    <mergeCell ref="A77:B77"/>
    <mergeCell ref="A78:B78"/>
    <mergeCell ref="A79:B79"/>
    <mergeCell ref="A80:B80"/>
    <mergeCell ref="A81:B81"/>
    <mergeCell ref="A82:B82"/>
    <mergeCell ref="A89:I89"/>
    <mergeCell ref="J89:L89"/>
    <mergeCell ref="A90:I90"/>
    <mergeCell ref="J90:L90"/>
    <mergeCell ref="A91:I91"/>
    <mergeCell ref="J91:L91"/>
    <mergeCell ref="A86:I86"/>
    <mergeCell ref="A87:C88"/>
    <mergeCell ref="D87:E87"/>
    <mergeCell ref="F87:G87"/>
    <mergeCell ref="J87:K87"/>
    <mergeCell ref="D88:E88"/>
    <mergeCell ref="F88:G88"/>
    <mergeCell ref="B134:C134"/>
    <mergeCell ref="B135:C135"/>
    <mergeCell ref="B128:C128"/>
    <mergeCell ref="B129:C129"/>
    <mergeCell ref="B130:C130"/>
    <mergeCell ref="B131:C131"/>
    <mergeCell ref="B132:C132"/>
    <mergeCell ref="B133:C133"/>
    <mergeCell ref="D92:E92"/>
    <mergeCell ref="B123:F123"/>
    <mergeCell ref="F92:G92"/>
    <mergeCell ref="A97:E97"/>
    <mergeCell ref="B125:C125"/>
    <mergeCell ref="B126:C126"/>
    <mergeCell ref="B127:C127"/>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C24D1A04-17FE-454D-BA92-7F2F1E59BE1E}">
      <formula1>$M$3:$M$5</formula1>
      <formula2>0</formula2>
    </dataValidation>
    <dataValidation operator="equal" allowBlank="1" showErrorMessage="1" errorTitle="Smic minimum" error="attention tatal brut au minimum égal au smic pour 151,67 h" sqref="J33" xr:uid="{9943F78F-25F4-4BED-BDF3-99F283512F07}">
      <formula1>0</formula1>
      <formula2>0</formula2>
    </dataValidation>
  </dataValidations>
  <printOptions horizontalCentered="1" verticalCentered="1"/>
  <pageMargins left="0.31496062992125984" right="0.31496062992125984" top="0.55118110236220474" bottom="0.74803149606299213" header="0.31496062992125984" footer="0.31496062992125984"/>
  <pageSetup paperSize="9" scale="70" orientation="portrait" r:id="rId1"/>
  <legacy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A505F-1A62-4626-847D-F0C57D51191F}">
  <dimension ref="A4:M231"/>
  <sheetViews>
    <sheetView topLeftCell="A199" workbookViewId="0">
      <selection activeCell="A209" sqref="A209:XFD209"/>
    </sheetView>
  </sheetViews>
  <sheetFormatPr baseColWidth="10" defaultColWidth="11.44140625" defaultRowHeight="13.8" x14ac:dyDescent="0.25"/>
  <cols>
    <col min="1" max="1" width="11.44140625" style="121"/>
    <col min="2" max="2" width="17.33203125" style="121" customWidth="1"/>
    <col min="3" max="3" width="11.44140625" style="121"/>
    <col min="4" max="4" width="20.109375" style="121" customWidth="1"/>
    <col min="5" max="5" width="12.88671875" style="121" customWidth="1"/>
    <col min="6" max="16384" width="11.44140625" style="121"/>
  </cols>
  <sheetData>
    <row r="4" spans="2:6" x14ac:dyDescent="0.25">
      <c r="B4" s="121" t="s">
        <v>471</v>
      </c>
    </row>
    <row r="6" spans="2:6" x14ac:dyDescent="0.25">
      <c r="B6" s="121" t="s">
        <v>472</v>
      </c>
    </row>
    <row r="8" spans="2:6" x14ac:dyDescent="0.25">
      <c r="B8" s="121" t="s">
        <v>473</v>
      </c>
    </row>
    <row r="10" spans="2:6" ht="30" customHeight="1" x14ac:dyDescent="0.25">
      <c r="B10" s="203" t="s">
        <v>175</v>
      </c>
      <c r="C10" s="203" t="s">
        <v>168</v>
      </c>
      <c r="D10" s="203" t="s">
        <v>169</v>
      </c>
    </row>
    <row r="11" spans="2:6" ht="30" customHeight="1" x14ac:dyDescent="0.25">
      <c r="B11" s="203">
        <v>12</v>
      </c>
      <c r="C11" s="203">
        <v>6</v>
      </c>
      <c r="D11" s="203">
        <v>6</v>
      </c>
    </row>
    <row r="13" spans="2:6" x14ac:dyDescent="0.25">
      <c r="B13" s="121" t="s">
        <v>474</v>
      </c>
      <c r="E13" s="379">
        <v>30</v>
      </c>
      <c r="F13" s="121" t="s">
        <v>475</v>
      </c>
    </row>
    <row r="15" spans="2:6" x14ac:dyDescent="0.25">
      <c r="B15" s="121" t="s">
        <v>476</v>
      </c>
      <c r="E15" s="380">
        <v>1.7999999999999999E-2</v>
      </c>
    </row>
    <row r="17" spans="1:7" x14ac:dyDescent="0.25">
      <c r="B17" s="121" t="s">
        <v>477</v>
      </c>
      <c r="E17" s="380">
        <v>3.2000000000000001E-2</v>
      </c>
    </row>
    <row r="19" spans="1:7" x14ac:dyDescent="0.25">
      <c r="B19" s="121" t="s">
        <v>478</v>
      </c>
    </row>
    <row r="21" spans="1:7" x14ac:dyDescent="0.25">
      <c r="B21" s="375" t="s">
        <v>83</v>
      </c>
      <c r="C21" s="375" t="s">
        <v>168</v>
      </c>
      <c r="D21" s="375" t="s">
        <v>169</v>
      </c>
    </row>
    <row r="22" spans="1:7" x14ac:dyDescent="0.25">
      <c r="A22" s="121" t="s">
        <v>167</v>
      </c>
      <c r="B22" s="375" t="s">
        <v>479</v>
      </c>
      <c r="C22" s="381">
        <v>0.01</v>
      </c>
      <c r="D22" s="381">
        <v>0.02</v>
      </c>
    </row>
    <row r="23" spans="1:7" x14ac:dyDescent="0.25">
      <c r="A23" s="121" t="s">
        <v>480</v>
      </c>
      <c r="B23" s="375" t="s">
        <v>479</v>
      </c>
      <c r="C23" s="381">
        <v>0.01</v>
      </c>
      <c r="D23" s="381">
        <v>0.02</v>
      </c>
    </row>
    <row r="26" spans="1:7" x14ac:dyDescent="0.25">
      <c r="B26" s="121" t="s">
        <v>494</v>
      </c>
    </row>
    <row r="29" spans="1:7" x14ac:dyDescent="0.25">
      <c r="A29" s="686" t="s">
        <v>481</v>
      </c>
    </row>
    <row r="30" spans="1:7" x14ac:dyDescent="0.25">
      <c r="C30" s="121" t="s">
        <v>482</v>
      </c>
    </row>
    <row r="32" spans="1:7" x14ac:dyDescent="0.25">
      <c r="B32" s="121" t="s">
        <v>483</v>
      </c>
      <c r="G32" s="382">
        <v>21</v>
      </c>
    </row>
    <row r="34" spans="1:9" x14ac:dyDescent="0.25">
      <c r="B34" s="121" t="s">
        <v>484</v>
      </c>
      <c r="G34" s="382">
        <v>7</v>
      </c>
    </row>
    <row r="36" spans="1:9" x14ac:dyDescent="0.25">
      <c r="B36" s="121" t="s">
        <v>485</v>
      </c>
      <c r="G36" s="382">
        <v>14</v>
      </c>
    </row>
    <row r="38" spans="1:9" x14ac:dyDescent="0.25">
      <c r="C38" s="121" t="s">
        <v>172</v>
      </c>
      <c r="E38" s="121">
        <v>151.66999999999999</v>
      </c>
      <c r="G38" s="377">
        <v>3500</v>
      </c>
    </row>
    <row r="39" spans="1:9" x14ac:dyDescent="0.25">
      <c r="C39" s="121" t="s">
        <v>486</v>
      </c>
      <c r="G39" s="377">
        <f>-ROUND(G38*(G32-G36)/G32,2)</f>
        <v>-1166.67</v>
      </c>
    </row>
    <row r="40" spans="1:9" x14ac:dyDescent="0.25">
      <c r="G40" s="384">
        <f>G38+G39</f>
        <v>2333.33</v>
      </c>
    </row>
    <row r="41" spans="1:9" x14ac:dyDescent="0.25">
      <c r="G41" s="378"/>
    </row>
    <row r="42" spans="1:9" x14ac:dyDescent="0.25">
      <c r="B42" s="121" t="s">
        <v>487</v>
      </c>
      <c r="C42" s="121" t="s">
        <v>488</v>
      </c>
      <c r="G42" s="384">
        <f>ROUND(3666*20/31,2)</f>
        <v>2365.16</v>
      </c>
      <c r="I42" s="121" t="s">
        <v>495</v>
      </c>
    </row>
    <row r="44" spans="1:9" x14ac:dyDescent="0.25">
      <c r="B44" s="121" t="s">
        <v>14</v>
      </c>
      <c r="D44" s="121" t="s">
        <v>489</v>
      </c>
      <c r="G44" s="384">
        <f>151.67*G40/3500</f>
        <v>101.11318888571428</v>
      </c>
    </row>
    <row r="46" spans="1:9" s="206" customFormat="1" ht="15.6" x14ac:dyDescent="0.3">
      <c r="A46" s="213"/>
      <c r="E46" s="210"/>
    </row>
    <row r="47" spans="1:9" s="206" customFormat="1" ht="15.6" x14ac:dyDescent="0.3">
      <c r="A47" s="213"/>
      <c r="E47" s="210"/>
    </row>
    <row r="48" spans="1:9" s="206" customFormat="1" ht="15.6" x14ac:dyDescent="0.3">
      <c r="A48" s="213"/>
      <c r="E48" s="210"/>
    </row>
    <row r="49" spans="2:11" s="206" customFormat="1" ht="15.6" x14ac:dyDescent="0.3">
      <c r="E49" s="210"/>
    </row>
    <row r="50" spans="2:11" s="206" customFormat="1" ht="22.8" customHeight="1" x14ac:dyDescent="0.3">
      <c r="B50" s="1064" t="s">
        <v>290</v>
      </c>
      <c r="C50" s="1064"/>
      <c r="D50" s="1064"/>
      <c r="E50" s="1064"/>
      <c r="F50" s="1064"/>
    </row>
    <row r="51" spans="2:11" s="206" customFormat="1" ht="15.6" x14ac:dyDescent="0.3">
      <c r="E51" s="210"/>
    </row>
    <row r="52" spans="2:11" s="206" customFormat="1" ht="15.6" x14ac:dyDescent="0.3">
      <c r="D52" s="1057" t="s">
        <v>239</v>
      </c>
      <c r="E52" s="1057"/>
      <c r="F52" s="1057"/>
      <c r="G52" s="1057"/>
    </row>
    <row r="53" spans="2:11" s="206" customFormat="1" ht="15.6" x14ac:dyDescent="0.3">
      <c r="E53" s="210" t="s">
        <v>1941</v>
      </c>
    </row>
    <row r="54" spans="2:11" s="206" customFormat="1" ht="15.6" x14ac:dyDescent="0.3">
      <c r="E54" s="210"/>
    </row>
    <row r="55" spans="2:11" s="206" customFormat="1" ht="16.2" x14ac:dyDescent="0.35">
      <c r="B55" s="603" t="s">
        <v>1130</v>
      </c>
      <c r="C55" s="219"/>
      <c r="D55" s="206" t="s">
        <v>241</v>
      </c>
      <c r="E55" s="210"/>
    </row>
    <row r="56" spans="2:11" s="206" customFormat="1" ht="15.6" x14ac:dyDescent="0.3">
      <c r="E56" s="210"/>
    </row>
    <row r="57" spans="2:11" s="206" customFormat="1" ht="15.6" x14ac:dyDescent="0.3">
      <c r="D57" s="206" t="s">
        <v>215</v>
      </c>
      <c r="E57" s="210"/>
      <c r="K57" s="273" t="s">
        <v>379</v>
      </c>
    </row>
    <row r="58" spans="2:11" s="206" customFormat="1" ht="15.6" x14ac:dyDescent="0.3">
      <c r="E58" s="210"/>
      <c r="K58" s="273"/>
    </row>
    <row r="59" spans="2:11" s="206" customFormat="1" ht="15.6" x14ac:dyDescent="0.3">
      <c r="D59" s="206" t="s">
        <v>496</v>
      </c>
      <c r="E59" s="210"/>
      <c r="J59" s="385">
        <f>G44</f>
        <v>101.11318888571428</v>
      </c>
      <c r="K59" s="273"/>
    </row>
    <row r="60" spans="2:11" s="206" customFormat="1" ht="15.6" x14ac:dyDescent="0.3">
      <c r="E60" s="210"/>
    </row>
    <row r="61" spans="2:11" s="206" customFormat="1" ht="15.6" x14ac:dyDescent="0.3">
      <c r="D61" s="206" t="s">
        <v>240</v>
      </c>
      <c r="E61" s="1282" t="s">
        <v>497</v>
      </c>
      <c r="F61" s="1282"/>
      <c r="G61" s="1282"/>
      <c r="J61" s="278">
        <f>ROUND(J59*11.65*1.6,2)</f>
        <v>1884.75</v>
      </c>
    </row>
    <row r="62" spans="2:11" s="206" customFormat="1" ht="15.6" x14ac:dyDescent="0.3">
      <c r="E62" s="210"/>
    </row>
    <row r="63" spans="2:11" s="206" customFormat="1" ht="15.6" x14ac:dyDescent="0.3">
      <c r="D63" s="206" t="s">
        <v>195</v>
      </c>
      <c r="E63" s="210">
        <v>2024</v>
      </c>
      <c r="F63" s="206">
        <v>11.65</v>
      </c>
      <c r="H63" s="212"/>
    </row>
    <row r="64" spans="2:11" s="206" customFormat="1" ht="15.6" x14ac:dyDescent="0.3">
      <c r="D64" s="206" t="s">
        <v>100</v>
      </c>
      <c r="E64" s="210"/>
      <c r="F64" s="214">
        <f>'EX 8 BP 1 '!J33</f>
        <v>2333.33</v>
      </c>
      <c r="J64" s="212"/>
    </row>
    <row r="65" spans="2:13" s="206" customFormat="1" ht="15.6" x14ac:dyDescent="0.3">
      <c r="D65" s="206" t="s">
        <v>217</v>
      </c>
      <c r="E65" s="210"/>
      <c r="F65" s="206">
        <f>J61</f>
        <v>1884.75</v>
      </c>
      <c r="J65" s="212"/>
    </row>
    <row r="66" spans="2:13" s="206" customFormat="1" ht="15.6" x14ac:dyDescent="0.3">
      <c r="E66" s="210"/>
      <c r="J66" s="212"/>
    </row>
    <row r="67" spans="2:13" s="206" customFormat="1" ht="15.6" x14ac:dyDescent="0.3">
      <c r="D67" s="206" t="s">
        <v>219</v>
      </c>
      <c r="E67" s="210"/>
      <c r="F67" s="206" t="s">
        <v>389</v>
      </c>
      <c r="G67" s="206" t="s">
        <v>498</v>
      </c>
      <c r="J67" s="212"/>
      <c r="L67" s="206" t="s">
        <v>303</v>
      </c>
    </row>
    <row r="68" spans="2:13" s="206" customFormat="1" ht="15.6" x14ac:dyDescent="0.3">
      <c r="E68" s="210"/>
      <c r="J68" s="212"/>
      <c r="M68" s="278">
        <v>0</v>
      </c>
    </row>
    <row r="69" spans="2:13" s="206" customFormat="1" ht="16.2" x14ac:dyDescent="0.35">
      <c r="B69" s="603" t="s">
        <v>231</v>
      </c>
      <c r="D69" s="206" t="s">
        <v>227</v>
      </c>
      <c r="E69" s="210"/>
      <c r="J69" s="212"/>
    </row>
    <row r="70" spans="2:13" s="206" customFormat="1" ht="15.6" x14ac:dyDescent="0.3">
      <c r="E70" s="210" t="s">
        <v>242</v>
      </c>
      <c r="J70" s="212"/>
    </row>
    <row r="71" spans="2:13" s="206" customFormat="1" ht="15.6" x14ac:dyDescent="0.3">
      <c r="E71" s="210"/>
      <c r="F71" s="206" t="s">
        <v>228</v>
      </c>
      <c r="J71" s="212"/>
    </row>
    <row r="72" spans="2:13" s="206" customFormat="1" ht="15.6" x14ac:dyDescent="0.3">
      <c r="E72" s="210"/>
      <c r="F72" s="206" t="s">
        <v>296</v>
      </c>
      <c r="J72" s="212"/>
    </row>
    <row r="73" spans="2:13" s="206" customFormat="1" ht="15.6" x14ac:dyDescent="0.3">
      <c r="E73" s="210" t="s">
        <v>243</v>
      </c>
      <c r="J73" s="212"/>
    </row>
    <row r="74" spans="2:13" s="206" customFormat="1" ht="15.6" x14ac:dyDescent="0.3">
      <c r="E74" s="210"/>
      <c r="F74" s="206" t="s">
        <v>229</v>
      </c>
      <c r="J74" s="212"/>
      <c r="K74" s="220">
        <v>0</v>
      </c>
    </row>
    <row r="75" spans="2:13" s="206" customFormat="1" ht="15.6" x14ac:dyDescent="0.3">
      <c r="E75" s="210"/>
      <c r="J75" s="212"/>
    </row>
    <row r="76" spans="2:13" s="206" customFormat="1" ht="15.6" x14ac:dyDescent="0.3">
      <c r="D76" s="206" t="s">
        <v>226</v>
      </c>
      <c r="E76" s="274"/>
      <c r="F76" s="232"/>
      <c r="G76" s="232"/>
      <c r="H76" s="232"/>
      <c r="I76" s="232"/>
      <c r="J76" s="233"/>
      <c r="K76" s="232"/>
      <c r="L76" s="232"/>
    </row>
    <row r="77" spans="2:13" s="206" customFormat="1" ht="15.6" x14ac:dyDescent="0.3">
      <c r="E77" s="210"/>
      <c r="J77" s="212"/>
    </row>
    <row r="78" spans="2:13" s="206" customFormat="1" ht="16.2" x14ac:dyDescent="0.35">
      <c r="B78" s="603" t="s">
        <v>232</v>
      </c>
      <c r="D78" s="206" t="s">
        <v>244</v>
      </c>
      <c r="E78" s="210"/>
      <c r="J78" s="212"/>
    </row>
    <row r="79" spans="2:13" s="206" customFormat="1" ht="15.6" x14ac:dyDescent="0.3">
      <c r="E79" s="210"/>
      <c r="J79" s="212"/>
    </row>
    <row r="80" spans="2:13" s="206" customFormat="1" ht="15.6" x14ac:dyDescent="0.3">
      <c r="E80" s="210" t="s">
        <v>233</v>
      </c>
      <c r="J80" s="212"/>
    </row>
    <row r="81" spans="2:12" s="206" customFormat="1" ht="15.6" x14ac:dyDescent="0.3">
      <c r="E81" s="210"/>
      <c r="J81" s="212"/>
    </row>
    <row r="82" spans="2:12" s="206" customFormat="1" ht="15.6" x14ac:dyDescent="0.3">
      <c r="E82" s="210"/>
      <c r="F82" s="206" t="s">
        <v>1936</v>
      </c>
      <c r="J82" s="212"/>
    </row>
    <row r="83" spans="2:12" s="206" customFormat="1" ht="15.6" x14ac:dyDescent="0.3">
      <c r="E83" s="210"/>
      <c r="J83" s="212"/>
    </row>
    <row r="84" spans="2:12" s="206" customFormat="1" ht="15.6" x14ac:dyDescent="0.3">
      <c r="E84" s="210" t="s">
        <v>235</v>
      </c>
      <c r="J84" s="212"/>
    </row>
    <row r="85" spans="2:12" s="206" customFormat="1" ht="15.6" x14ac:dyDescent="0.3">
      <c r="E85" s="210"/>
      <c r="J85" s="212"/>
    </row>
    <row r="86" spans="2:12" s="206" customFormat="1" ht="15.6" x14ac:dyDescent="0.3">
      <c r="E86" s="210"/>
      <c r="F86" s="206" t="s">
        <v>1945</v>
      </c>
    </row>
    <row r="87" spans="2:12" s="206" customFormat="1" ht="15.6" x14ac:dyDescent="0.3">
      <c r="E87" s="210"/>
    </row>
    <row r="88" spans="2:12" s="206" customFormat="1" ht="15.6" x14ac:dyDescent="0.3">
      <c r="D88" s="206" t="s">
        <v>237</v>
      </c>
      <c r="E88" s="210"/>
    </row>
    <row r="89" spans="2:12" s="206" customFormat="1" ht="15.6" x14ac:dyDescent="0.3">
      <c r="E89" s="210"/>
    </row>
    <row r="90" spans="2:12" s="206" customFormat="1" ht="31.8" customHeight="1" x14ac:dyDescent="0.3">
      <c r="D90" s="1061" t="s">
        <v>1942</v>
      </c>
      <c r="E90" s="1061"/>
      <c r="F90" s="1061"/>
      <c r="G90" s="1061"/>
      <c r="H90" s="1061"/>
      <c r="I90" s="1061"/>
      <c r="J90" s="1061"/>
      <c r="K90" s="1061"/>
      <c r="L90" s="1061"/>
    </row>
    <row r="91" spans="2:12" s="206" customFormat="1" ht="31.8" customHeight="1" x14ac:dyDescent="0.3">
      <c r="D91" s="1060" t="s">
        <v>1931</v>
      </c>
      <c r="E91" s="1060"/>
      <c r="F91" s="1060"/>
      <c r="G91" s="1060"/>
      <c r="H91" s="1060"/>
      <c r="I91" s="1060"/>
      <c r="J91" s="1060"/>
      <c r="K91" s="1060"/>
      <c r="L91" s="1060"/>
    </row>
    <row r="92" spans="2:12" s="206" customFormat="1" ht="15.6" x14ac:dyDescent="0.3">
      <c r="D92" s="1060"/>
      <c r="E92" s="1060"/>
      <c r="F92" s="1060"/>
      <c r="G92" s="1060"/>
      <c r="H92" s="1060"/>
      <c r="I92" s="1060"/>
      <c r="J92" s="1060"/>
      <c r="K92" s="1060"/>
      <c r="L92" s="1060"/>
    </row>
    <row r="93" spans="2:12" s="206" customFormat="1" ht="15.6" x14ac:dyDescent="0.3">
      <c r="D93" s="206" t="s">
        <v>1951</v>
      </c>
    </row>
    <row r="94" spans="2:12" s="206" customFormat="1" ht="15.6" x14ac:dyDescent="0.3">
      <c r="E94" s="210"/>
    </row>
    <row r="95" spans="2:12" s="206" customFormat="1" ht="26.4" customHeight="1" x14ac:dyDescent="0.3">
      <c r="B95" s="1064" t="s">
        <v>291</v>
      </c>
      <c r="C95" s="1064"/>
      <c r="D95" s="1064"/>
      <c r="E95" s="1064"/>
      <c r="F95" s="1064"/>
      <c r="G95" s="1064"/>
    </row>
    <row r="96" spans="2:12" s="206" customFormat="1" ht="15.6" x14ac:dyDescent="0.3">
      <c r="E96" s="210"/>
      <c r="I96" s="206" t="s">
        <v>191</v>
      </c>
    </row>
    <row r="97" spans="2:9" s="206" customFormat="1" ht="15.6" x14ac:dyDescent="0.3">
      <c r="C97" s="206" t="s">
        <v>192</v>
      </c>
      <c r="E97" s="210"/>
      <c r="I97" s="206" t="s">
        <v>193</v>
      </c>
    </row>
    <row r="98" spans="2:9" s="206" customFormat="1" ht="15.6" x14ac:dyDescent="0.3">
      <c r="E98" s="210"/>
    </row>
    <row r="99" spans="2:9" s="206" customFormat="1" ht="15.6" x14ac:dyDescent="0.3">
      <c r="D99" s="206" t="s">
        <v>292</v>
      </c>
      <c r="E99" s="210"/>
    </row>
    <row r="100" spans="2:9" s="206" customFormat="1" ht="15.6" x14ac:dyDescent="0.3">
      <c r="E100" s="210"/>
    </row>
    <row r="101" spans="2:9" s="206" customFormat="1" ht="15.6" x14ac:dyDescent="0.3">
      <c r="D101" s="206" t="s">
        <v>293</v>
      </c>
      <c r="E101" s="210"/>
    </row>
    <row r="102" spans="2:9" s="206" customFormat="1" ht="15.6" x14ac:dyDescent="0.3">
      <c r="E102" s="210"/>
    </row>
    <row r="103" spans="2:9" s="206" customFormat="1" ht="15.6" x14ac:dyDescent="0.3">
      <c r="D103" s="206" t="s">
        <v>294</v>
      </c>
      <c r="E103" s="210"/>
    </row>
    <row r="104" spans="2:9" s="206" customFormat="1" ht="15.6" x14ac:dyDescent="0.3">
      <c r="E104" s="210"/>
      <c r="F104" s="206" t="s">
        <v>246</v>
      </c>
    </row>
    <row r="105" spans="2:9" s="206" customFormat="1" ht="15.6" x14ac:dyDescent="0.3">
      <c r="E105" s="210"/>
      <c r="F105" s="206" t="s">
        <v>247</v>
      </c>
    </row>
    <row r="106" spans="2:9" s="206" customFormat="1" ht="15.6" x14ac:dyDescent="0.3">
      <c r="E106" s="210"/>
    </row>
    <row r="107" spans="2:9" s="206" customFormat="1" ht="15.6" x14ac:dyDescent="0.3">
      <c r="D107" s="206" t="s">
        <v>295</v>
      </c>
      <c r="E107" s="210"/>
    </row>
    <row r="108" spans="2:9" s="206" customFormat="1" ht="15.6" x14ac:dyDescent="0.3">
      <c r="E108" s="210"/>
      <c r="F108" s="206" t="s">
        <v>245</v>
      </c>
    </row>
    <row r="109" spans="2:9" s="206" customFormat="1" ht="15.6" x14ac:dyDescent="0.3">
      <c r="E109" s="210"/>
      <c r="F109" s="206" t="s">
        <v>247</v>
      </c>
    </row>
    <row r="110" spans="2:9" s="206" customFormat="1" ht="15.6" x14ac:dyDescent="0.3">
      <c r="E110" s="210"/>
    </row>
    <row r="111" spans="2:9" s="206" customFormat="1" ht="16.2" x14ac:dyDescent="0.35">
      <c r="B111" s="603" t="s">
        <v>1129</v>
      </c>
      <c r="C111" s="225"/>
      <c r="E111" s="210"/>
    </row>
    <row r="112" spans="2:9" s="206" customFormat="1" ht="15.6" x14ac:dyDescent="0.3">
      <c r="C112" s="219"/>
      <c r="E112" s="210"/>
    </row>
    <row r="113" spans="3:13" s="206" customFormat="1" ht="15.6" x14ac:dyDescent="0.3">
      <c r="C113" s="219"/>
      <c r="D113" s="206" t="s">
        <v>262</v>
      </c>
      <c r="E113" s="210"/>
    </row>
    <row r="114" spans="3:13" s="206" customFormat="1" ht="15.6" x14ac:dyDescent="0.3">
      <c r="C114" s="219"/>
      <c r="D114" s="206" t="s">
        <v>263</v>
      </c>
      <c r="E114" s="210"/>
    </row>
    <row r="115" spans="3:13" s="206" customFormat="1" ht="15.6" x14ac:dyDescent="0.3">
      <c r="C115" s="219"/>
      <c r="E115" s="210"/>
    </row>
    <row r="116" spans="3:13" s="206" customFormat="1" ht="15.6" x14ac:dyDescent="0.3">
      <c r="C116" s="219"/>
      <c r="E116" s="210" t="s">
        <v>252</v>
      </c>
    </row>
    <row r="117" spans="3:13" s="206" customFormat="1" ht="15.6" x14ac:dyDescent="0.3">
      <c r="C117" s="219"/>
      <c r="E117" s="210"/>
    </row>
    <row r="118" spans="3:13" s="206" customFormat="1" ht="15.6" x14ac:dyDescent="0.3">
      <c r="C118" s="219"/>
      <c r="E118" s="273" t="s">
        <v>253</v>
      </c>
    </row>
    <row r="119" spans="3:13" s="206" customFormat="1" ht="15.6" x14ac:dyDescent="0.3">
      <c r="C119" s="219"/>
      <c r="E119" s="273"/>
    </row>
    <row r="120" spans="3:13" s="206" customFormat="1" ht="15.6" x14ac:dyDescent="0.3">
      <c r="C120" s="219"/>
      <c r="E120" s="210" t="s">
        <v>254</v>
      </c>
      <c r="F120" s="210">
        <v>2024</v>
      </c>
      <c r="G120" s="206" t="s">
        <v>255</v>
      </c>
      <c r="K120" s="217"/>
      <c r="M120" s="282">
        <v>11.52</v>
      </c>
    </row>
    <row r="121" spans="3:13" s="206" customFormat="1" ht="15.6" x14ac:dyDescent="0.3">
      <c r="C121" s="219"/>
      <c r="E121" s="273"/>
      <c r="K121" s="217"/>
    </row>
    <row r="122" spans="3:13" s="206" customFormat="1" ht="15.6" x14ac:dyDescent="0.3">
      <c r="C122" s="219"/>
      <c r="E122" s="273" t="s">
        <v>260</v>
      </c>
      <c r="H122" s="212" t="s">
        <v>499</v>
      </c>
      <c r="K122" s="280">
        <f>ROUND(J59*2.5*11.52,2)</f>
        <v>2912.06</v>
      </c>
    </row>
    <row r="123" spans="3:13" s="206" customFormat="1" ht="15.6" x14ac:dyDescent="0.3">
      <c r="C123" s="219"/>
      <c r="E123" s="273"/>
      <c r="K123" s="217"/>
    </row>
    <row r="124" spans="3:13" s="206" customFormat="1" ht="15.6" x14ac:dyDescent="0.3">
      <c r="C124" s="219"/>
      <c r="E124" s="273" t="s">
        <v>257</v>
      </c>
      <c r="F124" s="214">
        <f>'EX 8 BP 1 '!J33</f>
        <v>2333.33</v>
      </c>
      <c r="G124" s="206" t="s">
        <v>364</v>
      </c>
      <c r="K124" s="217"/>
      <c r="M124" s="217" t="s">
        <v>305</v>
      </c>
    </row>
    <row r="125" spans="3:13" s="206" customFormat="1" ht="15.6" x14ac:dyDescent="0.3">
      <c r="C125" s="219"/>
      <c r="E125" s="273"/>
      <c r="K125" s="217"/>
    </row>
    <row r="126" spans="3:13" s="206" customFormat="1" ht="15.6" x14ac:dyDescent="0.3">
      <c r="C126" s="219"/>
      <c r="E126" s="273"/>
      <c r="K126" s="217"/>
    </row>
    <row r="127" spans="3:13" s="206" customFormat="1" ht="15.6" x14ac:dyDescent="0.3">
      <c r="C127" s="219"/>
      <c r="E127" s="273"/>
      <c r="K127" s="217"/>
    </row>
    <row r="128" spans="3:13" s="206" customFormat="1" ht="15.6" x14ac:dyDescent="0.3">
      <c r="C128" s="219"/>
      <c r="D128" s="206" t="s">
        <v>365</v>
      </c>
      <c r="E128" s="210"/>
      <c r="K128" s="217"/>
    </row>
    <row r="129" spans="3:13" s="206" customFormat="1" ht="15.6" x14ac:dyDescent="0.3">
      <c r="C129" s="219"/>
      <c r="E129" s="210"/>
      <c r="K129" s="217"/>
    </row>
    <row r="130" spans="3:13" s="206" customFormat="1" ht="15.6" x14ac:dyDescent="0.3">
      <c r="C130" s="219"/>
      <c r="E130" s="210"/>
      <c r="F130" s="212" t="s">
        <v>307</v>
      </c>
      <c r="H130" s="387">
        <f>ROUND('EX 8 BP 1 '!J33*6%,2)</f>
        <v>140</v>
      </c>
      <c r="K130" s="386" t="s">
        <v>500</v>
      </c>
    </row>
    <row r="131" spans="3:13" s="206" customFormat="1" ht="15.6" x14ac:dyDescent="0.3">
      <c r="C131" s="219"/>
      <c r="E131" s="210"/>
    </row>
    <row r="132" spans="3:13" s="206" customFormat="1" ht="15.6" x14ac:dyDescent="0.3">
      <c r="C132" s="219"/>
      <c r="D132" s="206" t="s">
        <v>371</v>
      </c>
      <c r="E132" s="210"/>
    </row>
    <row r="133" spans="3:13" s="206" customFormat="1" ht="15.6" x14ac:dyDescent="0.3">
      <c r="C133" s="219"/>
      <c r="E133" s="210"/>
    </row>
    <row r="134" spans="3:13" s="206" customFormat="1" ht="15.6" x14ac:dyDescent="0.3">
      <c r="D134" s="225" t="s">
        <v>264</v>
      </c>
      <c r="E134" s="1283" t="s">
        <v>381</v>
      </c>
      <c r="F134" s="1283"/>
      <c r="G134" s="1283"/>
      <c r="H134" s="1283"/>
      <c r="I134" s="1283"/>
      <c r="J134" s="1283"/>
      <c r="K134" s="1283"/>
      <c r="L134" s="1283"/>
    </row>
    <row r="135" spans="3:13" s="206" customFormat="1" ht="15.6" x14ac:dyDescent="0.3">
      <c r="D135" s="219"/>
      <c r="E135" s="1057" t="s">
        <v>266</v>
      </c>
      <c r="F135" s="1057"/>
    </row>
    <row r="136" spans="3:13" s="206" customFormat="1" ht="15.6" x14ac:dyDescent="0.3">
      <c r="C136" s="219"/>
      <c r="E136" s="210"/>
    </row>
    <row r="137" spans="3:13" s="206" customFormat="1" ht="15.6" x14ac:dyDescent="0.3">
      <c r="E137" s="170" t="s">
        <v>222</v>
      </c>
      <c r="I137" s="238" t="s">
        <v>271</v>
      </c>
      <c r="M137" s="221">
        <f>ROUND(J59*11.52*3.5,2)</f>
        <v>4076.88</v>
      </c>
    </row>
    <row r="138" spans="3:13" s="206" customFormat="1" ht="15.6" x14ac:dyDescent="0.3">
      <c r="E138" s="210"/>
      <c r="J138" s="217"/>
    </row>
    <row r="139" spans="3:13" s="206" customFormat="1" ht="15.6" x14ac:dyDescent="0.3">
      <c r="D139" s="1057" t="s">
        <v>223</v>
      </c>
      <c r="E139" s="1057"/>
      <c r="F139" s="206">
        <v>2024</v>
      </c>
      <c r="G139" s="206">
        <v>11.52</v>
      </c>
      <c r="H139" s="206" t="s">
        <v>224</v>
      </c>
      <c r="J139" s="217"/>
    </row>
    <row r="140" spans="3:13" s="206" customFormat="1" ht="15.6" x14ac:dyDescent="0.3">
      <c r="E140" s="210"/>
      <c r="J140" s="217"/>
    </row>
    <row r="141" spans="3:13" s="206" customFormat="1" ht="15.6" x14ac:dyDescent="0.3">
      <c r="E141" s="210" t="s">
        <v>267</v>
      </c>
    </row>
    <row r="142" spans="3:13" s="206" customFormat="1" ht="15.6" x14ac:dyDescent="0.3">
      <c r="E142" s="210"/>
      <c r="J142" s="217"/>
    </row>
    <row r="143" spans="3:13" s="206" customFormat="1" ht="15.6" x14ac:dyDescent="0.3">
      <c r="E143" s="210"/>
      <c r="F143" s="206" t="s">
        <v>100</v>
      </c>
      <c r="H143" s="214">
        <f>F64</f>
        <v>2333.33</v>
      </c>
    </row>
    <row r="144" spans="3:13" s="206" customFormat="1" ht="15.6" x14ac:dyDescent="0.3">
      <c r="E144" s="210"/>
      <c r="F144" s="206" t="s">
        <v>217</v>
      </c>
      <c r="H144" s="206">
        <f>ROUND(J59*G139*3.5,2)</f>
        <v>4076.88</v>
      </c>
      <c r="J144" s="217"/>
    </row>
    <row r="145" spans="2:10" s="206" customFormat="1" ht="15.6" x14ac:dyDescent="0.3">
      <c r="E145" s="210"/>
      <c r="F145" s="206" t="s">
        <v>219</v>
      </c>
      <c r="H145" s="210" t="s">
        <v>225</v>
      </c>
      <c r="J145" s="217"/>
    </row>
    <row r="146" spans="2:10" s="206" customFormat="1" ht="15.6" x14ac:dyDescent="0.3">
      <c r="E146" s="210"/>
      <c r="H146" s="210"/>
      <c r="J146" s="217"/>
    </row>
    <row r="147" spans="2:10" s="206" customFormat="1" ht="15.6" x14ac:dyDescent="0.3">
      <c r="E147" s="210" t="s">
        <v>367</v>
      </c>
      <c r="F147" s="210"/>
      <c r="J147" s="217"/>
    </row>
    <row r="148" spans="2:10" s="206" customFormat="1" ht="15.6" x14ac:dyDescent="0.3">
      <c r="E148" s="210"/>
      <c r="J148" s="217"/>
    </row>
    <row r="149" spans="2:10" s="206" customFormat="1" ht="15.6" x14ac:dyDescent="0.3">
      <c r="E149" s="210" t="s">
        <v>368</v>
      </c>
    </row>
    <row r="150" spans="2:10" s="206" customFormat="1" ht="15.6" x14ac:dyDescent="0.3">
      <c r="E150" s="210"/>
    </row>
    <row r="151" spans="2:10" s="206" customFormat="1" ht="15.6" x14ac:dyDescent="0.3">
      <c r="E151" s="210" t="s">
        <v>369</v>
      </c>
      <c r="I151" s="206" t="s">
        <v>501</v>
      </c>
      <c r="J151" s="217"/>
    </row>
    <row r="152" spans="2:10" s="206" customFormat="1" ht="15.6" x14ac:dyDescent="0.3">
      <c r="E152" s="210"/>
      <c r="J152" s="217"/>
    </row>
    <row r="153" spans="2:10" s="206" customFormat="1" ht="15.6" x14ac:dyDescent="0.3">
      <c r="E153" s="210" t="s">
        <v>249</v>
      </c>
      <c r="H153" s="206" t="s">
        <v>250</v>
      </c>
      <c r="J153" s="387">
        <f>ROUND('EX 8 BP 1 '!J33*1.8%,2)</f>
        <v>42</v>
      </c>
    </row>
    <row r="154" spans="2:10" s="206" customFormat="1" ht="15.6" x14ac:dyDescent="0.3">
      <c r="E154" s="210"/>
      <c r="J154" s="217"/>
    </row>
    <row r="155" spans="2:10" s="206" customFormat="1" ht="15.6" x14ac:dyDescent="0.3">
      <c r="D155" s="206" t="s">
        <v>268</v>
      </c>
      <c r="E155" s="210"/>
      <c r="J155" s="217"/>
    </row>
    <row r="156" spans="2:10" s="206" customFormat="1" ht="15.6" x14ac:dyDescent="0.3">
      <c r="E156" s="210"/>
      <c r="J156" s="217"/>
    </row>
    <row r="157" spans="2:10" s="206" customFormat="1" ht="15.6" x14ac:dyDescent="0.3">
      <c r="B157" s="206" t="s">
        <v>272</v>
      </c>
      <c r="E157" s="210">
        <f>-M68</f>
        <v>0</v>
      </c>
      <c r="F157" s="206" t="s">
        <v>273</v>
      </c>
      <c r="J157" s="217"/>
    </row>
    <row r="158" spans="2:10" s="206" customFormat="1" ht="15.6" x14ac:dyDescent="0.3">
      <c r="E158" s="210">
        <f>H130</f>
        <v>140</v>
      </c>
      <c r="F158" s="206" t="s">
        <v>274</v>
      </c>
      <c r="J158" s="217"/>
    </row>
    <row r="159" spans="2:10" s="206" customFormat="1" ht="15.6" x14ac:dyDescent="0.3">
      <c r="E159" s="210">
        <f>J153</f>
        <v>42</v>
      </c>
      <c r="F159" s="206" t="s">
        <v>275</v>
      </c>
      <c r="J159" s="217"/>
    </row>
    <row r="160" spans="2:10" s="206" customFormat="1" ht="15.6" x14ac:dyDescent="0.3">
      <c r="E160" s="270">
        <f>SUM(E157:E159)</f>
        <v>182</v>
      </c>
      <c r="F160" s="206" t="s">
        <v>276</v>
      </c>
      <c r="J160" s="217"/>
    </row>
    <row r="161" spans="2:10" s="206" customFormat="1" ht="15.6" x14ac:dyDescent="0.3">
      <c r="E161" s="274"/>
      <c r="J161" s="217"/>
    </row>
    <row r="162" spans="2:10" s="206" customFormat="1" ht="15.6" x14ac:dyDescent="0.3">
      <c r="E162" s="207" t="s">
        <v>206</v>
      </c>
      <c r="F162" s="207" t="s">
        <v>207</v>
      </c>
    </row>
    <row r="163" spans="2:10" s="206" customFormat="1" ht="16.2" x14ac:dyDescent="0.35">
      <c r="B163" s="1301" t="s">
        <v>196</v>
      </c>
      <c r="C163" s="1301"/>
      <c r="D163" s="1301"/>
      <c r="E163" s="210"/>
    </row>
    <row r="164" spans="2:10" s="206" customFormat="1" ht="15.6" x14ac:dyDescent="0.3">
      <c r="C164" s="206" t="s">
        <v>197</v>
      </c>
      <c r="E164" s="207">
        <f>ROUND(0.9825*'EX 8 BP 1 '!J33,2)</f>
        <v>2292.5</v>
      </c>
      <c r="F164" s="226">
        <f>ROUND('EX 8 BP 2 '!J33*0.9825,2)</f>
        <v>2292.5</v>
      </c>
    </row>
    <row r="165" spans="2:10" s="206" customFormat="1" ht="15.6" x14ac:dyDescent="0.3">
      <c r="C165" s="206" t="s">
        <v>198</v>
      </c>
      <c r="E165" s="276">
        <f>'EX 8 BP 1 '!G38</f>
        <v>46.67</v>
      </c>
      <c r="F165" s="226">
        <f>'EX 8 BP 2 '!G43</f>
        <v>46.67</v>
      </c>
    </row>
    <row r="166" spans="2:10" s="206" customFormat="1" ht="15.6" x14ac:dyDescent="0.3">
      <c r="C166" s="206" t="s">
        <v>199</v>
      </c>
      <c r="E166" s="276">
        <f>'EX 8 BP 1 '!G41</f>
        <v>46.67</v>
      </c>
      <c r="F166" s="432">
        <f>'EX 8 BP 2 '!G76</f>
        <v>46.67</v>
      </c>
    </row>
    <row r="167" spans="2:10" s="206" customFormat="1" ht="15.6" x14ac:dyDescent="0.3">
      <c r="E167" s="270">
        <f>SUM(E164:E166)</f>
        <v>2385.84</v>
      </c>
      <c r="F167" s="270">
        <f>SUM(F164:F166)</f>
        <v>2385.84</v>
      </c>
    </row>
    <row r="168" spans="2:10" s="206" customFormat="1" ht="15.6" x14ac:dyDescent="0.3">
      <c r="E168" s="210"/>
    </row>
    <row r="169" spans="2:10" s="206" customFormat="1" ht="16.2" x14ac:dyDescent="0.35">
      <c r="B169" s="1301" t="s">
        <v>212</v>
      </c>
      <c r="C169" s="1301"/>
      <c r="D169" s="1301"/>
      <c r="E169" s="210"/>
    </row>
    <row r="170" spans="2:10" s="206" customFormat="1" ht="15.6" x14ac:dyDescent="0.3">
      <c r="C170" s="206" t="s">
        <v>200</v>
      </c>
      <c r="E170" s="276">
        <f>'EX 8 BP 1 '!J33</f>
        <v>2333.33</v>
      </c>
      <c r="F170" s="226">
        <f>'EX 8 BP 2 '!J33</f>
        <v>2333.33</v>
      </c>
    </row>
    <row r="171" spans="2:10" s="206" customFormat="1" ht="15.6" x14ac:dyDescent="0.3">
      <c r="C171" s="206" t="s">
        <v>201</v>
      </c>
      <c r="E171" s="276">
        <f>-'EX 8 BP 1 '!F73</f>
        <v>-542.54999999999995</v>
      </c>
      <c r="F171" s="226">
        <f>-'EX 8 BP 2 '!F73</f>
        <v>-519.22</v>
      </c>
    </row>
    <row r="172" spans="2:10" s="206" customFormat="1" ht="15.6" x14ac:dyDescent="0.3">
      <c r="E172" s="276"/>
      <c r="F172" s="226">
        <f>-'EX 8 BP 2 '!F76</f>
        <v>-23.33</v>
      </c>
    </row>
    <row r="173" spans="2:10" s="206" customFormat="1" ht="15.6" x14ac:dyDescent="0.3">
      <c r="C173" s="206" t="s">
        <v>202</v>
      </c>
      <c r="E173" s="276">
        <f>-'EX 8 BP 1 '!F74</f>
        <v>-84</v>
      </c>
      <c r="F173" s="215">
        <f>-'EX 8 BP 2 '!F80</f>
        <v>-84</v>
      </c>
    </row>
    <row r="174" spans="2:10" s="206" customFormat="1" ht="15.6" x14ac:dyDescent="0.3">
      <c r="C174" s="206" t="s">
        <v>309</v>
      </c>
      <c r="E174" s="276"/>
      <c r="F174" s="432">
        <f>'EX 3 BP 2 '!F40</f>
        <v>0</v>
      </c>
    </row>
    <row r="175" spans="2:10" s="206" customFormat="1" ht="15.6" x14ac:dyDescent="0.3">
      <c r="E175" s="270">
        <f>SUM(E170:E174)</f>
        <v>1706.78</v>
      </c>
      <c r="F175" s="270">
        <f>SUM(F170:F174)</f>
        <v>1706.78</v>
      </c>
    </row>
    <row r="176" spans="2:10" s="206" customFormat="1" ht="15.6" x14ac:dyDescent="0.3">
      <c r="E176" s="275"/>
      <c r="F176" s="214"/>
    </row>
    <row r="177" spans="2:6" s="206" customFormat="1" ht="16.2" x14ac:dyDescent="0.35">
      <c r="B177" s="1301" t="s">
        <v>213</v>
      </c>
      <c r="C177" s="1301"/>
      <c r="D177" s="1301"/>
      <c r="E177" s="275"/>
      <c r="F177" s="214"/>
    </row>
    <row r="178" spans="2:6" s="206" customFormat="1" ht="15.6" x14ac:dyDescent="0.3">
      <c r="E178" s="276">
        <f>E175</f>
        <v>1706.78</v>
      </c>
      <c r="F178" s="226">
        <f>F175</f>
        <v>1706.78</v>
      </c>
    </row>
    <row r="179" spans="2:6" s="206" customFormat="1" ht="15.6" x14ac:dyDescent="0.3">
      <c r="D179" s="206" t="s">
        <v>310</v>
      </c>
      <c r="E179" s="276">
        <f>-'EX 8 BP 1 '!H82</f>
        <v>-9.5299999999999994</v>
      </c>
      <c r="F179" s="226">
        <f>-'EX 8 BP 2 '!H88</f>
        <v>-9.5299999999999994</v>
      </c>
    </row>
    <row r="180" spans="2:6" s="206" customFormat="1" ht="15.6" x14ac:dyDescent="0.3">
      <c r="C180" s="206" t="s">
        <v>214</v>
      </c>
      <c r="E180" s="270">
        <f>SUM(E178:E179)</f>
        <v>1697.25</v>
      </c>
      <c r="F180" s="270">
        <f>SUM(F178:F179)</f>
        <v>1697.25</v>
      </c>
    </row>
    <row r="181" spans="2:6" s="206" customFormat="1" ht="15.6" x14ac:dyDescent="0.3">
      <c r="E181" s="276"/>
      <c r="F181" s="226"/>
    </row>
    <row r="182" spans="2:6" s="206" customFormat="1" ht="16.2" x14ac:dyDescent="0.35">
      <c r="B182" s="1301" t="s">
        <v>89</v>
      </c>
      <c r="C182" s="1301"/>
      <c r="D182" s="1301"/>
      <c r="E182" s="210"/>
    </row>
    <row r="183" spans="2:6" s="206" customFormat="1" ht="15.6" x14ac:dyDescent="0.3">
      <c r="C183" s="206" t="s">
        <v>200</v>
      </c>
      <c r="E183" s="276">
        <f>E170</f>
        <v>2333.33</v>
      </c>
      <c r="F183" s="226">
        <f>E183</f>
        <v>2333.33</v>
      </c>
    </row>
    <row r="184" spans="2:6" s="206" customFormat="1" ht="15.6" x14ac:dyDescent="0.3">
      <c r="C184" s="206" t="s">
        <v>201</v>
      </c>
      <c r="E184" s="276">
        <f>-'EX 8 BP 1 '!F73</f>
        <v>-542.54999999999995</v>
      </c>
      <c r="F184" s="226">
        <f>-'EX 8 BP 2 '!F73</f>
        <v>-519.22</v>
      </c>
    </row>
    <row r="185" spans="2:6" s="206" customFormat="1" ht="15.6" x14ac:dyDescent="0.3">
      <c r="E185" s="276"/>
      <c r="F185" s="226">
        <f>-'EX 8 BP 2 '!F76</f>
        <v>-23.33</v>
      </c>
    </row>
    <row r="186" spans="2:6" s="206" customFormat="1" ht="15.6" x14ac:dyDescent="0.3">
      <c r="C186" s="206" t="s">
        <v>203</v>
      </c>
      <c r="E186" s="276">
        <f>'EX 8 BP 1 '!F67</f>
        <v>69.19</v>
      </c>
      <c r="F186" s="226">
        <f>'EX 8 BP 2 '!F67</f>
        <v>69.19</v>
      </c>
    </row>
    <row r="187" spans="2:6" s="206" customFormat="1" ht="15.6" x14ac:dyDescent="0.3">
      <c r="C187" s="206" t="s">
        <v>204</v>
      </c>
      <c r="E187" s="276">
        <f>'EX 8 BP 1 '!G38</f>
        <v>46.67</v>
      </c>
      <c r="F187" s="226">
        <f>'EX 8 BP 2 '!G43</f>
        <v>46.67</v>
      </c>
    </row>
    <row r="188" spans="2:6" s="206" customFormat="1" ht="15.6" x14ac:dyDescent="0.3">
      <c r="E188" s="270">
        <f>SUM(E183:E187)</f>
        <v>1906.64</v>
      </c>
      <c r="F188" s="270">
        <f>SUM(F183:F187)</f>
        <v>1906.64</v>
      </c>
    </row>
    <row r="189" spans="2:6" s="206" customFormat="1" ht="15.6" x14ac:dyDescent="0.3">
      <c r="E189" s="275"/>
      <c r="F189" s="214"/>
    </row>
    <row r="190" spans="2:6" s="206" customFormat="1" ht="16.2" x14ac:dyDescent="0.35">
      <c r="B190" s="1301" t="s">
        <v>205</v>
      </c>
      <c r="C190" s="1301"/>
      <c r="D190" s="1301"/>
      <c r="E190" s="210"/>
    </row>
    <row r="191" spans="2:6" s="206" customFormat="1" ht="15.6" x14ac:dyDescent="0.3">
      <c r="C191" s="206" t="s">
        <v>208</v>
      </c>
      <c r="E191" s="207">
        <f>H130</f>
        <v>140</v>
      </c>
      <c r="F191" s="215">
        <f>E191</f>
        <v>140</v>
      </c>
    </row>
    <row r="192" spans="2:6" s="206" customFormat="1" ht="15.6" x14ac:dyDescent="0.3">
      <c r="C192" s="206" t="s">
        <v>209</v>
      </c>
      <c r="E192" s="207">
        <f>J153</f>
        <v>42</v>
      </c>
      <c r="F192" s="215">
        <f t="shared" ref="F192:F193" si="0">E192</f>
        <v>42</v>
      </c>
    </row>
    <row r="193" spans="2:7" s="206" customFormat="1" ht="15.6" x14ac:dyDescent="0.3">
      <c r="C193" s="206" t="s">
        <v>210</v>
      </c>
      <c r="E193" s="276">
        <f>-M68</f>
        <v>0</v>
      </c>
      <c r="F193" s="215">
        <f t="shared" si="0"/>
        <v>0</v>
      </c>
    </row>
    <row r="194" spans="2:7" s="206" customFormat="1" ht="15.6" x14ac:dyDescent="0.3">
      <c r="E194" s="270">
        <f>SUM(E191:E193)</f>
        <v>182</v>
      </c>
      <c r="F194" s="270">
        <f>SUM(F191:F193)</f>
        <v>182</v>
      </c>
    </row>
    <row r="195" spans="2:7" s="206" customFormat="1" ht="15.6" x14ac:dyDescent="0.3">
      <c r="E195" s="210"/>
    </row>
    <row r="196" spans="2:7" s="206" customFormat="1" ht="16.2" x14ac:dyDescent="0.35">
      <c r="B196" s="1301" t="s">
        <v>211</v>
      </c>
      <c r="C196" s="1301"/>
      <c r="D196" s="1301"/>
      <c r="E196" s="210"/>
    </row>
    <row r="197" spans="2:7" s="206" customFormat="1" ht="15.6" x14ac:dyDescent="0.3">
      <c r="E197" s="276">
        <f>'EX 8 BP 1 '!G73</f>
        <v>997.08000000000015</v>
      </c>
      <c r="F197" s="226">
        <f>'EX 8 BP 2 '!G73</f>
        <v>950.41000000000008</v>
      </c>
    </row>
    <row r="198" spans="2:7" s="206" customFormat="1" ht="15.6" x14ac:dyDescent="0.3">
      <c r="E198" s="207"/>
      <c r="F198" s="432">
        <f>'EX 8 BP 2 '!G76</f>
        <v>46.67</v>
      </c>
    </row>
    <row r="199" spans="2:7" s="206" customFormat="1" ht="15.6" x14ac:dyDescent="0.3">
      <c r="E199" s="270">
        <f>SUM(E197:E198)</f>
        <v>997.08000000000015</v>
      </c>
      <c r="F199" s="270">
        <f>SUM(F197:F198)</f>
        <v>997.08</v>
      </c>
    </row>
    <row r="200" spans="2:7" s="206" customFormat="1" ht="15.6" x14ac:dyDescent="0.3">
      <c r="E200" s="210"/>
    </row>
    <row r="201" spans="2:7" s="206" customFormat="1" ht="16.2" x14ac:dyDescent="0.35">
      <c r="B201" s="1301" t="s">
        <v>86</v>
      </c>
      <c r="C201" s="1301"/>
      <c r="D201" s="1301"/>
      <c r="E201" s="275">
        <f>'EX 8 BP 1 '!J33</f>
        <v>2333.33</v>
      </c>
      <c r="F201" s="214">
        <f>'EX 8 BP 2 '!J33</f>
        <v>2333.33</v>
      </c>
    </row>
    <row r="202" spans="2:7" s="206" customFormat="1" ht="15.6" x14ac:dyDescent="0.3">
      <c r="E202" s="275">
        <f>E199</f>
        <v>997.08000000000015</v>
      </c>
      <c r="F202" s="214">
        <f>F199</f>
        <v>997.08</v>
      </c>
    </row>
    <row r="203" spans="2:7" s="206" customFormat="1" ht="15.6" x14ac:dyDescent="0.3">
      <c r="E203" s="270">
        <f>SUM(E201:E202)</f>
        <v>3330.41</v>
      </c>
      <c r="F203" s="270">
        <f>SUM(F201:F202)</f>
        <v>3330.41</v>
      </c>
    </row>
    <row r="204" spans="2:7" s="206" customFormat="1" ht="15.6" x14ac:dyDescent="0.3">
      <c r="E204" s="210"/>
    </row>
    <row r="205" spans="2:7" s="206" customFormat="1" ht="16.2" x14ac:dyDescent="0.35">
      <c r="B205" s="1301" t="s">
        <v>270</v>
      </c>
      <c r="C205" s="1301"/>
      <c r="D205" s="1301"/>
      <c r="E205" s="210"/>
      <c r="F205" s="214">
        <f>'EX 8 BP 1 '!J33</f>
        <v>2333.33</v>
      </c>
    </row>
    <row r="206" spans="2:7" s="206" customFormat="1" ht="15.6" x14ac:dyDescent="0.3">
      <c r="D206" s="1288" t="s">
        <v>201</v>
      </c>
      <c r="E206" s="1288"/>
      <c r="F206" s="214">
        <f>F184</f>
        <v>-519.22</v>
      </c>
    </row>
    <row r="207" spans="2:7" s="206" customFormat="1" ht="15.6" x14ac:dyDescent="0.3">
      <c r="E207" s="210"/>
      <c r="F207" s="214">
        <f>-'EX 8 BP 2 '!F76</f>
        <v>-23.33</v>
      </c>
      <c r="G207" s="270">
        <f>SUM(F205:F207)</f>
        <v>1790.78</v>
      </c>
    </row>
    <row r="208" spans="2:7" s="206" customFormat="1" ht="15.6" x14ac:dyDescent="0.3">
      <c r="E208" s="210"/>
    </row>
    <row r="209" spans="2:9" s="206" customFormat="1" ht="15.6" x14ac:dyDescent="0.3">
      <c r="E209" s="210"/>
    </row>
    <row r="210" spans="2:9" s="206" customFormat="1" ht="15.6" x14ac:dyDescent="0.3">
      <c r="E210" s="210"/>
    </row>
    <row r="211" spans="2:9" s="206" customFormat="1" ht="15.6" x14ac:dyDescent="0.3">
      <c r="E211" s="210"/>
    </row>
    <row r="212" spans="2:9" s="206" customFormat="1" ht="15.6" x14ac:dyDescent="0.3">
      <c r="E212" s="210"/>
    </row>
    <row r="213" spans="2:9" s="206" customFormat="1" ht="15.6" x14ac:dyDescent="0.3">
      <c r="E213" s="210"/>
    </row>
    <row r="214" spans="2:9" s="206" customFormat="1" ht="15.6" x14ac:dyDescent="0.3">
      <c r="E214" s="210"/>
      <c r="F214" s="224"/>
    </row>
    <row r="215" spans="2:9" s="206" customFormat="1" ht="15.6" x14ac:dyDescent="0.3">
      <c r="E215" s="210"/>
      <c r="F215" s="224"/>
    </row>
    <row r="216" spans="2:9" s="206" customFormat="1" ht="15.6" x14ac:dyDescent="0.3">
      <c r="B216" s="206" t="s">
        <v>285</v>
      </c>
      <c r="E216" s="1289" t="s">
        <v>286</v>
      </c>
      <c r="F216" s="1289"/>
      <c r="G216" s="1289"/>
      <c r="H216" s="1289"/>
      <c r="I216" s="219" t="s">
        <v>287</v>
      </c>
    </row>
    <row r="217" spans="2:9" s="206" customFormat="1" ht="15.6" x14ac:dyDescent="0.3">
      <c r="E217" s="207" t="s">
        <v>42</v>
      </c>
      <c r="F217" s="207" t="s">
        <v>393</v>
      </c>
      <c r="G217" s="207" t="s">
        <v>106</v>
      </c>
    </row>
    <row r="218" spans="2:9" s="206" customFormat="1" ht="15.6" x14ac:dyDescent="0.3">
      <c r="B218" s="1056" t="s">
        <v>107</v>
      </c>
      <c r="C218" s="1056"/>
      <c r="D218" s="1284"/>
      <c r="E218" s="228">
        <v>2333.33</v>
      </c>
      <c r="F218" s="239">
        <v>1E-3</v>
      </c>
      <c r="G218" s="228">
        <v>2.33</v>
      </c>
      <c r="H218" s="206" t="s">
        <v>277</v>
      </c>
    </row>
    <row r="219" spans="2:9" s="206" customFormat="1" ht="15.6" x14ac:dyDescent="0.3">
      <c r="B219" s="1056" t="s">
        <v>108</v>
      </c>
      <c r="C219" s="1056"/>
      <c r="D219" s="1056"/>
      <c r="E219" s="228">
        <v>0</v>
      </c>
      <c r="F219" s="240">
        <v>5.0000000000000001E-3</v>
      </c>
      <c r="G219" s="211">
        <v>0</v>
      </c>
      <c r="H219" s="206" t="s">
        <v>278</v>
      </c>
    </row>
    <row r="220" spans="2:9" s="206" customFormat="1" ht="15.6" x14ac:dyDescent="0.3">
      <c r="B220" s="1056" t="s">
        <v>109</v>
      </c>
      <c r="C220" s="1056"/>
      <c r="D220" s="1056"/>
      <c r="E220" s="228">
        <v>2333.33</v>
      </c>
      <c r="F220" s="240">
        <v>3.2000000000000001E-2</v>
      </c>
      <c r="G220" s="211">
        <v>74.67</v>
      </c>
      <c r="H220" s="206" t="s">
        <v>279</v>
      </c>
    </row>
    <row r="221" spans="2:9" s="206" customFormat="1" ht="15.6" x14ac:dyDescent="0.3">
      <c r="B221" s="1056" t="s">
        <v>110</v>
      </c>
      <c r="C221" s="1056"/>
      <c r="D221" s="1056"/>
      <c r="E221" s="228">
        <v>2333.33</v>
      </c>
      <c r="F221" s="240">
        <v>3.0000000000000001E-3</v>
      </c>
      <c r="G221" s="211">
        <v>7</v>
      </c>
    </row>
    <row r="222" spans="2:9" s="206" customFormat="1" ht="15.6" x14ac:dyDescent="0.3">
      <c r="B222" s="1056" t="s">
        <v>111</v>
      </c>
      <c r="C222" s="1056"/>
      <c r="D222" s="1056"/>
      <c r="E222" s="228">
        <v>93.34</v>
      </c>
      <c r="F222" s="240">
        <v>0.08</v>
      </c>
      <c r="G222" s="211">
        <v>7.47</v>
      </c>
      <c r="H222" s="206" t="s">
        <v>280</v>
      </c>
    </row>
    <row r="223" spans="2:9" s="206" customFormat="1" ht="15.6" x14ac:dyDescent="0.3">
      <c r="B223" s="1056" t="s">
        <v>112</v>
      </c>
      <c r="C223" s="1056"/>
      <c r="D223" s="1056"/>
      <c r="E223" s="228">
        <v>0</v>
      </c>
      <c r="F223" s="240">
        <v>0.2</v>
      </c>
      <c r="G223" s="211">
        <v>0</v>
      </c>
      <c r="H223" s="206" t="s">
        <v>281</v>
      </c>
    </row>
    <row r="224" spans="2:9" s="206" customFormat="1" ht="15.6" x14ac:dyDescent="0.3">
      <c r="B224" s="1056" t="s">
        <v>113</v>
      </c>
      <c r="C224" s="1056"/>
      <c r="D224" s="1056"/>
      <c r="E224" s="228">
        <v>2333.33</v>
      </c>
      <c r="F224" s="240">
        <v>1.6000000000000001E-4</v>
      </c>
      <c r="G224" s="211">
        <v>0.37</v>
      </c>
    </row>
    <row r="225" spans="2:9" s="206" customFormat="1" ht="15.6" x14ac:dyDescent="0.3">
      <c r="B225" s="1056" t="s">
        <v>114</v>
      </c>
      <c r="C225" s="1056"/>
      <c r="D225" s="1056"/>
      <c r="E225" s="228">
        <v>2333.33</v>
      </c>
      <c r="F225" s="240">
        <v>6.7999999999999996E-3</v>
      </c>
      <c r="G225" s="211">
        <v>15.87</v>
      </c>
    </row>
    <row r="226" spans="2:9" s="206" customFormat="1" ht="15.6" x14ac:dyDescent="0.3">
      <c r="B226" s="1056" t="s">
        <v>115</v>
      </c>
      <c r="C226" s="1056"/>
      <c r="D226" s="1056"/>
      <c r="E226" s="228">
        <v>2333.33</v>
      </c>
      <c r="F226" s="240">
        <v>0.01</v>
      </c>
      <c r="G226" s="211">
        <v>23.33</v>
      </c>
      <c r="H226" s="206" t="s">
        <v>279</v>
      </c>
    </row>
    <row r="227" spans="2:9" s="206" customFormat="1" ht="15.6" x14ac:dyDescent="0.3">
      <c r="B227" s="1056" t="s">
        <v>115</v>
      </c>
      <c r="C227" s="1056"/>
      <c r="D227" s="1056"/>
      <c r="E227" s="228">
        <v>0</v>
      </c>
      <c r="F227" s="240">
        <v>5.4999999999999997E-3</v>
      </c>
      <c r="G227" s="211">
        <v>0</v>
      </c>
      <c r="H227" s="206" t="s">
        <v>282</v>
      </c>
    </row>
    <row r="228" spans="2:9" s="206" customFormat="1" ht="15.6" x14ac:dyDescent="0.3">
      <c r="B228" s="1056" t="s">
        <v>116</v>
      </c>
      <c r="C228" s="1056"/>
      <c r="D228" s="1056"/>
      <c r="E228" s="228">
        <v>0</v>
      </c>
      <c r="F228" s="240">
        <v>4.4999999999999997E-3</v>
      </c>
      <c r="G228" s="211">
        <v>0</v>
      </c>
      <c r="H228" s="206" t="s">
        <v>383</v>
      </c>
    </row>
    <row r="229" spans="2:9" s="206" customFormat="1" ht="15.6" x14ac:dyDescent="0.3">
      <c r="E229" s="210"/>
      <c r="G229" s="264">
        <f>SUM(G218:G228)</f>
        <v>131.04000000000002</v>
      </c>
      <c r="H229" s="210" t="s">
        <v>283</v>
      </c>
      <c r="I229" s="206" t="s">
        <v>284</v>
      </c>
    </row>
    <row r="230" spans="2:9" s="206" customFormat="1" ht="15.6" x14ac:dyDescent="0.3">
      <c r="E230" s="210"/>
    </row>
    <row r="231" spans="2:9" s="206" customFormat="1" ht="15.6" x14ac:dyDescent="0.3"/>
  </sheetData>
  <mergeCells count="30">
    <mergeCell ref="B196:D196"/>
    <mergeCell ref="B201:D201"/>
    <mergeCell ref="D139:E139"/>
    <mergeCell ref="B169:D169"/>
    <mergeCell ref="B177:D177"/>
    <mergeCell ref="B190:D190"/>
    <mergeCell ref="B163:D163"/>
    <mergeCell ref="B182:D182"/>
    <mergeCell ref="B50:F50"/>
    <mergeCell ref="E61:G61"/>
    <mergeCell ref="B95:G95"/>
    <mergeCell ref="E134:L134"/>
    <mergeCell ref="E135:F135"/>
    <mergeCell ref="D90:L90"/>
    <mergeCell ref="D91:L92"/>
    <mergeCell ref="D52:G52"/>
    <mergeCell ref="B205:D205"/>
    <mergeCell ref="B228:D228"/>
    <mergeCell ref="E216:H216"/>
    <mergeCell ref="B218:D218"/>
    <mergeCell ref="B219:D219"/>
    <mergeCell ref="B220:D220"/>
    <mergeCell ref="B221:D221"/>
    <mergeCell ref="B222:D222"/>
    <mergeCell ref="B223:D223"/>
    <mergeCell ref="B224:D224"/>
    <mergeCell ref="B225:D225"/>
    <mergeCell ref="B226:D226"/>
    <mergeCell ref="B227:D227"/>
    <mergeCell ref="D206:E206"/>
  </mergeCells>
  <printOptions horizontalCentered="1" verticalCentered="1"/>
  <pageMargins left="0.31496062992125984" right="0.31496062992125984" top="0.55118110236220474" bottom="0.35433070866141736" header="0.31496062992125984" footer="0.31496062992125984"/>
  <pageSetup paperSize="9" scale="80" orientation="landscape" r:id="rId1"/>
  <headerFooter>
    <oddHeader>&amp;A</oddHeader>
  </headerFooter>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41099-B23A-4698-BC56-83E2B62F70A6}">
  <dimension ref="A1:L219"/>
  <sheetViews>
    <sheetView workbookViewId="0">
      <selection activeCell="A12" sqref="A12:J12"/>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9.21875" customWidth="1"/>
    <col min="11" max="11" width="7.33203125" customWidth="1"/>
    <col min="12" max="12" width="0.109375" customWidth="1"/>
  </cols>
  <sheetData>
    <row r="1" spans="1:10" s="1" customFormat="1" ht="15.75" customHeight="1" x14ac:dyDescent="0.3">
      <c r="A1" s="1224" t="s">
        <v>0</v>
      </c>
      <c r="B1" s="1224"/>
      <c r="C1" s="1224"/>
      <c r="D1" s="1224"/>
      <c r="E1" s="1224"/>
      <c r="F1" s="1224"/>
      <c r="G1" s="1224"/>
      <c r="H1" s="1224"/>
      <c r="I1" s="1224"/>
      <c r="J1" s="1224"/>
    </row>
    <row r="2" spans="1:10" s="1" customFormat="1" ht="15.75" customHeight="1" x14ac:dyDescent="0.3">
      <c r="A2" s="1225" t="s">
        <v>1</v>
      </c>
      <c r="B2" s="1226"/>
      <c r="C2" s="1226"/>
      <c r="D2" s="1227"/>
      <c r="E2" s="2"/>
      <c r="F2" s="1228" t="s">
        <v>2</v>
      </c>
      <c r="G2" s="1229"/>
      <c r="H2" s="1229"/>
      <c r="I2" s="1229"/>
      <c r="J2" s="1230"/>
    </row>
    <row r="3" spans="1:10" s="1" customFormat="1" ht="15.75" customHeight="1" x14ac:dyDescent="0.25">
      <c r="A3" s="3" t="s">
        <v>3</v>
      </c>
      <c r="B3" s="1087" t="s">
        <v>344</v>
      </c>
      <c r="C3" s="1088"/>
      <c r="D3" s="1089"/>
      <c r="E3" s="4"/>
      <c r="F3" s="5" t="s">
        <v>3</v>
      </c>
      <c r="G3" s="1231" t="s">
        <v>357</v>
      </c>
      <c r="H3" s="1231"/>
      <c r="I3" s="1231"/>
      <c r="J3" s="1231"/>
    </row>
    <row r="4" spans="1:10" s="1" customFormat="1" ht="15.75" customHeight="1" x14ac:dyDescent="0.25">
      <c r="A4" s="3" t="s">
        <v>4</v>
      </c>
      <c r="B4" s="1087" t="s">
        <v>346</v>
      </c>
      <c r="C4" s="1088"/>
      <c r="D4" s="1089"/>
      <c r="E4" s="4"/>
      <c r="F4" s="5" t="s">
        <v>5</v>
      </c>
      <c r="G4" s="1231" t="s">
        <v>491</v>
      </c>
      <c r="H4" s="1231"/>
      <c r="I4" s="1231"/>
      <c r="J4" s="1231"/>
    </row>
    <row r="5" spans="1:10" s="1" customFormat="1" ht="15.75" customHeight="1" x14ac:dyDescent="0.25">
      <c r="A5" s="3"/>
      <c r="B5" s="1090"/>
      <c r="C5" s="1091"/>
      <c r="D5" s="1092"/>
      <c r="E5" s="4"/>
      <c r="F5" s="5" t="s">
        <v>6</v>
      </c>
      <c r="G5" s="1231" t="s">
        <v>492</v>
      </c>
      <c r="H5" s="1231"/>
      <c r="I5" s="1231"/>
      <c r="J5" s="1231"/>
    </row>
    <row r="6" spans="1:10" s="1" customFormat="1" ht="15.75" customHeight="1" x14ac:dyDescent="0.25">
      <c r="A6" s="3" t="s">
        <v>7</v>
      </c>
      <c r="B6" s="1084">
        <v>34464426500029</v>
      </c>
      <c r="C6" s="1085"/>
      <c r="D6" s="1086"/>
      <c r="E6" s="6"/>
      <c r="F6" s="5" t="s">
        <v>8</v>
      </c>
      <c r="G6" s="1231">
        <v>330</v>
      </c>
      <c r="H6" s="1231"/>
      <c r="I6" s="1231"/>
      <c r="J6" s="1231"/>
    </row>
    <row r="7" spans="1:10" s="1" customFormat="1" ht="15.75" customHeight="1" x14ac:dyDescent="0.25">
      <c r="A7" s="3" t="s">
        <v>9</v>
      </c>
      <c r="B7" s="1090" t="s">
        <v>349</v>
      </c>
      <c r="C7" s="1091"/>
      <c r="D7" s="1092"/>
      <c r="E7" s="4"/>
      <c r="F7" s="5" t="s">
        <v>10</v>
      </c>
      <c r="G7" s="1235" t="s">
        <v>377</v>
      </c>
      <c r="H7" s="1235"/>
      <c r="I7" s="1235"/>
      <c r="J7" s="1235"/>
    </row>
    <row r="8" spans="1:10" s="1" customFormat="1" ht="15.75" customHeight="1" x14ac:dyDescent="0.25">
      <c r="A8" s="3" t="s">
        <v>11</v>
      </c>
      <c r="B8" s="1084"/>
      <c r="C8" s="1085"/>
      <c r="D8" s="1086"/>
      <c r="E8" s="6"/>
      <c r="F8" s="7" t="s">
        <v>4</v>
      </c>
      <c r="G8" s="1231" t="s">
        <v>493</v>
      </c>
      <c r="H8" s="1231"/>
      <c r="I8" s="1231"/>
      <c r="J8" s="1231"/>
    </row>
    <row r="9" spans="1:10" s="1" customFormat="1" ht="15.75" customHeight="1" x14ac:dyDescent="0.25">
      <c r="A9" s="3" t="s">
        <v>12</v>
      </c>
      <c r="B9" s="8">
        <v>30</v>
      </c>
      <c r="C9" s="1107"/>
      <c r="D9" s="1092"/>
      <c r="E9" s="4"/>
      <c r="F9" s="1108" t="s">
        <v>13</v>
      </c>
      <c r="G9" s="1109"/>
      <c r="H9" s="9"/>
      <c r="I9" s="10">
        <v>2</v>
      </c>
      <c r="J9" s="10" t="s">
        <v>157</v>
      </c>
    </row>
    <row r="10" spans="1:10" s="1" customFormat="1" ht="15.75" customHeight="1" x14ac:dyDescent="0.25">
      <c r="A10" s="11" t="s">
        <v>14</v>
      </c>
      <c r="B10" s="12">
        <v>101.11318888571428</v>
      </c>
      <c r="C10" s="10" t="s">
        <v>15</v>
      </c>
      <c r="D10" s="13">
        <v>11.65</v>
      </c>
      <c r="E10" s="4"/>
      <c r="F10" s="1090" t="s">
        <v>16</v>
      </c>
      <c r="G10" s="1092"/>
      <c r="H10" s="14">
        <v>45334</v>
      </c>
      <c r="I10" s="15" t="s">
        <v>17</v>
      </c>
      <c r="J10" s="14">
        <v>45351</v>
      </c>
    </row>
    <row r="11" spans="1:10" s="1" customFormat="1" ht="33.75" customHeight="1" x14ac:dyDescent="0.25">
      <c r="A11" s="16"/>
      <c r="B11" s="1232" t="s">
        <v>326</v>
      </c>
      <c r="C11" s="1233"/>
      <c r="D11" s="1234"/>
      <c r="E11" s="17"/>
      <c r="F11" s="16" t="s">
        <v>18</v>
      </c>
      <c r="G11" s="18">
        <v>45351</v>
      </c>
      <c r="H11" s="19"/>
      <c r="I11" s="19"/>
      <c r="J11" s="20"/>
    </row>
    <row r="12" spans="1:10" s="1" customFormat="1" ht="10.5" customHeight="1" x14ac:dyDescent="0.25">
      <c r="A12" s="1267"/>
      <c r="B12" s="1268"/>
      <c r="C12" s="1268"/>
      <c r="D12" s="1268"/>
      <c r="E12" s="1268"/>
      <c r="F12" s="1268"/>
      <c r="G12" s="1268"/>
      <c r="H12" s="1268"/>
      <c r="I12" s="1268"/>
      <c r="J12" s="1268"/>
    </row>
    <row r="13" spans="1:10" s="1" customFormat="1" ht="22.5" customHeight="1" x14ac:dyDescent="0.25">
      <c r="A13" s="1104" t="s">
        <v>19</v>
      </c>
      <c r="B13" s="1105"/>
      <c r="C13" s="1105"/>
      <c r="D13" s="1105"/>
      <c r="E13" s="1105"/>
      <c r="F13" s="1106"/>
      <c r="G13" s="12">
        <v>151.66999999999999</v>
      </c>
      <c r="H13" s="16" t="s">
        <v>20</v>
      </c>
      <c r="I13" s="21">
        <f>J13/G13</f>
        <v>23.07641590294719</v>
      </c>
      <c r="J13" s="22">
        <f>'EX 8 ENONCE ET CORRECTION '!G38</f>
        <v>3500</v>
      </c>
    </row>
    <row r="14" spans="1:10" s="1" customFormat="1" ht="49.5" hidden="1" customHeight="1" x14ac:dyDescent="0.25">
      <c r="A14" s="1104" t="s">
        <v>21</v>
      </c>
      <c r="B14" s="1105"/>
      <c r="C14" s="1105"/>
      <c r="D14" s="1105"/>
      <c r="E14" s="1105"/>
      <c r="F14" s="1106"/>
      <c r="G14" s="16"/>
      <c r="H14" s="16"/>
      <c r="I14" s="21"/>
      <c r="J14" s="22"/>
    </row>
    <row r="15" spans="1:10" s="1" customFormat="1" ht="18" hidden="1" customHeight="1" x14ac:dyDescent="0.25">
      <c r="A15" s="1104" t="s">
        <v>327</v>
      </c>
      <c r="B15" s="1105"/>
      <c r="C15" s="1105"/>
      <c r="D15" s="1105"/>
      <c r="E15" s="1105"/>
      <c r="F15" s="1106"/>
      <c r="G15" s="23"/>
      <c r="H15" s="24"/>
      <c r="I15" s="21"/>
      <c r="J15" s="22"/>
    </row>
    <row r="16" spans="1:10" s="1" customFormat="1" ht="18" hidden="1" customHeight="1" x14ac:dyDescent="0.25">
      <c r="A16" s="1104" t="s">
        <v>23</v>
      </c>
      <c r="B16" s="1105"/>
      <c r="C16" s="1105"/>
      <c r="D16" s="1105"/>
      <c r="E16" s="1105"/>
      <c r="F16" s="1106"/>
      <c r="G16" s="23"/>
      <c r="H16" s="24"/>
      <c r="I16" s="21"/>
      <c r="J16" s="22"/>
    </row>
    <row r="17" spans="1:10" s="1" customFormat="1" ht="18" hidden="1" customHeight="1" x14ac:dyDescent="0.25">
      <c r="A17" s="1104" t="s">
        <v>24</v>
      </c>
      <c r="B17" s="1105"/>
      <c r="C17" s="1105"/>
      <c r="D17" s="1105"/>
      <c r="E17" s="1105"/>
      <c r="F17" s="1106"/>
      <c r="G17" s="23"/>
      <c r="H17" s="24" t="s">
        <v>20</v>
      </c>
      <c r="I17" s="21"/>
      <c r="J17" s="22"/>
    </row>
    <row r="18" spans="1:10" s="1" customFormat="1" ht="18" hidden="1" customHeight="1" x14ac:dyDescent="0.25">
      <c r="A18" s="1104" t="s">
        <v>25</v>
      </c>
      <c r="B18" s="1105"/>
      <c r="C18" s="1105"/>
      <c r="D18" s="1105"/>
      <c r="E18" s="1105"/>
      <c r="F18" s="1106"/>
      <c r="G18" s="23"/>
      <c r="H18" s="24" t="s">
        <v>20</v>
      </c>
      <c r="I18" s="21"/>
      <c r="J18" s="22">
        <f t="shared" ref="J18:J21" si="0">ROUND(G18*I18,2)</f>
        <v>0</v>
      </c>
    </row>
    <row r="19" spans="1:10" s="1" customFormat="1" ht="18" hidden="1" customHeight="1" x14ac:dyDescent="0.25">
      <c r="A19" s="1104" t="s">
        <v>26</v>
      </c>
      <c r="B19" s="1105"/>
      <c r="C19" s="1105"/>
      <c r="D19" s="1105"/>
      <c r="E19" s="1105"/>
      <c r="F19" s="1106"/>
      <c r="H19" s="24" t="s">
        <v>20</v>
      </c>
      <c r="I19" s="21"/>
      <c r="J19" s="22">
        <f>ROUND(G21*I19,2)</f>
        <v>0</v>
      </c>
    </row>
    <row r="20" spans="1:10" s="1" customFormat="1" ht="18" hidden="1" customHeight="1" x14ac:dyDescent="0.25">
      <c r="A20" s="1104" t="s">
        <v>27</v>
      </c>
      <c r="B20" s="1105"/>
      <c r="C20" s="1105"/>
      <c r="D20" s="1105"/>
      <c r="E20" s="1105"/>
      <c r="F20" s="1106"/>
      <c r="G20" s="23"/>
      <c r="H20" s="24" t="s">
        <v>20</v>
      </c>
      <c r="I20" s="21"/>
      <c r="J20" s="22">
        <f t="shared" si="0"/>
        <v>0</v>
      </c>
    </row>
    <row r="21" spans="1:10" s="1" customFormat="1" ht="17.25" hidden="1" customHeight="1" x14ac:dyDescent="0.25">
      <c r="A21" s="1104" t="s">
        <v>125</v>
      </c>
      <c r="B21" s="1105"/>
      <c r="C21" s="1105"/>
      <c r="D21" s="1105"/>
      <c r="E21" s="1105"/>
      <c r="F21" s="1106"/>
      <c r="G21" s="25">
        <f>'[11]Masque de Saisie'!E47</f>
        <v>0</v>
      </c>
      <c r="H21" s="24" t="s">
        <v>20</v>
      </c>
      <c r="I21" s="22">
        <f>ROUND((J13+J14+J16+J17)*1.25/G13,6)</f>
        <v>28.84552</v>
      </c>
      <c r="J21" s="22">
        <f t="shared" si="0"/>
        <v>0</v>
      </c>
    </row>
    <row r="22" spans="1:10" s="1" customFormat="1" ht="17.25" hidden="1" customHeight="1" x14ac:dyDescent="0.25">
      <c r="A22" s="1104" t="s">
        <v>28</v>
      </c>
      <c r="B22" s="1105"/>
      <c r="C22" s="1105"/>
      <c r="D22" s="1105"/>
      <c r="E22" s="1105"/>
      <c r="F22" s="1106"/>
      <c r="G22" s="23"/>
      <c r="H22" s="24" t="s">
        <v>29</v>
      </c>
      <c r="I22" s="16"/>
      <c r="J22" s="22"/>
    </row>
    <row r="23" spans="1:10" s="1" customFormat="1" ht="23.4" customHeight="1" x14ac:dyDescent="0.25">
      <c r="A23" s="1104" t="s">
        <v>490</v>
      </c>
      <c r="B23" s="1105"/>
      <c r="C23" s="1105"/>
      <c r="D23" s="1105"/>
      <c r="E23" s="1105"/>
      <c r="F23" s="1106"/>
      <c r="G23" s="26"/>
      <c r="H23" s="27"/>
      <c r="I23" s="28"/>
      <c r="J23" s="29">
        <f>'EX 8 ENONCE ET CORRECTION '!G39</f>
        <v>-1166.67</v>
      </c>
    </row>
    <row r="24" spans="1:10" s="1" customFormat="1" ht="17.25" hidden="1" customHeight="1" x14ac:dyDescent="0.25">
      <c r="A24" s="1104" t="s">
        <v>31</v>
      </c>
      <c r="B24" s="1105"/>
      <c r="C24" s="1105"/>
      <c r="D24" s="1105"/>
      <c r="E24" s="1105"/>
      <c r="F24" s="1106"/>
      <c r="G24" s="26"/>
      <c r="H24" s="27"/>
      <c r="I24" s="28"/>
      <c r="J24" s="29"/>
    </row>
    <row r="25" spans="1:10" s="1" customFormat="1" ht="17.25" hidden="1" customHeight="1" x14ac:dyDescent="0.25">
      <c r="A25" s="1104" t="s">
        <v>32</v>
      </c>
      <c r="B25" s="1105"/>
      <c r="C25" s="1105"/>
      <c r="D25" s="1105"/>
      <c r="E25" s="1105"/>
      <c r="F25" s="1106"/>
      <c r="G25" s="26"/>
      <c r="H25" s="27"/>
      <c r="I25" s="28"/>
      <c r="J25" s="29"/>
    </row>
    <row r="26" spans="1:10" s="1" customFormat="1" ht="17.25" hidden="1" customHeight="1" x14ac:dyDescent="0.25">
      <c r="A26" s="1104" t="s">
        <v>33</v>
      </c>
      <c r="B26" s="1105"/>
      <c r="C26" s="1105"/>
      <c r="D26" s="1105"/>
      <c r="E26" s="1105"/>
      <c r="F26" s="1106"/>
      <c r="G26" s="26"/>
      <c r="H26" s="27"/>
      <c r="I26" s="28"/>
      <c r="J26" s="29"/>
    </row>
    <row r="27" spans="1:10" s="1" customFormat="1" ht="17.25" hidden="1" customHeight="1" x14ac:dyDescent="0.25">
      <c r="A27" s="1104" t="s">
        <v>34</v>
      </c>
      <c r="B27" s="1105"/>
      <c r="C27" s="1105"/>
      <c r="D27" s="1105"/>
      <c r="E27" s="1105"/>
      <c r="F27" s="1106"/>
      <c r="G27" s="26"/>
      <c r="H27" s="27"/>
      <c r="I27" s="28"/>
      <c r="J27" s="29"/>
    </row>
    <row r="28" spans="1:10" s="1" customFormat="1" ht="17.25" hidden="1" customHeight="1" x14ac:dyDescent="0.25">
      <c r="A28" s="1104" t="s">
        <v>35</v>
      </c>
      <c r="B28" s="1105"/>
      <c r="C28" s="1105"/>
      <c r="D28" s="1105"/>
      <c r="E28" s="1105"/>
      <c r="F28" s="1106"/>
      <c r="G28" s="26"/>
      <c r="H28" s="27"/>
      <c r="I28" s="28"/>
      <c r="J28" s="29"/>
    </row>
    <row r="29" spans="1:10" s="1" customFormat="1" ht="17.25" hidden="1" customHeight="1" x14ac:dyDescent="0.25">
      <c r="A29" s="1104" t="s">
        <v>36</v>
      </c>
      <c r="B29" s="1105"/>
      <c r="C29" s="1105"/>
      <c r="D29" s="1105"/>
      <c r="E29" s="1105"/>
      <c r="F29" s="1106"/>
      <c r="G29" s="26"/>
      <c r="H29" s="27"/>
      <c r="I29" s="28"/>
      <c r="J29" s="29"/>
    </row>
    <row r="30" spans="1:10" s="1" customFormat="1" ht="17.25" hidden="1" customHeight="1" x14ac:dyDescent="0.25">
      <c r="A30" s="1104" t="s">
        <v>37</v>
      </c>
      <c r="B30" s="1105"/>
      <c r="C30" s="1105"/>
      <c r="D30" s="1105"/>
      <c r="E30" s="1105"/>
      <c r="F30" s="1106"/>
      <c r="G30" s="26"/>
      <c r="H30" s="27"/>
      <c r="I30" s="28"/>
      <c r="J30" s="29"/>
    </row>
    <row r="31" spans="1:10" s="1" customFormat="1" ht="17.25" hidden="1" customHeight="1" x14ac:dyDescent="0.25">
      <c r="A31" s="1104" t="s">
        <v>38</v>
      </c>
      <c r="B31" s="1105"/>
      <c r="C31" s="1105"/>
      <c r="D31" s="1105"/>
      <c r="E31" s="1105"/>
      <c r="F31" s="1106"/>
      <c r="G31" s="26"/>
      <c r="H31" s="27"/>
      <c r="I31" s="28"/>
      <c r="J31" s="29"/>
    </row>
    <row r="32" spans="1:10" s="1" customFormat="1" ht="10.199999999999999" hidden="1" customHeight="1" x14ac:dyDescent="0.25">
      <c r="A32" s="1104"/>
      <c r="B32" s="1105"/>
      <c r="C32" s="1105"/>
      <c r="D32" s="1105"/>
      <c r="E32" s="1105"/>
      <c r="F32" s="1106"/>
      <c r="G32" s="26"/>
      <c r="H32" s="27"/>
      <c r="I32" s="28"/>
      <c r="J32" s="29"/>
    </row>
    <row r="33" spans="1:12" s="1" customFormat="1" ht="24" customHeight="1" x14ac:dyDescent="0.3">
      <c r="A33" s="1116" t="s">
        <v>39</v>
      </c>
      <c r="B33" s="1117"/>
      <c r="C33" s="30">
        <f>'EX 8 ENONCE ET CORRECTION '!G42</f>
        <v>2365.16</v>
      </c>
      <c r="D33" s="1118" t="s">
        <v>40</v>
      </c>
      <c r="E33" s="1118"/>
      <c r="F33" s="1118"/>
      <c r="G33" s="1118"/>
      <c r="H33" s="1118"/>
      <c r="I33" s="1118"/>
      <c r="J33" s="31">
        <f>SUM(J13:J32)</f>
        <v>2333.33</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15.75" customHeight="1" x14ac:dyDescent="0.3">
      <c r="A36" s="1020" t="s">
        <v>48</v>
      </c>
      <c r="B36" s="1020"/>
      <c r="C36" s="40">
        <f>J33</f>
        <v>2333.33</v>
      </c>
      <c r="D36" s="41"/>
      <c r="E36" s="42">
        <f t="shared" ref="E36:E37" si="1" xml:space="preserve"> VLOOKUP(A36,TAUX2023,4,FALSE)</f>
        <v>7.0000000000000007E-2</v>
      </c>
      <c r="F36" s="43">
        <f>ROUND(C36*D36,2)</f>
        <v>0</v>
      </c>
      <c r="G36" s="43">
        <f>ROUND(C36*E36,2)</f>
        <v>163.33000000000001</v>
      </c>
      <c r="I36" s="44"/>
      <c r="J36" s="44"/>
    </row>
    <row r="37" spans="1:12" ht="15.75" customHeight="1" x14ac:dyDescent="0.3">
      <c r="A37" s="1020" t="s">
        <v>49</v>
      </c>
      <c r="B37" s="1020"/>
      <c r="C37" s="46">
        <f>IF(J33&gt;2.5*B10*'[11]Table des Taux 2024'!D53,J33,0)</f>
        <v>0</v>
      </c>
      <c r="D37" s="47"/>
      <c r="E37" s="42">
        <f t="shared" si="1"/>
        <v>0.06</v>
      </c>
      <c r="F37" s="43">
        <f t="shared" ref="F37:F67" si="2">ROUND(C37*D37,2)</f>
        <v>0</v>
      </c>
      <c r="G37" s="40">
        <f t="shared" ref="G37:G70" si="3">ROUND(C37*E37,2)</f>
        <v>0</v>
      </c>
    </row>
    <row r="38" spans="1:12" ht="15.75" customHeight="1" x14ac:dyDescent="0.3">
      <c r="A38" s="1113" t="s">
        <v>502</v>
      </c>
      <c r="B38" s="1114"/>
      <c r="C38" s="40">
        <f>IF(I9=2,IF(J33&gt;8*C33,7*C33,J33),0)</f>
        <v>2333.33</v>
      </c>
      <c r="D38" s="41">
        <f>+'EX 8 ENONCE ET CORRECTION '!C22</f>
        <v>0.01</v>
      </c>
      <c r="E38" s="41">
        <f>+'EX 8 ENONCE ET CORRECTION '!D22</f>
        <v>0.02</v>
      </c>
      <c r="F38" s="43">
        <f t="shared" si="2"/>
        <v>23.33</v>
      </c>
      <c r="G38" s="40">
        <f t="shared" si="3"/>
        <v>46.67</v>
      </c>
      <c r="I38" s="44"/>
    </row>
    <row r="39" spans="1:12" ht="15.75" hidden="1" customHeight="1" x14ac:dyDescent="0.3">
      <c r="A39" s="1113" t="s">
        <v>51</v>
      </c>
      <c r="B39" s="1114"/>
      <c r="C39" s="43">
        <f>IF(I9=2,0,J33)</f>
        <v>0</v>
      </c>
      <c r="D39" s="41">
        <f>'[11]Masque de Saisie'!G12</f>
        <v>0</v>
      </c>
      <c r="E39" s="41">
        <f>'[11]Masque de Saisie'!H12</f>
        <v>0</v>
      </c>
      <c r="F39" s="43">
        <f t="shared" si="2"/>
        <v>0</v>
      </c>
      <c r="G39" s="40">
        <f t="shared" si="3"/>
        <v>0</v>
      </c>
      <c r="I39" s="44"/>
    </row>
    <row r="40" spans="1:12" ht="15.75" hidden="1" customHeight="1" x14ac:dyDescent="0.3">
      <c r="A40" s="1113" t="s">
        <v>52</v>
      </c>
      <c r="B40" s="1114"/>
      <c r="C40" s="43">
        <f>C39</f>
        <v>0</v>
      </c>
      <c r="D40" s="41">
        <f>'[11]Masque de Saisie'!G13</f>
        <v>0</v>
      </c>
      <c r="E40" s="41">
        <f>'[11]Masque de Saisie'!H13</f>
        <v>0</v>
      </c>
      <c r="F40" s="43">
        <f t="shared" si="2"/>
        <v>0</v>
      </c>
      <c r="G40" s="40">
        <f t="shared" si="3"/>
        <v>0</v>
      </c>
      <c r="I40" s="44"/>
    </row>
    <row r="41" spans="1:12" ht="15.75" customHeight="1" x14ac:dyDescent="0.3">
      <c r="A41" s="1113" t="s">
        <v>503</v>
      </c>
      <c r="B41" s="1114"/>
      <c r="C41" s="40">
        <f>C38</f>
        <v>2333.33</v>
      </c>
      <c r="D41" s="41">
        <f>+'EX 8 ENONCE ET CORRECTION '!C23</f>
        <v>0.01</v>
      </c>
      <c r="E41" s="41">
        <f>+'EX 8 ENONCE ET CORRECTION '!D23</f>
        <v>0.02</v>
      </c>
      <c r="F41" s="43">
        <f t="shared" si="2"/>
        <v>23.33</v>
      </c>
      <c r="G41" s="40">
        <f t="shared" si="3"/>
        <v>46.67</v>
      </c>
      <c r="I41" s="1"/>
      <c r="J41" s="48"/>
    </row>
    <row r="42" spans="1:12" ht="15.75" hidden="1" customHeight="1" x14ac:dyDescent="0.3">
      <c r="A42" s="1020" t="s">
        <v>54</v>
      </c>
      <c r="B42" s="1020"/>
      <c r="C42" s="43">
        <f>IF(I9=2,IF(C41=0,IF(J33&gt;C33,C33,J33),0),0)</f>
        <v>0</v>
      </c>
      <c r="D42" s="41"/>
      <c r="E42" s="42">
        <f>'[11]Masque de Saisie'!H20</f>
        <v>1.4999999999999999E-2</v>
      </c>
      <c r="F42" s="43">
        <f>ROUND(C42*D42,2)</f>
        <v>0</v>
      </c>
      <c r="G42" s="40">
        <f>ROUND(C42*E42,2)</f>
        <v>0</v>
      </c>
      <c r="I42" s="1"/>
      <c r="J42" s="48"/>
    </row>
    <row r="43" spans="1:12" ht="15.75" hidden="1" customHeight="1" x14ac:dyDescent="0.3">
      <c r="A43" s="1123" t="s">
        <v>55</v>
      </c>
      <c r="B43" s="1123"/>
      <c r="C43" s="49">
        <f>J33</f>
        <v>2333.33</v>
      </c>
      <c r="D43" s="41">
        <f>'[11]Masque de Saisie'!G19</f>
        <v>0</v>
      </c>
      <c r="E43" s="42">
        <f>'[11]Masque de Saisie'!H19</f>
        <v>0</v>
      </c>
      <c r="F43" s="43">
        <f>ROUND(C43*D43,2)</f>
        <v>0</v>
      </c>
      <c r="G43" s="40">
        <f>ROUND(C43*E43,2)</f>
        <v>0</v>
      </c>
      <c r="I43" s="1"/>
      <c r="J43" s="48"/>
    </row>
    <row r="44" spans="1:12" ht="15.75" hidden="1" customHeight="1" x14ac:dyDescent="0.3">
      <c r="A44" s="1125"/>
      <c r="B44" s="1126"/>
      <c r="C44" s="50"/>
      <c r="D44" s="50"/>
      <c r="E44" s="50"/>
      <c r="F44" s="50"/>
      <c r="G44" s="50"/>
      <c r="I44" s="1"/>
      <c r="J44" s="1"/>
    </row>
    <row r="45" spans="1:12" ht="15.75" hidden="1" customHeight="1" x14ac:dyDescent="0.3">
      <c r="A45" s="1120"/>
      <c r="B45" s="1120"/>
      <c r="C45" s="40"/>
      <c r="D45" s="41"/>
      <c r="E45" s="42"/>
      <c r="F45" s="43"/>
      <c r="G45" s="40"/>
      <c r="I45" s="1"/>
      <c r="J45" s="1"/>
    </row>
    <row r="46" spans="1:12" ht="15.75" hidden="1" customHeight="1" x14ac:dyDescent="0.3">
      <c r="A46" s="1120"/>
      <c r="B46" s="1120"/>
      <c r="C46" s="40"/>
      <c r="D46" s="41"/>
      <c r="E46" s="42"/>
      <c r="F46" s="43"/>
      <c r="G46" s="40"/>
      <c r="I46" s="1"/>
      <c r="J46" s="1"/>
    </row>
    <row r="47" spans="1:12" ht="15.75" customHeight="1" x14ac:dyDescent="0.3">
      <c r="A47" s="1121" t="s">
        <v>56</v>
      </c>
      <c r="B47" s="1121"/>
      <c r="C47" s="51">
        <f>J33</f>
        <v>2333.33</v>
      </c>
      <c r="D47" s="41"/>
      <c r="E47" s="42">
        <f>'EX 8 ENONCE ET CORRECTION '!E15</f>
        <v>1.7999999999999999E-2</v>
      </c>
      <c r="F47" s="43">
        <f t="shared" si="2"/>
        <v>0</v>
      </c>
      <c r="G47" s="40">
        <f t="shared" si="3"/>
        <v>42</v>
      </c>
      <c r="L47" s="1122"/>
    </row>
    <row r="48" spans="1:12" ht="16.5" customHeight="1" x14ac:dyDescent="0.3">
      <c r="A48" s="1121" t="s">
        <v>57</v>
      </c>
      <c r="B48" s="1121"/>
      <c r="C48" s="52"/>
      <c r="D48" s="41"/>
      <c r="E48" s="42"/>
      <c r="F48" s="43"/>
      <c r="G48" s="40"/>
      <c r="L48" s="1122"/>
    </row>
    <row r="49" spans="1:11" ht="18" customHeight="1" x14ac:dyDescent="0.3">
      <c r="A49" s="1123" t="s">
        <v>58</v>
      </c>
      <c r="B49" s="1123"/>
      <c r="C49" s="43">
        <f>IF(J33&gt;C33,C33,J33)</f>
        <v>2333.33</v>
      </c>
      <c r="D49" s="41">
        <f>VLOOKUP(A49,TAUX2023,3,FALSE)</f>
        <v>6.9000000000000006E-2</v>
      </c>
      <c r="E49" s="42">
        <f xml:space="preserve"> VLOOKUP(A49,TAUX2023,4,FALSE)</f>
        <v>8.5500000000000007E-2</v>
      </c>
      <c r="F49" s="43">
        <f t="shared" si="2"/>
        <v>161</v>
      </c>
      <c r="G49" s="40">
        <f t="shared" si="3"/>
        <v>199.5</v>
      </c>
      <c r="I49" s="1124"/>
      <c r="J49" s="1124"/>
    </row>
    <row r="50" spans="1:11" ht="18" customHeight="1" x14ac:dyDescent="0.3">
      <c r="A50" s="1123" t="s">
        <v>59</v>
      </c>
      <c r="B50" s="1123"/>
      <c r="C50" s="40">
        <f>J33</f>
        <v>2333.33</v>
      </c>
      <c r="D50" s="41">
        <f>VLOOKUP(A50,TAUX2023,3,FALSE)</f>
        <v>4.0000000000000001E-3</v>
      </c>
      <c r="E50" s="42">
        <f xml:space="preserve"> VLOOKUP(A50,TAUX2023,4,FALSE)</f>
        <v>2.0199999999999999E-2</v>
      </c>
      <c r="F50" s="43">
        <f t="shared" si="2"/>
        <v>9.33</v>
      </c>
      <c r="G50" s="40">
        <f t="shared" si="3"/>
        <v>47.13</v>
      </c>
      <c r="I50" s="1"/>
      <c r="J50" s="48"/>
    </row>
    <row r="51" spans="1:11" ht="18.75" customHeight="1" x14ac:dyDescent="0.3">
      <c r="A51" s="1123" t="s">
        <v>60</v>
      </c>
      <c r="B51" s="1123"/>
      <c r="C51" s="40">
        <f>IF(J33&gt;C33,C33,J33)</f>
        <v>2333.33</v>
      </c>
      <c r="D51" s="47">
        <f>'TABLE DES TAUX 2024 '!$C$73</f>
        <v>4.0099999999999997E-2</v>
      </c>
      <c r="E51" s="53">
        <f>'TABLE DES TAUX 2024 '!$D$73</f>
        <v>6.0100000000000001E-2</v>
      </c>
      <c r="F51" s="43">
        <f t="shared" si="2"/>
        <v>93.57</v>
      </c>
      <c r="G51" s="40">
        <f t="shared" si="3"/>
        <v>140.22999999999999</v>
      </c>
      <c r="H51" s="54"/>
      <c r="I51" s="1"/>
      <c r="J51" s="48"/>
      <c r="K51" s="55"/>
    </row>
    <row r="52" spans="1:11" ht="18.75" hidden="1" customHeight="1" x14ac:dyDescent="0.3">
      <c r="A52" s="1123" t="s">
        <v>61</v>
      </c>
      <c r="B52" s="1123"/>
      <c r="C52" s="40">
        <f>IF(J33&gt;8*C33,7*C33,IF(J33&gt;C33,J33-C33,0))</f>
        <v>0</v>
      </c>
      <c r="D52" s="47" t="e">
        <f>'[11]BP Format Juillet 2023'!D54</f>
        <v>#REF!</v>
      </c>
      <c r="E52" s="53" t="e">
        <f>'[11]BP Format Juillet 2023'!E54</f>
        <v>#REF!</v>
      </c>
      <c r="F52" s="43" t="e">
        <f t="shared" si="2"/>
        <v>#REF!</v>
      </c>
      <c r="G52" s="40" t="e">
        <f t="shared" si="3"/>
        <v>#REF!</v>
      </c>
      <c r="H52" s="54"/>
      <c r="I52" s="1"/>
      <c r="J52" s="48"/>
      <c r="K52" s="55"/>
    </row>
    <row r="53" spans="1:11" ht="18.75" hidden="1" customHeight="1" x14ac:dyDescent="0.3">
      <c r="A53" s="1120"/>
      <c r="B53" s="1120"/>
      <c r="C53" s="40"/>
      <c r="D53" s="47"/>
      <c r="E53" s="53"/>
      <c r="F53" s="43"/>
      <c r="G53" s="40"/>
      <c r="H53" s="54"/>
      <c r="I53" s="59"/>
      <c r="J53" s="55"/>
      <c r="K53" s="55"/>
    </row>
    <row r="54" spans="1:11" ht="18.75" hidden="1" customHeight="1" x14ac:dyDescent="0.3">
      <c r="A54" s="1120"/>
      <c r="B54" s="1120"/>
      <c r="C54" s="40"/>
      <c r="D54" s="47"/>
      <c r="E54" s="53"/>
      <c r="F54" s="43"/>
      <c r="G54" s="40"/>
      <c r="H54" s="54"/>
      <c r="I54" s="1124"/>
      <c r="J54" s="1124"/>
      <c r="K54" s="55"/>
    </row>
    <row r="55" spans="1:11" ht="18.75" hidden="1" customHeight="1" x14ac:dyDescent="0.3">
      <c r="A55" s="1120"/>
      <c r="B55" s="1120"/>
      <c r="C55" s="60"/>
      <c r="D55" s="47"/>
      <c r="E55" s="53"/>
      <c r="F55" s="43"/>
      <c r="G55" s="40"/>
      <c r="H55" s="54"/>
      <c r="I55" s="1"/>
      <c r="J55" s="48"/>
      <c r="K55" s="55"/>
    </row>
    <row r="56" spans="1:11" ht="18.75" hidden="1" customHeight="1" x14ac:dyDescent="0.3">
      <c r="A56" s="1120"/>
      <c r="B56" s="1120"/>
      <c r="C56" s="40"/>
      <c r="D56" s="47"/>
      <c r="E56" s="53"/>
      <c r="F56" s="43"/>
      <c r="G56" s="40"/>
      <c r="H56" s="54"/>
      <c r="I56" s="1"/>
      <c r="J56" s="48"/>
      <c r="K56" s="55"/>
    </row>
    <row r="57" spans="1:11" ht="18.75" customHeight="1" x14ac:dyDescent="0.3">
      <c r="A57" s="1127" t="s">
        <v>62</v>
      </c>
      <c r="B57" s="1127"/>
      <c r="D57" s="41"/>
      <c r="E57" s="42"/>
      <c r="F57" s="43"/>
      <c r="G57" s="40"/>
      <c r="H57" s="54"/>
      <c r="I57" s="1"/>
      <c r="J57" s="48"/>
    </row>
    <row r="58" spans="1:11" ht="20.25" customHeight="1" x14ac:dyDescent="0.3">
      <c r="A58" s="1123" t="s">
        <v>63</v>
      </c>
      <c r="B58" s="1123"/>
      <c r="C58" s="40">
        <f>J33</f>
        <v>2333.33</v>
      </c>
      <c r="D58" s="47"/>
      <c r="E58" s="53">
        <f xml:space="preserve"> VLOOKUP(A58,TAUX2023,4,FALSE)</f>
        <v>3.4500000000000003E-2</v>
      </c>
      <c r="F58" s="43">
        <f t="shared" si="2"/>
        <v>0</v>
      </c>
      <c r="G58" s="40">
        <f>ROUND(C58*E58,2)</f>
        <v>80.5</v>
      </c>
      <c r="H58" s="54"/>
      <c r="I58" s="1"/>
      <c r="J58" s="48"/>
    </row>
    <row r="59" spans="1:11" ht="15" customHeight="1" x14ac:dyDescent="0.3">
      <c r="A59" s="1039" t="s">
        <v>64</v>
      </c>
      <c r="B59" s="1040"/>
      <c r="C59" s="43">
        <f>IF(J33&gt;3.5*'[11]Table des Taux 2024'!D53*B10,J33,0)</f>
        <v>0</v>
      </c>
      <c r="D59" s="47"/>
      <c r="E59" s="53">
        <f xml:space="preserve"> VLOOKUP(A59,TAUX2023,4,FALSE)</f>
        <v>1.7999999999999999E-2</v>
      </c>
      <c r="F59" s="43">
        <f t="shared" si="2"/>
        <v>0</v>
      </c>
      <c r="G59" s="40">
        <f t="shared" si="3"/>
        <v>0</v>
      </c>
      <c r="H59" s="54"/>
    </row>
    <row r="60" spans="1:11" ht="20.25" customHeight="1" x14ac:dyDescent="0.3">
      <c r="A60" s="1121" t="s">
        <v>65</v>
      </c>
      <c r="B60" s="1121"/>
      <c r="C60" s="63"/>
      <c r="D60" s="47"/>
      <c r="E60" s="53"/>
      <c r="F60" s="43">
        <f t="shared" si="2"/>
        <v>0</v>
      </c>
      <c r="G60" s="40"/>
      <c r="H60" s="64"/>
    </row>
    <row r="61" spans="1:11" ht="15.75" customHeight="1" x14ac:dyDescent="0.3">
      <c r="A61" s="1129" t="s">
        <v>66</v>
      </c>
      <c r="B61" s="1129"/>
      <c r="C61" s="46">
        <f>IF(J33&gt;4*C33,4*C33,J33)</f>
        <v>2333.33</v>
      </c>
      <c r="D61" s="47"/>
      <c r="E61" s="53">
        <f>'TABLE DES TAUX 2024 '!$E$13+'TABLE DES TAUX 2024 '!$E$14</f>
        <v>4.2500000000000003E-2</v>
      </c>
      <c r="F61" s="43">
        <f t="shared" si="2"/>
        <v>0</v>
      </c>
      <c r="G61" s="40">
        <f t="shared" si="3"/>
        <v>99.17</v>
      </c>
      <c r="H61" s="64"/>
    </row>
    <row r="62" spans="1:11" ht="15.75" hidden="1" customHeight="1" x14ac:dyDescent="0.3">
      <c r="A62" s="1130"/>
      <c r="B62" s="1040"/>
      <c r="C62" s="46"/>
      <c r="D62" s="47"/>
      <c r="E62" s="53"/>
      <c r="F62" s="43"/>
      <c r="G62" s="40"/>
      <c r="H62" s="64"/>
    </row>
    <row r="63" spans="1:11" ht="15.75" customHeight="1" x14ac:dyDescent="0.3">
      <c r="A63" s="1037" t="s">
        <v>67</v>
      </c>
      <c r="B63" s="1038"/>
      <c r="C63" s="46">
        <f>IF(I9=2,C61,0)</f>
        <v>2333.33</v>
      </c>
      <c r="D63" s="66">
        <f>VLOOKUP(A63,TAUX2023,3,FALSE)</f>
        <v>2.4000000000000001E-4</v>
      </c>
      <c r="E63" s="67">
        <f xml:space="preserve"> VLOOKUP(A63,TAUX2023,4,FALSE)</f>
        <v>3.6000000000000002E-4</v>
      </c>
      <c r="F63" s="43">
        <f t="shared" si="2"/>
        <v>0.56000000000000005</v>
      </c>
      <c r="G63" s="40">
        <f t="shared" si="3"/>
        <v>0.84</v>
      </c>
      <c r="H63" s="64"/>
    </row>
    <row r="64" spans="1:11" ht="15.75" customHeight="1" x14ac:dyDescent="0.3">
      <c r="A64" s="1127" t="s">
        <v>68</v>
      </c>
      <c r="B64" s="1127"/>
      <c r="C64" s="40"/>
      <c r="D64" s="66"/>
      <c r="E64" s="67"/>
      <c r="F64" s="43">
        <f t="shared" si="2"/>
        <v>0</v>
      </c>
      <c r="G64" s="40">
        <f>E122</f>
        <v>131.04000000000002</v>
      </c>
    </row>
    <row r="65" spans="1:12" ht="33.75" hidden="1" customHeight="1" x14ac:dyDescent="0.3">
      <c r="A65" s="1128" t="s">
        <v>69</v>
      </c>
      <c r="B65" s="1128"/>
      <c r="C65" s="63"/>
      <c r="D65" s="41"/>
      <c r="E65" s="68"/>
      <c r="F65" s="43"/>
      <c r="G65" s="40"/>
    </row>
    <row r="66" spans="1:12" ht="20.399999999999999" customHeight="1" x14ac:dyDescent="0.3">
      <c r="A66" s="1020" t="s">
        <v>70</v>
      </c>
      <c r="B66" s="1020"/>
      <c r="C66" s="43">
        <f>'EX 8 ENONCE ET CORRECTION '!E167</f>
        <v>2385.84</v>
      </c>
      <c r="D66" s="47">
        <f>VLOOKUP(A66,TAUX2023,3,FALSE)</f>
        <v>6.8000000000000005E-2</v>
      </c>
      <c r="E66" s="69"/>
      <c r="F66" s="43">
        <f t="shared" si="2"/>
        <v>162.24</v>
      </c>
      <c r="G66" s="40"/>
      <c r="J66" s="44"/>
    </row>
    <row r="67" spans="1:12" ht="20.399999999999999" customHeight="1" x14ac:dyDescent="0.3">
      <c r="A67" s="1020" t="s">
        <v>71</v>
      </c>
      <c r="B67" s="1020"/>
      <c r="C67" s="40">
        <f>C66</f>
        <v>2385.84</v>
      </c>
      <c r="D67" s="47">
        <f>VLOOKUP(A67,TAUX2023,3,FALSE)</f>
        <v>2.9000000000000001E-2</v>
      </c>
      <c r="E67" s="69"/>
      <c r="F67" s="43">
        <f t="shared" si="2"/>
        <v>69.19</v>
      </c>
      <c r="G67" s="40"/>
      <c r="J67" s="44"/>
      <c r="K67" s="44"/>
    </row>
    <row r="68" spans="1:12" ht="0.6" hidden="1" customHeight="1" x14ac:dyDescent="0.3">
      <c r="A68" s="1020" t="s">
        <v>72</v>
      </c>
      <c r="B68" s="1020"/>
      <c r="C68" s="70"/>
      <c r="D68" s="47">
        <f>+D66</f>
        <v>6.8000000000000005E-2</v>
      </c>
      <c r="E68" s="69"/>
      <c r="F68" s="43">
        <f>ROUND(C68*D68,2)</f>
        <v>0</v>
      </c>
      <c r="G68" s="40">
        <f t="shared" si="3"/>
        <v>0</v>
      </c>
      <c r="J68" s="44"/>
      <c r="K68" s="44"/>
    </row>
    <row r="69" spans="1:12" ht="0.6" hidden="1" customHeight="1" x14ac:dyDescent="0.3">
      <c r="A69" s="1020" t="s">
        <v>73</v>
      </c>
      <c r="B69" s="1020"/>
      <c r="C69" s="70"/>
      <c r="D69" s="47">
        <f>+D68</f>
        <v>6.8000000000000005E-2</v>
      </c>
      <c r="E69" s="69"/>
      <c r="F69" s="43">
        <f>ROUND(C69*D69,2)</f>
        <v>0</v>
      </c>
      <c r="G69" s="40">
        <f t="shared" si="3"/>
        <v>0</v>
      </c>
      <c r="J69" s="44"/>
      <c r="K69" s="44"/>
    </row>
    <row r="70" spans="1:12" ht="0.6" hidden="1" customHeight="1" x14ac:dyDescent="0.3">
      <c r="A70" s="1020" t="s">
        <v>74</v>
      </c>
      <c r="B70" s="1020"/>
      <c r="C70" s="70"/>
      <c r="D70" s="47">
        <f>+D67</f>
        <v>2.9000000000000001E-2</v>
      </c>
      <c r="E70" s="69"/>
      <c r="F70" s="43">
        <f>ROUND(C70*D70,2)</f>
        <v>0</v>
      </c>
      <c r="G70" s="40">
        <f t="shared" si="3"/>
        <v>0</v>
      </c>
      <c r="J70" s="44"/>
      <c r="K70" s="44"/>
    </row>
    <row r="71" spans="1:12" ht="20.399999999999999" customHeight="1" x14ac:dyDescent="0.3">
      <c r="A71" s="1128" t="s">
        <v>75</v>
      </c>
      <c r="B71" s="1128"/>
      <c r="C71" s="40"/>
      <c r="D71" s="41"/>
      <c r="E71" s="68"/>
      <c r="F71" s="40"/>
      <c r="G71" s="71">
        <f>'EX 8 ENONCE ET CORRECTION '!E193</f>
        <v>0</v>
      </c>
      <c r="J71" s="44"/>
      <c r="K71" s="44"/>
    </row>
    <row r="72" spans="1:12" ht="27" hidden="1" customHeight="1" x14ac:dyDescent="0.3">
      <c r="A72" s="1120" t="s">
        <v>76</v>
      </c>
      <c r="B72" s="1120"/>
      <c r="C72" s="70">
        <f>'[11]Heures Supplémentaires'!F143</f>
        <v>0</v>
      </c>
      <c r="D72" s="41"/>
      <c r="E72" s="72" t="e">
        <f>'[11]Heures Supplémentaires'!D57</f>
        <v>#REF!</v>
      </c>
      <c r="F72" s="73" t="e">
        <f>-ROUND(C72*E72,2)</f>
        <v>#REF!</v>
      </c>
      <c r="G72" s="74"/>
      <c r="I72" s="44"/>
      <c r="J72" s="44"/>
      <c r="K72" s="44"/>
    </row>
    <row r="73" spans="1:12" ht="27" customHeight="1" x14ac:dyDescent="0.3">
      <c r="A73" s="1120" t="s">
        <v>77</v>
      </c>
      <c r="B73" s="1120"/>
      <c r="C73" s="40"/>
      <c r="D73" s="40"/>
      <c r="E73" s="40"/>
      <c r="F73" s="70">
        <v>542.54999999999995</v>
      </c>
      <c r="G73" s="70">
        <v>997.08000000000015</v>
      </c>
      <c r="H73" s="44"/>
      <c r="I73" s="44"/>
    </row>
    <row r="74" spans="1:12" ht="20.25" customHeight="1" x14ac:dyDescent="0.3">
      <c r="A74" s="1120" t="s">
        <v>78</v>
      </c>
      <c r="B74" s="1120"/>
      <c r="C74" s="40"/>
      <c r="D74" s="40"/>
      <c r="E74" s="63"/>
      <c r="F74" s="40">
        <v>84</v>
      </c>
      <c r="G74" s="75">
        <v>84</v>
      </c>
    </row>
    <row r="75" spans="1:12" ht="20.25" hidden="1" customHeight="1" x14ac:dyDescent="0.3">
      <c r="A75" s="1147" t="s">
        <v>79</v>
      </c>
      <c r="B75" s="1147"/>
      <c r="C75" s="76"/>
      <c r="D75" s="76"/>
      <c r="E75" s="77"/>
      <c r="F75" s="76">
        <f>'[11]Masque de Saisie'!E52</f>
        <v>0</v>
      </c>
      <c r="G75" s="77"/>
    </row>
    <row r="76" spans="1:12" ht="18.75"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1706.78</v>
      </c>
      <c r="K77" s="1132"/>
      <c r="L77" s="1132"/>
    </row>
    <row r="78" spans="1:12" ht="5.25" customHeight="1" x14ac:dyDescent="0.3">
      <c r="A78" s="1133" t="s">
        <v>81</v>
      </c>
      <c r="B78" s="1133"/>
      <c r="C78" s="1133"/>
      <c r="D78" s="1133"/>
      <c r="E78" s="1133"/>
      <c r="F78" s="1133"/>
      <c r="G78" s="1133"/>
      <c r="H78" s="1133"/>
      <c r="I78" s="1133"/>
      <c r="J78" s="1134">
        <f>F129</f>
        <v>32.940614999999987</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2" ht="20.25" customHeight="1" x14ac:dyDescent="0.3">
      <c r="A81" s="1136" t="s">
        <v>82</v>
      </c>
      <c r="B81" s="1137"/>
      <c r="C81" s="1138"/>
      <c r="D81" s="1142" t="s">
        <v>83</v>
      </c>
      <c r="E81" s="1142"/>
      <c r="F81" s="1142" t="s">
        <v>84</v>
      </c>
      <c r="G81" s="1142"/>
      <c r="H81" s="81" t="s">
        <v>85</v>
      </c>
      <c r="I81" s="82"/>
      <c r="J81" s="82"/>
      <c r="K81" s="82"/>
      <c r="L81" s="82"/>
    </row>
    <row r="82" spans="1:12" x14ac:dyDescent="0.3">
      <c r="A82" s="1139"/>
      <c r="B82" s="1140"/>
      <c r="C82" s="1141"/>
      <c r="D82" s="1143">
        <f>J86</f>
        <v>1906.64</v>
      </c>
      <c r="E82" s="1144"/>
      <c r="F82" s="1145">
        <v>5.0000000000000001E-3</v>
      </c>
      <c r="G82" s="1135"/>
      <c r="H82" s="80">
        <f>ROUND(D82*F82,2)</f>
        <v>9.5299999999999994</v>
      </c>
      <c r="I82" s="82"/>
      <c r="J82" s="82"/>
      <c r="K82" s="82"/>
      <c r="L82" s="82"/>
    </row>
    <row r="83" spans="1:12" x14ac:dyDescent="0.3">
      <c r="A83" s="1146" t="s">
        <v>86</v>
      </c>
      <c r="B83" s="1146"/>
      <c r="C83" s="1146"/>
      <c r="D83" s="1146"/>
      <c r="E83" s="1146"/>
      <c r="F83" s="1146"/>
      <c r="G83" s="1146"/>
      <c r="H83" s="1146"/>
      <c r="I83" s="1146"/>
      <c r="J83" s="1155">
        <f>G73+J33</f>
        <v>3330.41</v>
      </c>
      <c r="K83" s="1156"/>
      <c r="L83" s="1156"/>
    </row>
    <row r="84" spans="1:12" x14ac:dyDescent="0.3">
      <c r="A84" s="1146" t="s">
        <v>87</v>
      </c>
      <c r="B84" s="1146"/>
      <c r="C84" s="1146"/>
      <c r="D84" s="1146"/>
      <c r="E84" s="1146"/>
      <c r="F84" s="1146"/>
      <c r="G84" s="1146"/>
      <c r="H84" s="1146"/>
      <c r="I84" s="1146"/>
      <c r="J84" s="1157">
        <f>'EX 8 ENONCE ET CORRECTION '!E194</f>
        <v>182</v>
      </c>
      <c r="K84" s="1158"/>
      <c r="L84" s="1158"/>
    </row>
    <row r="85" spans="1:12" x14ac:dyDescent="0.3">
      <c r="A85" s="1146" t="s">
        <v>88</v>
      </c>
      <c r="B85" s="1146"/>
      <c r="C85" s="1146"/>
      <c r="D85" s="1146"/>
      <c r="E85" s="1146"/>
      <c r="F85" s="1146"/>
      <c r="G85" s="1146"/>
      <c r="H85" s="1146"/>
      <c r="I85" s="1146"/>
      <c r="J85" s="1155">
        <f>J77-H82</f>
        <v>1697.25</v>
      </c>
      <c r="K85" s="1156"/>
      <c r="L85" s="1156"/>
    </row>
    <row r="86" spans="1:12" x14ac:dyDescent="0.3">
      <c r="A86" s="1146" t="s">
        <v>89</v>
      </c>
      <c r="B86" s="1146"/>
      <c r="C86" s="1146"/>
      <c r="D86" s="1146"/>
      <c r="E86" s="1146"/>
      <c r="F86" s="1146"/>
      <c r="G86" s="1146"/>
      <c r="H86" s="1146"/>
      <c r="I86" s="1146"/>
      <c r="J86" s="1159">
        <f>'EX 8 ENONCE ET CORRECTION '!E188</f>
        <v>1906.64</v>
      </c>
      <c r="K86" s="1160"/>
      <c r="L86" s="1160"/>
    </row>
    <row r="87" spans="1:12" x14ac:dyDescent="0.3">
      <c r="A87" s="83"/>
      <c r="B87" s="84" t="s">
        <v>90</v>
      </c>
      <c r="C87" s="84" t="s">
        <v>91</v>
      </c>
      <c r="D87" s="1149" t="s">
        <v>92</v>
      </c>
      <c r="E87" s="1150"/>
      <c r="F87" s="1151" t="s">
        <v>93</v>
      </c>
      <c r="G87" s="1151"/>
      <c r="H87" s="85"/>
      <c r="I87" s="85"/>
      <c r="J87" s="86"/>
      <c r="K87" s="87"/>
      <c r="L87" s="87"/>
    </row>
    <row r="88" spans="1:12" ht="21" customHeight="1" x14ac:dyDescent="0.3">
      <c r="A88" s="88" t="s">
        <v>94</v>
      </c>
      <c r="B88" s="89">
        <f>H82</f>
        <v>9.5299999999999994</v>
      </c>
      <c r="C88" s="89">
        <f>+B88</f>
        <v>9.5299999999999994</v>
      </c>
      <c r="D88" s="90" t="s">
        <v>95</v>
      </c>
      <c r="E88" s="89"/>
      <c r="F88" s="90" t="s">
        <v>96</v>
      </c>
      <c r="G88" s="89"/>
      <c r="H88" s="91"/>
      <c r="I88" s="85"/>
      <c r="J88" s="86"/>
      <c r="K88" s="87"/>
      <c r="L88" s="87"/>
    </row>
    <row r="89" spans="1:12" ht="21" customHeight="1" x14ac:dyDescent="0.3">
      <c r="A89" s="92" t="s">
        <v>97</v>
      </c>
      <c r="B89" s="93">
        <f>C72</f>
        <v>0</v>
      </c>
      <c r="C89" s="89">
        <f t="shared" ref="C89:C91" si="4">+B89</f>
        <v>0</v>
      </c>
      <c r="D89" s="90" t="s">
        <v>98</v>
      </c>
      <c r="E89" s="89"/>
      <c r="F89" s="90" t="s">
        <v>99</v>
      </c>
      <c r="G89" s="89"/>
      <c r="H89" s="85"/>
      <c r="I89" s="85"/>
      <c r="J89" s="86"/>
      <c r="K89" s="87"/>
      <c r="L89" s="87"/>
    </row>
    <row r="90" spans="1:12" ht="17.25" customHeight="1" x14ac:dyDescent="0.3">
      <c r="A90" s="94" t="s">
        <v>100</v>
      </c>
      <c r="B90" s="93">
        <f>J33</f>
        <v>2333.33</v>
      </c>
      <c r="C90" s="89">
        <f t="shared" si="4"/>
        <v>2333.33</v>
      </c>
      <c r="D90" s="90" t="s">
        <v>101</v>
      </c>
      <c r="E90" s="89"/>
      <c r="F90" s="90" t="s">
        <v>101</v>
      </c>
      <c r="G90" s="89"/>
      <c r="H90" s="85"/>
      <c r="I90" s="85"/>
      <c r="J90" s="86"/>
      <c r="K90" s="87"/>
      <c r="L90" s="87"/>
    </row>
    <row r="91" spans="1:12" ht="17.25" customHeight="1" x14ac:dyDescent="0.3">
      <c r="A91" s="94" t="s">
        <v>89</v>
      </c>
      <c r="B91" s="93">
        <f>J86</f>
        <v>1906.64</v>
      </c>
      <c r="C91" s="89">
        <f t="shared" si="4"/>
        <v>1906.64</v>
      </c>
      <c r="D91" s="95"/>
      <c r="E91" s="95"/>
      <c r="F91" s="95"/>
      <c r="G91" s="95"/>
      <c r="H91" s="85"/>
      <c r="I91" s="85"/>
      <c r="J91" s="86"/>
      <c r="K91" s="87"/>
      <c r="L91" s="87"/>
    </row>
    <row r="92" spans="1:12" ht="15" customHeight="1" x14ac:dyDescent="0.3">
      <c r="A92" s="1152" t="s">
        <v>102</v>
      </c>
      <c r="B92" s="1152"/>
      <c r="C92" s="1152"/>
      <c r="D92" s="1152"/>
      <c r="E92" s="1152"/>
      <c r="F92" s="82"/>
      <c r="G92" s="82"/>
      <c r="H92" s="82"/>
      <c r="I92" s="82"/>
      <c r="J92" s="82"/>
      <c r="K92" s="82"/>
      <c r="L92" s="82"/>
    </row>
    <row r="93" spans="1:12" s="82" customFormat="1" ht="12" customHeight="1" x14ac:dyDescent="0.2">
      <c r="A93" s="96" t="s">
        <v>103</v>
      </c>
    </row>
    <row r="94" spans="1:12" x14ac:dyDescent="0.3">
      <c r="A94" s="82"/>
      <c r="B94" s="82"/>
      <c r="C94" s="82"/>
      <c r="D94" s="82"/>
      <c r="E94" s="82"/>
      <c r="F94" s="82"/>
      <c r="G94" s="82"/>
      <c r="H94" s="82"/>
      <c r="I94" s="82"/>
      <c r="J94" s="82"/>
      <c r="K94" s="82"/>
      <c r="L94" s="82"/>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x14ac:dyDescent="0.3">
      <c r="A104" s="82"/>
      <c r="B104" s="82"/>
      <c r="C104" s="82"/>
      <c r="D104" s="82"/>
      <c r="E104" s="82"/>
      <c r="F104" s="82"/>
      <c r="G104" s="82"/>
      <c r="H104" s="82"/>
      <c r="I104" s="82"/>
      <c r="J104" s="82"/>
      <c r="K104" s="82"/>
      <c r="L104" s="82"/>
    </row>
    <row r="105" spans="1:12" x14ac:dyDescent="0.3">
      <c r="A105" s="82"/>
      <c r="B105" s="82"/>
      <c r="C105" s="82"/>
      <c r="D105" s="82"/>
      <c r="E105" s="82"/>
      <c r="F105" s="82"/>
      <c r="G105" s="82"/>
      <c r="H105" s="82"/>
      <c r="I105" s="82"/>
      <c r="J105" s="82"/>
      <c r="K105" s="82"/>
      <c r="L105" s="82"/>
    </row>
    <row r="106" spans="1:12" x14ac:dyDescent="0.3">
      <c r="A106" s="82"/>
      <c r="B106" s="82"/>
      <c r="C106" s="82"/>
      <c r="D106" s="82"/>
      <c r="E106" s="82"/>
      <c r="F106" s="82"/>
      <c r="G106" s="82"/>
      <c r="H106" s="82"/>
      <c r="I106" s="82"/>
      <c r="J106" s="82"/>
      <c r="K106" s="82"/>
      <c r="L106" s="82"/>
    </row>
    <row r="107" spans="1:12" ht="33" customHeight="1" x14ac:dyDescent="0.3">
      <c r="A107" s="1161" t="s">
        <v>104</v>
      </c>
      <c r="B107" s="1161"/>
      <c r="C107" s="1161"/>
      <c r="D107" s="1161"/>
      <c r="E107" s="1161"/>
      <c r="F107" s="82"/>
      <c r="G107" s="82"/>
      <c r="H107" s="82"/>
      <c r="I107" s="82"/>
      <c r="J107" s="82"/>
      <c r="K107" s="82"/>
      <c r="L107" s="82"/>
    </row>
    <row r="108" spans="1:12" ht="33" customHeight="1" x14ac:dyDescent="0.3">
      <c r="A108" s="97"/>
      <c r="B108" s="97"/>
      <c r="C108" s="97"/>
      <c r="D108" s="97"/>
      <c r="E108" s="97"/>
      <c r="F108" s="97"/>
      <c r="G108" s="97"/>
      <c r="H108" s="97"/>
      <c r="I108" s="97"/>
      <c r="J108" s="97"/>
      <c r="K108" s="97"/>
      <c r="L108" s="97"/>
    </row>
    <row r="109" spans="1:12" ht="15.6" x14ac:dyDescent="0.3">
      <c r="B109" s="97"/>
      <c r="C109" s="97"/>
      <c r="D109" s="97"/>
      <c r="E109" s="97"/>
      <c r="F109" s="97"/>
      <c r="G109" s="97"/>
      <c r="H109" s="97"/>
      <c r="I109" s="97"/>
      <c r="J109" s="97"/>
      <c r="K109" s="97"/>
      <c r="L109" s="97"/>
    </row>
    <row r="110" spans="1:12" ht="15.6" x14ac:dyDescent="0.3">
      <c r="A110" s="97"/>
      <c r="C110" s="99" t="s">
        <v>42</v>
      </c>
      <c r="D110" s="99" t="s">
        <v>105</v>
      </c>
      <c r="E110" s="99" t="s">
        <v>106</v>
      </c>
      <c r="H110" s="97"/>
      <c r="I110" s="97"/>
      <c r="J110" s="97"/>
      <c r="K110" s="97"/>
      <c r="L110" s="97"/>
    </row>
    <row r="111" spans="1:12" ht="15.6" x14ac:dyDescent="0.3">
      <c r="A111" s="1153" t="s">
        <v>107</v>
      </c>
      <c r="B111" s="1154"/>
      <c r="C111" s="100">
        <f>IF(B9&lt;50,IF(J33&gt;C33,C33,J33),0)</f>
        <v>2333.33</v>
      </c>
      <c r="D111" s="101">
        <f>'[11]Table des Taux 2024'!E26</f>
        <v>1E-3</v>
      </c>
      <c r="E111" s="100">
        <f>ROUND(C111*D111,2)</f>
        <v>2.33</v>
      </c>
      <c r="H111" s="97"/>
      <c r="I111" s="97"/>
      <c r="J111" s="97"/>
      <c r="K111" s="97"/>
      <c r="L111" s="97"/>
    </row>
    <row r="112" spans="1:12" ht="15.6" x14ac:dyDescent="0.3">
      <c r="A112" s="1153" t="s">
        <v>108</v>
      </c>
      <c r="B112" s="1154"/>
      <c r="C112" s="100">
        <f>IF(B9&gt;=50,J33,0)</f>
        <v>0</v>
      </c>
      <c r="D112" s="101">
        <f>+'[11]Table des Taux 2024'!E27</f>
        <v>5.0000000000000001E-3</v>
      </c>
      <c r="E112" s="100">
        <f>ROUND(C112*D112,2)</f>
        <v>0</v>
      </c>
      <c r="H112" s="97"/>
      <c r="I112" s="97"/>
      <c r="J112" s="97"/>
      <c r="K112" s="97"/>
      <c r="L112" s="97"/>
    </row>
    <row r="113" spans="1:12" ht="15.6" x14ac:dyDescent="0.3">
      <c r="A113" s="1153" t="s">
        <v>109</v>
      </c>
      <c r="B113" s="1154"/>
      <c r="C113" s="100">
        <f>IF(B9&gt;=11,J33,0)</f>
        <v>2333.33</v>
      </c>
      <c r="D113" s="101">
        <f>'[11]Masque de Saisie'!H24</f>
        <v>3.2000000000000001E-2</v>
      </c>
      <c r="E113" s="100">
        <f t="shared" ref="E113:E121" si="5">ROUND(C113*D113,2)</f>
        <v>74.67</v>
      </c>
      <c r="H113" s="97"/>
      <c r="I113" s="97"/>
      <c r="J113" s="97"/>
      <c r="K113" s="97"/>
      <c r="L113" s="97"/>
    </row>
    <row r="114" spans="1:12" ht="15.6" x14ac:dyDescent="0.3">
      <c r="A114" s="1163" t="s">
        <v>110</v>
      </c>
      <c r="B114" s="1164"/>
      <c r="C114" s="100">
        <f>J33</f>
        <v>2333.33</v>
      </c>
      <c r="D114" s="101">
        <f>'[11]Table des Taux 2024'!E29</f>
        <v>3.0000000000000001E-3</v>
      </c>
      <c r="E114" s="100">
        <f t="shared" si="5"/>
        <v>7</v>
      </c>
      <c r="H114" s="97"/>
      <c r="I114" s="97"/>
      <c r="J114" s="97"/>
      <c r="K114" s="97"/>
      <c r="L114" s="97"/>
    </row>
    <row r="115" spans="1:12" ht="15.6" x14ac:dyDescent="0.3">
      <c r="A115" s="1153" t="s">
        <v>111</v>
      </c>
      <c r="B115" s="1154"/>
      <c r="C115" s="100">
        <f>IF(B9&gt;=11, IF(I9=2,G38+G41+G42,G39+G40),0)</f>
        <v>93.34</v>
      </c>
      <c r="D115" s="101">
        <f>'[11]Table des Taux 2024'!E30</f>
        <v>0.08</v>
      </c>
      <c r="E115" s="100">
        <f t="shared" si="5"/>
        <v>7.47</v>
      </c>
      <c r="H115" s="98"/>
      <c r="I115" s="98"/>
      <c r="J115" s="98"/>
      <c r="K115" s="98"/>
      <c r="L115" s="98"/>
    </row>
    <row r="116" spans="1:12" ht="15.6" x14ac:dyDescent="0.3">
      <c r="A116" s="1164" t="s">
        <v>112</v>
      </c>
      <c r="B116" s="1168"/>
      <c r="C116" s="100">
        <f>G43</f>
        <v>0</v>
      </c>
      <c r="D116" s="101">
        <f>'[11]Table des Taux 2024'!E31</f>
        <v>0.2</v>
      </c>
      <c r="E116" s="100">
        <f t="shared" si="5"/>
        <v>0</v>
      </c>
      <c r="H116" s="98"/>
      <c r="I116" s="98"/>
      <c r="J116" s="98"/>
      <c r="K116" s="98"/>
      <c r="L116" s="98"/>
    </row>
    <row r="117" spans="1:12" ht="16.5" customHeight="1" x14ac:dyDescent="0.3">
      <c r="A117" s="1163" t="s">
        <v>113</v>
      </c>
      <c r="B117" s="1164"/>
      <c r="C117" s="100">
        <f>+J33</f>
        <v>2333.33</v>
      </c>
      <c r="D117" s="101">
        <f>'[11]Table des Taux 2024'!E32</f>
        <v>1.6000000000000001E-4</v>
      </c>
      <c r="E117" s="100">
        <f t="shared" si="5"/>
        <v>0.37</v>
      </c>
      <c r="H117" s="98"/>
      <c r="I117" s="98"/>
      <c r="J117" s="98"/>
      <c r="K117" s="98"/>
      <c r="L117" s="98"/>
    </row>
    <row r="118" spans="1:12" ht="15.6" x14ac:dyDescent="0.3">
      <c r="A118" s="1163" t="s">
        <v>114</v>
      </c>
      <c r="B118" s="1164"/>
      <c r="C118" s="100">
        <f>C117</f>
        <v>2333.33</v>
      </c>
      <c r="D118" s="101">
        <f>'[11]Table des Taux 2024'!E33</f>
        <v>6.7999999999999996E-3</v>
      </c>
      <c r="E118" s="100">
        <f t="shared" si="5"/>
        <v>15.87</v>
      </c>
      <c r="H118" s="98"/>
      <c r="I118" s="98"/>
      <c r="J118" s="98"/>
      <c r="K118" s="98"/>
      <c r="L118" s="98"/>
    </row>
    <row r="119" spans="1:12" ht="15.6" x14ac:dyDescent="0.3">
      <c r="A119" s="1163" t="s">
        <v>115</v>
      </c>
      <c r="B119" s="1164"/>
      <c r="C119" s="100">
        <f>IF(B9&lt;11,0,J33)</f>
        <v>2333.33</v>
      </c>
      <c r="D119" s="101">
        <f>'[11]Table des Taux 2024'!E34</f>
        <v>0.01</v>
      </c>
      <c r="E119" s="100">
        <f t="shared" si="5"/>
        <v>23.33</v>
      </c>
      <c r="H119" s="98"/>
      <c r="I119" s="98"/>
      <c r="J119" s="98"/>
      <c r="K119" s="98"/>
      <c r="L119" s="98"/>
    </row>
    <row r="120" spans="1:12" ht="15.6" x14ac:dyDescent="0.3">
      <c r="A120" s="1163" t="s">
        <v>115</v>
      </c>
      <c r="B120" s="1164"/>
      <c r="C120" s="100">
        <f>IF(B9&gt;=11,0,J33)</f>
        <v>0</v>
      </c>
      <c r="D120" s="101">
        <f>'[11]Table des Taux 2024'!E35</f>
        <v>5.4999999999999997E-3</v>
      </c>
      <c r="E120" s="100">
        <f t="shared" si="5"/>
        <v>0</v>
      </c>
      <c r="H120" s="98"/>
      <c r="I120" s="98"/>
      <c r="J120" s="98"/>
      <c r="K120" s="98"/>
      <c r="L120" s="98"/>
    </row>
    <row r="121" spans="1:12" ht="15.6" x14ac:dyDescent="0.3">
      <c r="A121" s="1163" t="s">
        <v>116</v>
      </c>
      <c r="B121" s="1164"/>
      <c r="C121" s="100">
        <f>IF(B9&lt;50,0,J33)</f>
        <v>0</v>
      </c>
      <c r="D121" s="101">
        <f>'[11]Table des Taux 2024'!E36</f>
        <v>4.4999999999999997E-3</v>
      </c>
      <c r="E121" s="100">
        <f t="shared" si="5"/>
        <v>0</v>
      </c>
      <c r="H121" s="98"/>
      <c r="I121" s="98"/>
      <c r="J121" s="98"/>
      <c r="K121" s="98"/>
      <c r="L121" s="98"/>
    </row>
    <row r="122" spans="1:12" ht="15.6" x14ac:dyDescent="0.3">
      <c r="A122" s="98"/>
      <c r="B122" s="98"/>
      <c r="D122" s="98"/>
      <c r="E122" s="102">
        <f>SUM(E111:E121)</f>
        <v>131.04000000000002</v>
      </c>
      <c r="F122" s="98"/>
      <c r="G122" s="98"/>
      <c r="H122" s="98"/>
      <c r="I122" s="98"/>
      <c r="J122" s="98"/>
      <c r="K122" s="98"/>
      <c r="L122" s="98"/>
    </row>
    <row r="123" spans="1:12" ht="15.6" x14ac:dyDescent="0.3">
      <c r="A123" s="98"/>
      <c r="B123" s="98"/>
      <c r="C123" s="98"/>
      <c r="D123" s="98"/>
      <c r="E123" s="98"/>
      <c r="F123" s="98"/>
      <c r="G123" s="98"/>
      <c r="H123" s="98"/>
      <c r="I123" s="98"/>
      <c r="J123" s="98"/>
      <c r="K123" s="98"/>
      <c r="L123" s="98"/>
    </row>
    <row r="124" spans="1:12" ht="15.6" x14ac:dyDescent="0.3">
      <c r="A124" s="1"/>
      <c r="B124" s="1"/>
      <c r="C124" s="1"/>
      <c r="D124" s="1"/>
      <c r="E124" s="1"/>
      <c r="F124" s="1"/>
      <c r="G124" s="1"/>
      <c r="H124" s="98"/>
      <c r="I124" s="98"/>
      <c r="J124" s="98"/>
      <c r="K124" s="98"/>
      <c r="L124" s="98"/>
    </row>
    <row r="125" spans="1:12" ht="24.75" customHeight="1" x14ac:dyDescent="0.3">
      <c r="A125" s="1"/>
      <c r="B125" s="1"/>
      <c r="C125" s="1"/>
      <c r="D125" s="1"/>
      <c r="E125" s="1"/>
      <c r="F125" s="1"/>
      <c r="G125" s="1"/>
      <c r="H125" s="98"/>
      <c r="I125" s="98"/>
      <c r="J125" s="98"/>
      <c r="K125" s="98"/>
      <c r="L125" s="98"/>
    </row>
    <row r="126" spans="1:12" ht="36" customHeight="1" x14ac:dyDescent="0.3">
      <c r="A126" s="1165" t="s">
        <v>117</v>
      </c>
      <c r="B126" s="1165"/>
      <c r="C126" s="103">
        <v>7.4999999999999997E-3</v>
      </c>
      <c r="D126" s="104">
        <f>C36*C126</f>
        <v>17.499974999999999</v>
      </c>
      <c r="E126" s="1"/>
      <c r="F126" s="1"/>
      <c r="G126" s="1"/>
      <c r="H126" s="98"/>
      <c r="I126" s="98"/>
      <c r="J126" s="98"/>
      <c r="K126" s="98"/>
      <c r="L126" s="98"/>
    </row>
    <row r="127" spans="1:12" ht="35.25" customHeight="1" x14ac:dyDescent="0.3">
      <c r="A127" s="1166" t="s">
        <v>118</v>
      </c>
      <c r="B127" s="1166"/>
      <c r="C127" s="103">
        <v>2.4E-2</v>
      </c>
      <c r="D127" s="104">
        <f>C61*C127</f>
        <v>55.999919999999996</v>
      </c>
      <c r="E127" s="1"/>
      <c r="F127" s="1"/>
      <c r="G127" s="1"/>
      <c r="H127" s="98"/>
      <c r="I127" s="98"/>
      <c r="J127" s="98"/>
      <c r="K127" s="98"/>
      <c r="L127" s="98"/>
    </row>
    <row r="128" spans="1:12" ht="22.5" hidden="1" customHeight="1" x14ac:dyDescent="0.3">
      <c r="A128" s="1"/>
      <c r="B128" s="1"/>
      <c r="C128" s="1"/>
      <c r="D128" s="1"/>
      <c r="E128" s="1"/>
      <c r="F128" s="1"/>
      <c r="G128" s="1"/>
      <c r="H128" s="98"/>
      <c r="I128" s="98"/>
      <c r="J128" s="98"/>
      <c r="K128" s="98"/>
      <c r="L128" s="98"/>
    </row>
    <row r="129" spans="1:12" ht="22.5" customHeight="1" x14ac:dyDescent="0.3">
      <c r="A129" s="1124" t="s">
        <v>119</v>
      </c>
      <c r="B129" s="1124"/>
      <c r="C129" s="1124"/>
      <c r="D129" s="1167"/>
      <c r="E129" s="105" t="s">
        <v>120</v>
      </c>
      <c r="F129" s="106">
        <f>D126+D127-D131</f>
        <v>32.940614999999987</v>
      </c>
      <c r="G129" s="1"/>
      <c r="H129" s="98"/>
      <c r="I129" s="98"/>
      <c r="J129" s="98"/>
      <c r="K129" s="98"/>
      <c r="L129" s="98"/>
    </row>
    <row r="130" spans="1:12" ht="0.75" customHeight="1" x14ac:dyDescent="0.3">
      <c r="A130" s="1"/>
      <c r="B130" s="1"/>
      <c r="C130" s="1"/>
      <c r="D130" s="1"/>
      <c r="E130" s="1"/>
      <c r="F130" s="1"/>
      <c r="G130" s="1"/>
      <c r="H130" s="98"/>
      <c r="I130" s="98"/>
      <c r="J130" s="98"/>
      <c r="K130" s="98"/>
      <c r="L130" s="98"/>
    </row>
    <row r="131" spans="1:12" ht="36" customHeight="1" x14ac:dyDescent="0.3">
      <c r="A131" s="1166" t="s">
        <v>121</v>
      </c>
      <c r="B131" s="1166"/>
      <c r="C131" s="103">
        <v>1.7000000000000001E-2</v>
      </c>
      <c r="D131" s="104">
        <f>(C66)*C131</f>
        <v>40.559280000000008</v>
      </c>
      <c r="E131" s="1"/>
      <c r="F131" s="1"/>
      <c r="G131" s="1"/>
      <c r="H131" s="98"/>
      <c r="I131" s="98"/>
      <c r="J131" s="98"/>
      <c r="K131" s="98"/>
      <c r="L131" s="98"/>
    </row>
    <row r="132" spans="1:12" ht="15.6" x14ac:dyDescent="0.3">
      <c r="A132" s="1"/>
      <c r="B132" s="1"/>
      <c r="C132" s="1"/>
      <c r="D132" s="1"/>
      <c r="E132" s="1"/>
      <c r="F132" s="1"/>
      <c r="G132" s="1"/>
      <c r="H132" s="98"/>
      <c r="I132" s="98"/>
      <c r="J132" s="98"/>
      <c r="K132" s="98"/>
      <c r="L132" s="98"/>
    </row>
    <row r="133" spans="1:12" ht="15.6" x14ac:dyDescent="0.3">
      <c r="A133" s="98"/>
      <c r="B133" s="98"/>
      <c r="C133" s="98"/>
      <c r="D133" s="98"/>
      <c r="E133" s="98"/>
      <c r="F133" s="98"/>
      <c r="G133" s="98"/>
      <c r="H133" s="98"/>
      <c r="I133" s="98"/>
      <c r="J133" s="98"/>
      <c r="K133" s="98"/>
      <c r="L133" s="98"/>
    </row>
    <row r="134" spans="1:12" ht="15.6" x14ac:dyDescent="0.3">
      <c r="A134" s="98"/>
      <c r="B134" s="98"/>
      <c r="C134" s="98"/>
      <c r="D134" s="98"/>
      <c r="E134" s="98"/>
      <c r="F134" s="98"/>
      <c r="G134" s="98"/>
      <c r="H134" s="98"/>
      <c r="I134" s="98"/>
      <c r="J134" s="98"/>
      <c r="K134" s="98"/>
      <c r="L134" s="98"/>
    </row>
    <row r="135" spans="1:12" ht="15.6" x14ac:dyDescent="0.3">
      <c r="A135" s="98"/>
      <c r="B135" s="98"/>
      <c r="C135" s="98"/>
      <c r="D135" s="98"/>
      <c r="E135" s="98"/>
      <c r="F135" s="98"/>
      <c r="G135" s="98"/>
      <c r="H135" s="98"/>
      <c r="I135" s="98"/>
      <c r="J135" s="98"/>
      <c r="K135" s="98"/>
      <c r="L135" s="98"/>
    </row>
    <row r="136" spans="1:12" ht="15.6" x14ac:dyDescent="0.3">
      <c r="A136" s="98"/>
      <c r="B136" s="98"/>
      <c r="C136" s="98"/>
      <c r="D136" s="98"/>
      <c r="E136" s="98"/>
      <c r="F136" s="98"/>
      <c r="G136" s="98"/>
      <c r="H136" s="98"/>
      <c r="I136" s="98"/>
      <c r="J136" s="98"/>
      <c r="K136" s="98"/>
      <c r="L136" s="98"/>
    </row>
    <row r="137" spans="1:12" ht="15.6" x14ac:dyDescent="0.3">
      <c r="A137" s="98"/>
      <c r="B137" s="98"/>
      <c r="C137" s="98"/>
      <c r="D137" s="98"/>
      <c r="E137" s="98"/>
      <c r="F137" s="98"/>
      <c r="G137" s="98"/>
      <c r="H137" s="98"/>
      <c r="I137" s="98"/>
      <c r="J137" s="98"/>
      <c r="K137" s="98"/>
      <c r="L137" s="98"/>
    </row>
    <row r="138" spans="1:12" ht="15.6" x14ac:dyDescent="0.3">
      <c r="A138" s="98"/>
      <c r="B138" s="98"/>
      <c r="C138" s="98"/>
      <c r="D138" s="98"/>
      <c r="E138" s="98"/>
      <c r="F138" s="98"/>
      <c r="G138" s="98"/>
      <c r="H138" s="98"/>
      <c r="I138" s="98"/>
      <c r="J138" s="98"/>
      <c r="K138" s="98"/>
      <c r="L138" s="98"/>
    </row>
    <row r="139" spans="1:12" ht="15.6" x14ac:dyDescent="0.3">
      <c r="A139" s="98"/>
      <c r="B139" s="98"/>
      <c r="C139" s="98"/>
      <c r="D139" s="98"/>
      <c r="E139" s="98"/>
      <c r="F139" s="98"/>
      <c r="G139" s="98"/>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2" spans="1:12" ht="15.6" x14ac:dyDescent="0.3">
      <c r="A142" s="98"/>
      <c r="B142" s="98"/>
      <c r="C142" s="98"/>
      <c r="D142" s="98"/>
      <c r="E142" s="98"/>
      <c r="F142" s="98"/>
      <c r="G142" s="98"/>
      <c r="H142" s="98"/>
      <c r="I142" s="98"/>
      <c r="J142" s="98"/>
      <c r="K142" s="98"/>
      <c r="L142" s="98"/>
    </row>
    <row r="143" spans="1:12" ht="15.6" x14ac:dyDescent="0.3">
      <c r="A143" s="98"/>
      <c r="B143" s="98"/>
      <c r="C143" s="98"/>
      <c r="D143" s="98"/>
      <c r="E143" s="98"/>
      <c r="F143" s="98"/>
      <c r="G143" s="98"/>
      <c r="H143" s="98"/>
      <c r="I143" s="98"/>
      <c r="J143" s="98"/>
      <c r="K143" s="98"/>
      <c r="L143" s="98"/>
    </row>
    <row r="144" spans="1:12" ht="15.6" x14ac:dyDescent="0.3">
      <c r="A144" s="98"/>
      <c r="B144" s="98"/>
      <c r="C144" s="98"/>
      <c r="D144" s="98"/>
      <c r="E144" s="98"/>
      <c r="F144" s="98"/>
      <c r="G144" s="98"/>
      <c r="H144" s="98"/>
      <c r="I144" s="98"/>
      <c r="J144" s="98"/>
      <c r="K144" s="98"/>
      <c r="L144" s="98"/>
    </row>
    <row r="146" spans="1:10" ht="28.5" customHeight="1" x14ac:dyDescent="0.3">
      <c r="A146" s="1162"/>
      <c r="B146" s="1162"/>
      <c r="C146" s="1162"/>
      <c r="D146" s="1162"/>
      <c r="E146" s="1162"/>
      <c r="F146" s="1162"/>
      <c r="G146" s="1162"/>
      <c r="H146" s="1162"/>
      <c r="I146" s="1162"/>
      <c r="J146" s="1162"/>
    </row>
    <row r="203" ht="15" customHeight="1" x14ac:dyDescent="0.3"/>
    <row r="212" ht="18.75" customHeight="1" x14ac:dyDescent="0.3"/>
    <row r="213" ht="18.75" customHeight="1" x14ac:dyDescent="0.3"/>
    <row r="214" ht="18.75" customHeight="1" x14ac:dyDescent="0.3"/>
    <row r="215" ht="18.75" customHeight="1" x14ac:dyDescent="0.3"/>
    <row r="216" ht="18.75" customHeight="1" x14ac:dyDescent="0.3"/>
    <row r="217" ht="18.75" customHeight="1" x14ac:dyDescent="0.3"/>
    <row r="218" ht="18.75" customHeight="1" x14ac:dyDescent="0.3"/>
    <row r="219" ht="18.75" customHeight="1" x14ac:dyDescent="0.3"/>
  </sheetData>
  <mergeCells count="125">
    <mergeCell ref="B8:D8"/>
    <mergeCell ref="G8:J8"/>
    <mergeCell ref="B5:D5"/>
    <mergeCell ref="G5:J5"/>
    <mergeCell ref="B6:D6"/>
    <mergeCell ref="G6:J6"/>
    <mergeCell ref="B7:D7"/>
    <mergeCell ref="G7:J7"/>
    <mergeCell ref="A1:J1"/>
    <mergeCell ref="A2:D2"/>
    <mergeCell ref="F2:J2"/>
    <mergeCell ref="B3:D3"/>
    <mergeCell ref="G3:J3"/>
    <mergeCell ref="B4:D4"/>
    <mergeCell ref="G4:J4"/>
    <mergeCell ref="A12:J12"/>
    <mergeCell ref="A13:F13"/>
    <mergeCell ref="A14:F14"/>
    <mergeCell ref="A15:F15"/>
    <mergeCell ref="A16:F16"/>
    <mergeCell ref="A17:F17"/>
    <mergeCell ref="C9:D9"/>
    <mergeCell ref="F9:G9"/>
    <mergeCell ref="F10:G10"/>
    <mergeCell ref="B11:D11"/>
    <mergeCell ref="A24:F24"/>
    <mergeCell ref="A25:F25"/>
    <mergeCell ref="A26:F26"/>
    <mergeCell ref="A27:F27"/>
    <mergeCell ref="A28:F28"/>
    <mergeCell ref="A29:F29"/>
    <mergeCell ref="A18:F18"/>
    <mergeCell ref="A19:F19"/>
    <mergeCell ref="A20:F20"/>
    <mergeCell ref="A21:F21"/>
    <mergeCell ref="A22:F22"/>
    <mergeCell ref="A23:F23"/>
    <mergeCell ref="A39:B39"/>
    <mergeCell ref="A40:B40"/>
    <mergeCell ref="A41:B41"/>
    <mergeCell ref="A35:B35"/>
    <mergeCell ref="A36:B36"/>
    <mergeCell ref="A37:B37"/>
    <mergeCell ref="A38:B38"/>
    <mergeCell ref="A30:F30"/>
    <mergeCell ref="A31:F31"/>
    <mergeCell ref="A32:F32"/>
    <mergeCell ref="A33:B33"/>
    <mergeCell ref="D33:I33"/>
    <mergeCell ref="A34:B34"/>
    <mergeCell ref="A46:B46"/>
    <mergeCell ref="A47:B47"/>
    <mergeCell ref="L47:L48"/>
    <mergeCell ref="A48:B48"/>
    <mergeCell ref="A49:B49"/>
    <mergeCell ref="I49:J49"/>
    <mergeCell ref="A42:B42"/>
    <mergeCell ref="A43:B43"/>
    <mergeCell ref="A44:B44"/>
    <mergeCell ref="A45:B45"/>
    <mergeCell ref="A54:B54"/>
    <mergeCell ref="I54:J54"/>
    <mergeCell ref="A55:B55"/>
    <mergeCell ref="A56:B56"/>
    <mergeCell ref="A57:B57"/>
    <mergeCell ref="A50:B50"/>
    <mergeCell ref="A51:B51"/>
    <mergeCell ref="A52:B52"/>
    <mergeCell ref="A53:B53"/>
    <mergeCell ref="A63:B63"/>
    <mergeCell ref="A64:B64"/>
    <mergeCell ref="A65:B65"/>
    <mergeCell ref="A66:B66"/>
    <mergeCell ref="A67:B67"/>
    <mergeCell ref="A58:B58"/>
    <mergeCell ref="A59:B59"/>
    <mergeCell ref="A60:B60"/>
    <mergeCell ref="A61:B61"/>
    <mergeCell ref="A62:B62"/>
    <mergeCell ref="J77:L77"/>
    <mergeCell ref="A78:I80"/>
    <mergeCell ref="J78:L80"/>
    <mergeCell ref="A68:B68"/>
    <mergeCell ref="A69:B69"/>
    <mergeCell ref="A70:B70"/>
    <mergeCell ref="A71:B71"/>
    <mergeCell ref="A72:B72"/>
    <mergeCell ref="A73:B73"/>
    <mergeCell ref="A81:C82"/>
    <mergeCell ref="D81:E81"/>
    <mergeCell ref="F81:G81"/>
    <mergeCell ref="D82:E82"/>
    <mergeCell ref="F82:G82"/>
    <mergeCell ref="A83:I83"/>
    <mergeCell ref="A74:B74"/>
    <mergeCell ref="A75:B75"/>
    <mergeCell ref="A76:B76"/>
    <mergeCell ref="A77:I77"/>
    <mergeCell ref="D87:E87"/>
    <mergeCell ref="F87:G87"/>
    <mergeCell ref="A92:E92"/>
    <mergeCell ref="A111:B111"/>
    <mergeCell ref="A112:B112"/>
    <mergeCell ref="A113:B113"/>
    <mergeCell ref="J83:L83"/>
    <mergeCell ref="A84:I84"/>
    <mergeCell ref="J84:L84"/>
    <mergeCell ref="A85:I85"/>
    <mergeCell ref="J85:L85"/>
    <mergeCell ref="A86:I86"/>
    <mergeCell ref="J86:L86"/>
    <mergeCell ref="A107:E107"/>
    <mergeCell ref="A146:J146"/>
    <mergeCell ref="A120:B120"/>
    <mergeCell ref="A121:B121"/>
    <mergeCell ref="A126:B126"/>
    <mergeCell ref="A127:B127"/>
    <mergeCell ref="A129:D129"/>
    <mergeCell ref="A131:B131"/>
    <mergeCell ref="A114:B114"/>
    <mergeCell ref="A115:B115"/>
    <mergeCell ref="A116:B116"/>
    <mergeCell ref="A117:B117"/>
    <mergeCell ref="A118:B118"/>
    <mergeCell ref="A119:B119"/>
  </mergeCells>
  <dataValidations count="2">
    <dataValidation operator="equal" allowBlank="1" showErrorMessage="1" errorTitle="Smic minimum" error="attention tatal brut au minimum égal au smic pour 151,67 h" sqref="K34 J33" xr:uid="{1BA9B2F5-54B6-4612-84C3-704F4C256169}">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D48741B8-C3C5-4D91-8761-F66D79FEABF9}">
      <formula1>#REF!</formula1>
      <formula2>0</formula2>
    </dataValidation>
  </dataValidations>
  <printOptions horizontalCentered="1" verticalCentered="1"/>
  <pageMargins left="0.31496062992125984" right="0.11811023622047245" top="0.74803149606299213" bottom="0.35433070866141736" header="0.31496062992125984" footer="0.31496062992125984"/>
  <pageSetup paperSize="9" scale="70" orientation="portrait" horizontalDpi="4294967293" verticalDpi="0"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F8E7C4-77EC-4D73-BFC4-FE61E0657F56}">
  <dimension ref="A1:R140"/>
  <sheetViews>
    <sheetView workbookViewId="0">
      <selection activeCell="A34" sqref="A34:J34"/>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096" t="s">
        <v>0</v>
      </c>
      <c r="B1" s="1097"/>
      <c r="C1" s="1097"/>
      <c r="D1" s="1097"/>
      <c r="E1" s="1097"/>
      <c r="F1" s="1097"/>
      <c r="G1" s="1097"/>
      <c r="H1" s="1097"/>
      <c r="I1" s="1097"/>
      <c r="J1" s="1098"/>
    </row>
    <row r="2" spans="1:10" ht="15.75" customHeight="1" x14ac:dyDescent="0.3">
      <c r="A2" s="1099" t="s">
        <v>1</v>
      </c>
      <c r="B2" s="1100"/>
      <c r="C2" s="1100"/>
      <c r="D2" s="1101"/>
      <c r="E2" s="2"/>
      <c r="F2" s="1099" t="s">
        <v>2</v>
      </c>
      <c r="G2" s="1100"/>
      <c r="H2" s="1100"/>
      <c r="I2" s="1100"/>
      <c r="J2" s="1101"/>
    </row>
    <row r="3" spans="1:10" ht="15.75" customHeight="1" x14ac:dyDescent="0.25">
      <c r="A3" s="3" t="s">
        <v>3</v>
      </c>
      <c r="B3" s="1087" t="s">
        <v>344</v>
      </c>
      <c r="C3" s="1088"/>
      <c r="D3" s="1089"/>
      <c r="E3" s="4"/>
      <c r="F3" s="5" t="s">
        <v>3</v>
      </c>
      <c r="G3" s="1087" t="s">
        <v>357</v>
      </c>
      <c r="H3" s="1088"/>
      <c r="I3" s="1088"/>
      <c r="J3" s="1089"/>
    </row>
    <row r="4" spans="1:10" ht="15.75" customHeight="1" x14ac:dyDescent="0.25">
      <c r="A4" s="3" t="s">
        <v>4</v>
      </c>
      <c r="B4" s="1087" t="s">
        <v>346</v>
      </c>
      <c r="C4" s="1088"/>
      <c r="D4" s="1089"/>
      <c r="E4" s="4"/>
      <c r="F4" s="5" t="s">
        <v>5</v>
      </c>
      <c r="G4" s="1087" t="s">
        <v>491</v>
      </c>
      <c r="H4" s="1088"/>
      <c r="I4" s="1088"/>
      <c r="J4" s="1089"/>
    </row>
    <row r="5" spans="1:10" ht="15.75" customHeight="1" x14ac:dyDescent="0.25">
      <c r="A5" s="3"/>
      <c r="B5" s="1090"/>
      <c r="C5" s="1091"/>
      <c r="D5" s="1092"/>
      <c r="E5" s="4"/>
      <c r="F5" s="5" t="s">
        <v>6</v>
      </c>
      <c r="G5" s="1087" t="s">
        <v>492</v>
      </c>
      <c r="H5" s="1088"/>
      <c r="I5" s="1088"/>
      <c r="J5" s="1089"/>
    </row>
    <row r="6" spans="1:10" ht="15.75" customHeight="1" x14ac:dyDescent="0.25">
      <c r="A6" s="3" t="s">
        <v>7</v>
      </c>
      <c r="B6" s="1084">
        <v>34464426500029</v>
      </c>
      <c r="C6" s="1085"/>
      <c r="D6" s="1086"/>
      <c r="E6" s="6"/>
      <c r="F6" s="5" t="s">
        <v>8</v>
      </c>
      <c r="G6" s="1087">
        <v>330</v>
      </c>
      <c r="H6" s="1088"/>
      <c r="I6" s="1088"/>
      <c r="J6" s="1089"/>
    </row>
    <row r="7" spans="1:10" ht="15.75" customHeight="1" x14ac:dyDescent="0.25">
      <c r="A7" s="3" t="s">
        <v>9</v>
      </c>
      <c r="B7" s="1090" t="s">
        <v>349</v>
      </c>
      <c r="C7" s="1091"/>
      <c r="D7" s="1092"/>
      <c r="E7" s="4"/>
      <c r="F7" s="5" t="s">
        <v>10</v>
      </c>
      <c r="G7" s="1093" t="s">
        <v>377</v>
      </c>
      <c r="H7" s="1094"/>
      <c r="I7" s="1094"/>
      <c r="J7" s="1095"/>
    </row>
    <row r="8" spans="1:10" ht="15.75" customHeight="1" x14ac:dyDescent="0.25">
      <c r="A8" s="3" t="s">
        <v>11</v>
      </c>
      <c r="B8" s="1084"/>
      <c r="C8" s="1085"/>
      <c r="D8" s="1086"/>
      <c r="E8" s="6"/>
      <c r="F8" s="7" t="s">
        <v>4</v>
      </c>
      <c r="G8" s="1087" t="s">
        <v>493</v>
      </c>
      <c r="H8" s="1088"/>
      <c r="I8" s="1088"/>
      <c r="J8" s="1089"/>
    </row>
    <row r="9" spans="1:10" ht="15.75" customHeight="1" x14ac:dyDescent="0.25">
      <c r="A9" s="3" t="s">
        <v>12</v>
      </c>
      <c r="B9" s="8">
        <v>30</v>
      </c>
      <c r="C9" s="1107"/>
      <c r="D9" s="1092"/>
      <c r="E9" s="4"/>
      <c r="F9" s="1108" t="s">
        <v>13</v>
      </c>
      <c r="G9" s="1109"/>
      <c r="H9" s="9"/>
      <c r="I9" s="10">
        <v>2</v>
      </c>
      <c r="J9" s="10" t="s">
        <v>157</v>
      </c>
    </row>
    <row r="10" spans="1:10" ht="15.75" customHeight="1" x14ac:dyDescent="0.25">
      <c r="A10" s="11" t="s">
        <v>14</v>
      </c>
      <c r="B10" s="12">
        <v>101.11318888571428</v>
      </c>
      <c r="C10" s="10" t="s">
        <v>15</v>
      </c>
      <c r="D10" s="13">
        <v>11.65</v>
      </c>
      <c r="E10" s="4"/>
      <c r="F10" s="1090" t="s">
        <v>16</v>
      </c>
      <c r="G10" s="1092"/>
      <c r="H10" s="14">
        <v>45334</v>
      </c>
      <c r="I10" s="15" t="s">
        <v>17</v>
      </c>
      <c r="J10" s="14">
        <v>45351</v>
      </c>
    </row>
    <row r="11" spans="1:10" ht="30" customHeight="1" x14ac:dyDescent="0.25">
      <c r="A11" s="16"/>
      <c r="B11" s="1302" t="s">
        <v>326</v>
      </c>
      <c r="C11" s="1303"/>
      <c r="D11" s="1304"/>
      <c r="E11" s="17"/>
      <c r="F11" s="16" t="s">
        <v>18</v>
      </c>
      <c r="G11" s="18">
        <v>45351</v>
      </c>
      <c r="H11" s="19"/>
      <c r="I11" s="19"/>
      <c r="J11" s="20"/>
    </row>
    <row r="12" spans="1:10" ht="9.75" customHeight="1" x14ac:dyDescent="0.25">
      <c r="A12" s="1267"/>
      <c r="B12" s="1268"/>
      <c r="C12" s="1268"/>
      <c r="D12" s="1268"/>
      <c r="E12" s="1268"/>
      <c r="F12" s="1268"/>
      <c r="G12" s="1268"/>
      <c r="H12" s="1268"/>
      <c r="I12" s="1268"/>
      <c r="J12" s="1268"/>
    </row>
    <row r="13" spans="1:10" ht="22.5" customHeight="1" x14ac:dyDescent="0.25">
      <c r="A13" s="1104" t="s">
        <v>19</v>
      </c>
      <c r="B13" s="1105"/>
      <c r="C13" s="1105"/>
      <c r="D13" s="1105"/>
      <c r="E13" s="1105"/>
      <c r="F13" s="1106"/>
      <c r="G13" s="12">
        <v>151.66999999999999</v>
      </c>
      <c r="H13" s="16" t="s">
        <v>20</v>
      </c>
      <c r="I13" s="21">
        <f>J13/G13</f>
        <v>23.07641590294719</v>
      </c>
      <c r="J13" s="22">
        <f>'EX 8 ENONCE ET CORRECTION '!G38</f>
        <v>3500</v>
      </c>
    </row>
    <row r="14" spans="1:10" ht="49.5" hidden="1" customHeight="1" x14ac:dyDescent="0.25">
      <c r="A14" s="1104" t="s">
        <v>21</v>
      </c>
      <c r="B14" s="1105"/>
      <c r="C14" s="1105"/>
      <c r="D14" s="1105"/>
      <c r="E14" s="1105"/>
      <c r="F14" s="1106"/>
      <c r="G14" s="16"/>
      <c r="H14" s="16"/>
      <c r="I14" s="21"/>
      <c r="J14" s="22"/>
    </row>
    <row r="15" spans="1:10" ht="18" hidden="1" customHeight="1" x14ac:dyDescent="0.25">
      <c r="A15" s="1104" t="s">
        <v>327</v>
      </c>
      <c r="B15" s="1105"/>
      <c r="C15" s="1105"/>
      <c r="D15" s="1105"/>
      <c r="E15" s="1105"/>
      <c r="F15" s="1106"/>
      <c r="G15" s="23"/>
      <c r="H15" s="24"/>
      <c r="I15" s="21"/>
      <c r="J15" s="22"/>
    </row>
    <row r="16" spans="1:10" ht="18" hidden="1" customHeight="1" x14ac:dyDescent="0.25">
      <c r="A16" s="1104" t="s">
        <v>23</v>
      </c>
      <c r="B16" s="1105"/>
      <c r="C16" s="1105"/>
      <c r="D16" s="1105"/>
      <c r="E16" s="1105"/>
      <c r="F16" s="1106"/>
      <c r="G16" s="23"/>
      <c r="H16" s="24"/>
      <c r="I16" s="21"/>
      <c r="J16" s="22"/>
    </row>
    <row r="17" spans="1:10" ht="18" hidden="1" customHeight="1" x14ac:dyDescent="0.25">
      <c r="A17" s="1104" t="s">
        <v>24</v>
      </c>
      <c r="B17" s="1105"/>
      <c r="C17" s="1105"/>
      <c r="D17" s="1105"/>
      <c r="E17" s="1105"/>
      <c r="F17" s="1106"/>
      <c r="G17" s="23"/>
      <c r="H17" s="24" t="s">
        <v>20</v>
      </c>
      <c r="I17" s="21"/>
      <c r="J17" s="22"/>
    </row>
    <row r="18" spans="1:10" ht="18" hidden="1" customHeight="1" x14ac:dyDescent="0.25">
      <c r="A18" s="1104" t="s">
        <v>25</v>
      </c>
      <c r="B18" s="1105"/>
      <c r="C18" s="1105"/>
      <c r="D18" s="1105"/>
      <c r="E18" s="1105"/>
      <c r="F18" s="1106"/>
      <c r="G18" s="23"/>
      <c r="H18" s="24" t="s">
        <v>20</v>
      </c>
      <c r="I18" s="21"/>
      <c r="J18" s="22">
        <f t="shared" ref="J18:J21" si="0">ROUND(G18*I18,2)</f>
        <v>0</v>
      </c>
    </row>
    <row r="19" spans="1:10" ht="18" hidden="1" customHeight="1" x14ac:dyDescent="0.25">
      <c r="A19" s="1104" t="s">
        <v>26</v>
      </c>
      <c r="B19" s="1105"/>
      <c r="C19" s="1105"/>
      <c r="D19" s="1105"/>
      <c r="E19" s="1105"/>
      <c r="F19" s="1106"/>
      <c r="G19" s="1"/>
      <c r="H19" s="24" t="s">
        <v>20</v>
      </c>
      <c r="I19" s="21"/>
      <c r="J19" s="22">
        <f>ROUND(G21*I19,2)</f>
        <v>0</v>
      </c>
    </row>
    <row r="20" spans="1:10" ht="18" hidden="1" customHeight="1" x14ac:dyDescent="0.25">
      <c r="A20" s="1104" t="s">
        <v>27</v>
      </c>
      <c r="B20" s="1105"/>
      <c r="C20" s="1105"/>
      <c r="D20" s="1105"/>
      <c r="E20" s="1105"/>
      <c r="F20" s="1106"/>
      <c r="G20" s="23"/>
      <c r="H20" s="24" t="s">
        <v>20</v>
      </c>
      <c r="I20" s="21"/>
      <c r="J20" s="22">
        <f t="shared" si="0"/>
        <v>0</v>
      </c>
    </row>
    <row r="21" spans="1:10" ht="17.25" hidden="1" customHeight="1" x14ac:dyDescent="0.25">
      <c r="A21" s="1104" t="s">
        <v>125</v>
      </c>
      <c r="B21" s="1105"/>
      <c r="C21" s="1105"/>
      <c r="D21" s="1105"/>
      <c r="E21" s="1105"/>
      <c r="F21" s="1106"/>
      <c r="G21" s="25">
        <f>'[11]Masque de Saisie'!E47</f>
        <v>0</v>
      </c>
      <c r="H21" s="24" t="s">
        <v>20</v>
      </c>
      <c r="I21" s="22">
        <f>ROUND((J13+J14+J16+J17)*1.25/G13,6)</f>
        <v>28.84552</v>
      </c>
      <c r="J21" s="22">
        <f t="shared" si="0"/>
        <v>0</v>
      </c>
    </row>
    <row r="22" spans="1:10" ht="17.25" hidden="1" customHeight="1" x14ac:dyDescent="0.25">
      <c r="A22" s="1104" t="s">
        <v>28</v>
      </c>
      <c r="B22" s="1105"/>
      <c r="C22" s="1105"/>
      <c r="D22" s="1105"/>
      <c r="E22" s="1105"/>
      <c r="F22" s="1106"/>
      <c r="G22" s="23"/>
      <c r="H22" s="24" t="s">
        <v>29</v>
      </c>
      <c r="I22" s="16"/>
      <c r="J22" s="22"/>
    </row>
    <row r="23" spans="1:10" ht="17.25" customHeight="1" x14ac:dyDescent="0.25">
      <c r="A23" s="1104" t="s">
        <v>490</v>
      </c>
      <c r="B23" s="1105"/>
      <c r="C23" s="1105"/>
      <c r="D23" s="1105"/>
      <c r="E23" s="1105"/>
      <c r="F23" s="1106"/>
      <c r="G23" s="26"/>
      <c r="H23" s="27"/>
      <c r="I23" s="28"/>
      <c r="J23" s="29">
        <f>'EX 8 ENONCE ET CORRECTION '!G39</f>
        <v>-1166.67</v>
      </c>
    </row>
    <row r="24" spans="1:10" ht="17.25" hidden="1" customHeight="1" x14ac:dyDescent="0.25">
      <c r="A24" s="1104" t="s">
        <v>31</v>
      </c>
      <c r="B24" s="1105"/>
      <c r="C24" s="1105"/>
      <c r="D24" s="1105"/>
      <c r="E24" s="1105"/>
      <c r="F24" s="1106"/>
      <c r="G24" s="26"/>
      <c r="H24" s="27"/>
      <c r="I24" s="28"/>
      <c r="J24" s="29"/>
    </row>
    <row r="25" spans="1:10" ht="17.25" hidden="1" customHeight="1" x14ac:dyDescent="0.25">
      <c r="A25" s="1104" t="s">
        <v>32</v>
      </c>
      <c r="B25" s="1105"/>
      <c r="C25" s="1105"/>
      <c r="D25" s="1105"/>
      <c r="E25" s="1105"/>
      <c r="F25" s="1106"/>
      <c r="G25" s="26"/>
      <c r="H25" s="27"/>
      <c r="I25" s="28"/>
      <c r="J25" s="29"/>
    </row>
    <row r="26" spans="1:10" ht="17.25" hidden="1" customHeight="1" x14ac:dyDescent="0.25">
      <c r="A26" s="1104" t="s">
        <v>33</v>
      </c>
      <c r="B26" s="1105"/>
      <c r="C26" s="1105"/>
      <c r="D26" s="1105"/>
      <c r="E26" s="1105"/>
      <c r="F26" s="1106"/>
      <c r="G26" s="26"/>
      <c r="H26" s="27"/>
      <c r="I26" s="28"/>
      <c r="J26" s="29"/>
    </row>
    <row r="27" spans="1:10" ht="17.25" hidden="1" customHeight="1" x14ac:dyDescent="0.25">
      <c r="A27" s="1104" t="s">
        <v>34</v>
      </c>
      <c r="B27" s="1105"/>
      <c r="C27" s="1105"/>
      <c r="D27" s="1105"/>
      <c r="E27" s="1105"/>
      <c r="F27" s="1106"/>
      <c r="G27" s="26"/>
      <c r="H27" s="27"/>
      <c r="I27" s="28"/>
      <c r="J27" s="29"/>
    </row>
    <row r="28" spans="1:10" ht="17.25" hidden="1" customHeight="1" x14ac:dyDescent="0.25">
      <c r="A28" s="1104" t="s">
        <v>35</v>
      </c>
      <c r="B28" s="1105"/>
      <c r="C28" s="1105"/>
      <c r="D28" s="1105"/>
      <c r="E28" s="1105"/>
      <c r="F28" s="1106"/>
      <c r="G28" s="26"/>
      <c r="H28" s="27"/>
      <c r="I28" s="28"/>
      <c r="J28" s="29"/>
    </row>
    <row r="29" spans="1:10" ht="17.25" hidden="1" customHeight="1" x14ac:dyDescent="0.25">
      <c r="A29" s="1104" t="s">
        <v>36</v>
      </c>
      <c r="B29" s="1105"/>
      <c r="C29" s="1105"/>
      <c r="D29" s="1105"/>
      <c r="E29" s="1105"/>
      <c r="F29" s="1106"/>
      <c r="G29" s="26"/>
      <c r="H29" s="27"/>
      <c r="I29" s="28"/>
      <c r="J29" s="29"/>
    </row>
    <row r="30" spans="1:10" ht="17.25" hidden="1" customHeight="1" x14ac:dyDescent="0.25">
      <c r="A30" s="1104" t="s">
        <v>37</v>
      </c>
      <c r="B30" s="1105"/>
      <c r="C30" s="1105"/>
      <c r="D30" s="1105"/>
      <c r="E30" s="1105"/>
      <c r="F30" s="1106"/>
      <c r="G30" s="26"/>
      <c r="H30" s="27"/>
      <c r="I30" s="28"/>
      <c r="J30" s="29"/>
    </row>
    <row r="31" spans="1:10" ht="17.25" hidden="1" customHeight="1" x14ac:dyDescent="0.25">
      <c r="A31" s="1104" t="s">
        <v>38</v>
      </c>
      <c r="B31" s="1105"/>
      <c r="C31" s="1105"/>
      <c r="D31" s="1105"/>
      <c r="E31" s="1105"/>
      <c r="F31" s="1106"/>
      <c r="G31" s="26"/>
      <c r="H31" s="27"/>
      <c r="I31" s="28"/>
      <c r="J31" s="29"/>
    </row>
    <row r="32" spans="1:10" ht="17.25" hidden="1" customHeight="1" x14ac:dyDescent="0.25">
      <c r="A32" s="1104"/>
      <c r="B32" s="1105"/>
      <c r="C32" s="1105"/>
      <c r="D32" s="1105"/>
      <c r="E32" s="1105"/>
      <c r="F32" s="1106"/>
      <c r="G32" s="26"/>
      <c r="H32" s="27"/>
      <c r="I32" s="28"/>
      <c r="J32" s="29"/>
    </row>
    <row r="33" spans="1:10" ht="17.25" customHeight="1" x14ac:dyDescent="0.3">
      <c r="A33" s="1116" t="s">
        <v>39</v>
      </c>
      <c r="B33" s="1117"/>
      <c r="C33" s="30">
        <f>'EX 8 ENONCE ET CORRECTION '!G42</f>
        <v>2365.16</v>
      </c>
      <c r="D33" s="1118" t="s">
        <v>40</v>
      </c>
      <c r="E33" s="1118"/>
      <c r="F33" s="1118"/>
      <c r="G33" s="1118"/>
      <c r="H33" s="1118"/>
      <c r="I33" s="1118"/>
      <c r="J33" s="31">
        <f>SUM(J13:J32)</f>
        <v>2333.33</v>
      </c>
    </row>
    <row r="34" spans="1:10" ht="9.6" customHeight="1" x14ac:dyDescent="0.25">
      <c r="A34" s="1298"/>
      <c r="B34" s="1299"/>
      <c r="C34" s="1299"/>
      <c r="D34" s="1299"/>
      <c r="E34" s="1299"/>
      <c r="F34" s="1299"/>
      <c r="G34" s="1299"/>
      <c r="H34" s="1299"/>
      <c r="I34" s="1299"/>
      <c r="J34" s="1300"/>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15.6" customHeight="1" x14ac:dyDescent="0.25">
      <c r="A37" s="1040" t="s">
        <v>127</v>
      </c>
      <c r="B37" s="1129"/>
      <c r="C37" s="112">
        <f>J33</f>
        <v>2333.33</v>
      </c>
      <c r="D37" s="113"/>
      <c r="E37" s="113">
        <f>VLOOKUP(A37,TAUX2023,4,FALSE)</f>
        <v>7.0000000000000007E-2</v>
      </c>
      <c r="F37" s="114"/>
      <c r="G37" s="112">
        <f>ROUND(C37*E37,2)</f>
        <v>163.33000000000001</v>
      </c>
      <c r="J37" s="115"/>
    </row>
    <row r="38" spans="1:10" ht="16.2" hidden="1" customHeight="1" x14ac:dyDescent="0.25">
      <c r="A38" s="1040" t="s">
        <v>49</v>
      </c>
      <c r="B38" s="1129"/>
      <c r="C38" s="116">
        <f>IF(J33&gt;2.5*B10*'[11]Table des Taux 2024'!D53,J33,0)</f>
        <v>0</v>
      </c>
      <c r="D38" s="113"/>
      <c r="E38" s="113">
        <f>VLOOKUP(A38,TAUX2023,4,FALSE)</f>
        <v>0.06</v>
      </c>
      <c r="F38" s="114"/>
      <c r="G38" s="112">
        <f t="shared" ref="G38:G63" si="1">ROUND(C38*E38,2)</f>
        <v>0</v>
      </c>
      <c r="J38" s="115"/>
    </row>
    <row r="39" spans="1:10" ht="16.2" hidden="1" customHeight="1" x14ac:dyDescent="0.25">
      <c r="A39" s="1174"/>
      <c r="B39" s="1175"/>
      <c r="C39" s="112"/>
      <c r="D39" s="117"/>
      <c r="E39" s="117"/>
      <c r="F39" s="114">
        <f t="shared" ref="F39:F71" si="2">ROUND(C39*D39,2)</f>
        <v>0</v>
      </c>
      <c r="G39" s="112">
        <f t="shared" si="1"/>
        <v>0</v>
      </c>
      <c r="J39" s="48"/>
    </row>
    <row r="40" spans="1:10" ht="16.2" hidden="1" customHeight="1" x14ac:dyDescent="0.25">
      <c r="A40" s="1040" t="s">
        <v>51</v>
      </c>
      <c r="B40" s="1129"/>
      <c r="C40" s="112">
        <f>IF(I9=1,J33,0)</f>
        <v>0</v>
      </c>
      <c r="D40" s="113">
        <f>'[11]Masque de Saisie'!G12</f>
        <v>0</v>
      </c>
      <c r="E40" s="113">
        <f>'[11]Masque de Saisie'!H12</f>
        <v>0</v>
      </c>
      <c r="F40" s="114">
        <f t="shared" si="2"/>
        <v>0</v>
      </c>
      <c r="G40" s="112">
        <f t="shared" si="1"/>
        <v>0</v>
      </c>
      <c r="J40" s="48"/>
    </row>
    <row r="41" spans="1:10" ht="16.2" hidden="1" customHeight="1" x14ac:dyDescent="0.25">
      <c r="A41" s="1182"/>
      <c r="B41" s="1182"/>
      <c r="C41" s="112"/>
      <c r="D41" s="113"/>
      <c r="E41" s="113"/>
      <c r="F41" s="114">
        <f t="shared" si="2"/>
        <v>0</v>
      </c>
      <c r="G41" s="112">
        <f t="shared" si="1"/>
        <v>0</v>
      </c>
      <c r="J41" s="48"/>
    </row>
    <row r="42" spans="1:10" ht="16.2" hidden="1" customHeight="1" x14ac:dyDescent="0.25">
      <c r="A42" s="1182"/>
      <c r="B42" s="1182"/>
      <c r="C42" s="117"/>
      <c r="D42" s="117"/>
      <c r="E42" s="117"/>
      <c r="F42" s="114">
        <f t="shared" si="2"/>
        <v>0</v>
      </c>
      <c r="G42" s="112">
        <f t="shared" si="1"/>
        <v>0</v>
      </c>
      <c r="J42" s="48"/>
    </row>
    <row r="43" spans="1:10" ht="18.75" customHeight="1" x14ac:dyDescent="0.25">
      <c r="A43" s="1040" t="s">
        <v>502</v>
      </c>
      <c r="B43" s="1129"/>
      <c r="C43" s="112">
        <f>IF(I9=2,IF(J33&gt;8*C33,7*C33,J33),0)</f>
        <v>2333.33</v>
      </c>
      <c r="D43" s="113">
        <f>'EX 8 ENONCE ET CORRECTION '!C22</f>
        <v>0.01</v>
      </c>
      <c r="E43" s="113">
        <f>'EX 8 ENONCE ET CORRECTION '!D22</f>
        <v>0.02</v>
      </c>
      <c r="F43" s="114">
        <f t="shared" si="2"/>
        <v>23.33</v>
      </c>
      <c r="G43" s="112">
        <f t="shared" si="1"/>
        <v>46.67</v>
      </c>
      <c r="J43" s="48"/>
    </row>
    <row r="44" spans="1:10" ht="18.75" hidden="1" customHeight="1" x14ac:dyDescent="0.25">
      <c r="J44" s="48"/>
    </row>
    <row r="45" spans="1:10" ht="18.75" hidden="1" customHeight="1" x14ac:dyDescent="0.25">
      <c r="A45" s="1182" t="s">
        <v>128</v>
      </c>
      <c r="B45" s="1182"/>
      <c r="C45" s="120"/>
      <c r="D45" s="113">
        <f>VLOOKUP(A45,TAUX2023,3,FALSE)</f>
        <v>0</v>
      </c>
      <c r="E45" s="113">
        <f>VLOOKUP(A45,TAUX2023,4,FALSE)</f>
        <v>0</v>
      </c>
      <c r="F45" s="114">
        <f t="shared" si="2"/>
        <v>0</v>
      </c>
      <c r="G45" s="112">
        <f t="shared" si="1"/>
        <v>0</v>
      </c>
      <c r="J45" s="48"/>
    </row>
    <row r="46" spans="1:10" ht="18.75" hidden="1" customHeight="1" x14ac:dyDescent="0.25">
      <c r="A46" s="1182" t="s">
        <v>129</v>
      </c>
      <c r="B46" s="1182"/>
      <c r="C46" s="112"/>
      <c r="D46" s="113">
        <f>VLOOKUP(A46,TAUX2023,3,FALSE)</f>
        <v>0</v>
      </c>
      <c r="E46" s="113">
        <f>VLOOKUP(A46,TAUX2023,4,FALSE)</f>
        <v>0</v>
      </c>
      <c r="F46" s="114">
        <f t="shared" si="2"/>
        <v>0</v>
      </c>
      <c r="G46" s="112">
        <f t="shared" si="1"/>
        <v>0</v>
      </c>
      <c r="J46" s="48"/>
    </row>
    <row r="47" spans="1:10" ht="18.75" hidden="1" customHeight="1" x14ac:dyDescent="0.25">
      <c r="A47" s="1183"/>
      <c r="B47" s="1183"/>
      <c r="C47" s="112"/>
      <c r="D47" s="113"/>
      <c r="E47" s="113"/>
      <c r="F47" s="114">
        <f t="shared" si="2"/>
        <v>0</v>
      </c>
      <c r="G47" s="112">
        <f t="shared" si="1"/>
        <v>0</v>
      </c>
      <c r="J47" s="48"/>
    </row>
    <row r="48" spans="1:10" ht="18.75" hidden="1" customHeight="1" x14ac:dyDescent="0.25">
      <c r="A48" s="121"/>
      <c r="B48" s="121"/>
      <c r="C48" s="112"/>
      <c r="D48" s="117"/>
      <c r="E48" s="117"/>
      <c r="F48" s="114">
        <f t="shared" si="2"/>
        <v>0</v>
      </c>
      <c r="G48" s="112">
        <f t="shared" si="1"/>
        <v>0</v>
      </c>
      <c r="J48" s="48"/>
    </row>
    <row r="49" spans="1:17" ht="24.75" customHeight="1" x14ac:dyDescent="0.25">
      <c r="A49" s="1184" t="s">
        <v>56</v>
      </c>
      <c r="B49" s="1185"/>
      <c r="C49" s="122">
        <f>J33</f>
        <v>2333.33</v>
      </c>
      <c r="D49" s="113"/>
      <c r="E49" s="113">
        <f>+'EX 8 ENONCE ET CORRECTION '!E15</f>
        <v>1.7999999999999999E-2</v>
      </c>
      <c r="F49" s="114"/>
      <c r="G49" s="112">
        <f t="shared" si="1"/>
        <v>42</v>
      </c>
      <c r="J49" s="48"/>
      <c r="L49" s="1186"/>
    </row>
    <row r="50" spans="1:17" ht="21.75" customHeight="1" x14ac:dyDescent="0.25">
      <c r="A50" s="1184" t="s">
        <v>57</v>
      </c>
      <c r="B50" s="1185"/>
      <c r="C50" s="124"/>
      <c r="D50" s="113"/>
      <c r="E50" s="113"/>
      <c r="F50" s="114"/>
      <c r="G50" s="112"/>
      <c r="L50" s="1186"/>
    </row>
    <row r="51" spans="1:17" ht="24" customHeight="1" x14ac:dyDescent="0.25">
      <c r="A51" s="1039" t="s">
        <v>58</v>
      </c>
      <c r="B51" s="1040"/>
      <c r="C51" s="112">
        <f>IF(J33&gt;C33,C33,J33)</f>
        <v>2333.33</v>
      </c>
      <c r="D51" s="113">
        <f>VLOOKUP(A51,TAUX2023,3,FALSE)</f>
        <v>6.9000000000000006E-2</v>
      </c>
      <c r="E51" s="113">
        <f>VLOOKUP(A51,TAUX2023,4,FALSE)</f>
        <v>8.5500000000000007E-2</v>
      </c>
      <c r="F51" s="114">
        <f t="shared" si="2"/>
        <v>161</v>
      </c>
      <c r="G51" s="112">
        <f t="shared" si="1"/>
        <v>199.5</v>
      </c>
    </row>
    <row r="52" spans="1:17" ht="25.5" customHeight="1" x14ac:dyDescent="0.25">
      <c r="A52" s="1039" t="s">
        <v>59</v>
      </c>
      <c r="B52" s="1040"/>
      <c r="C52" s="112">
        <f>J33</f>
        <v>2333.33</v>
      </c>
      <c r="D52" s="113">
        <f>VLOOKUP(A52,TAUX2023,3,FALSE)</f>
        <v>4.0000000000000001E-3</v>
      </c>
      <c r="E52" s="113">
        <f>VLOOKUP(A52,TAUX2023,4,FALSE)</f>
        <v>2.0199999999999999E-2</v>
      </c>
      <c r="F52" s="114">
        <f t="shared" si="2"/>
        <v>9.33</v>
      </c>
      <c r="G52" s="112">
        <f t="shared" si="1"/>
        <v>47.13</v>
      </c>
    </row>
    <row r="53" spans="1:17" ht="17.399999999999999" customHeight="1" x14ac:dyDescent="0.3">
      <c r="A53" s="1039" t="s">
        <v>60</v>
      </c>
      <c r="B53" s="1040"/>
      <c r="C53" s="112">
        <f>IF(J33&gt;C33,C33,J33)</f>
        <v>2333.33</v>
      </c>
      <c r="D53" s="125">
        <f>+'TABLE DES TAUX 2024 '!$C$73</f>
        <v>4.0099999999999997E-2</v>
      </c>
      <c r="E53" s="125">
        <f>+'TABLE DES TAUX 2024 '!$D$73</f>
        <v>6.0100000000000001E-2</v>
      </c>
      <c r="F53" s="114">
        <f t="shared" si="2"/>
        <v>93.57</v>
      </c>
      <c r="G53" s="112">
        <f t="shared" si="1"/>
        <v>140.22999999999999</v>
      </c>
      <c r="H53" s="126"/>
      <c r="I53" s="127"/>
      <c r="J53" s="128"/>
      <c r="K53" s="128"/>
      <c r="M53" s="1246"/>
      <c r="N53" s="1246"/>
      <c r="O53" s="1246"/>
    </row>
    <row r="54" spans="1:17" ht="17.399999999999999" hidden="1" customHeight="1" x14ac:dyDescent="0.3">
      <c r="A54" s="1039" t="s">
        <v>61</v>
      </c>
      <c r="B54" s="1040"/>
      <c r="C54" s="129">
        <f>IF(J33&gt;C33,IF(J33&gt;8*C33,7*C33,J33-C33),0)</f>
        <v>0</v>
      </c>
      <c r="D54" s="125">
        <f>IF(J33&gt;C33,'[11]Table des Taux 2024'!E79,0)</f>
        <v>0</v>
      </c>
      <c r="E54" s="130">
        <f>IF(J33&gt;C33,'[11]Table des Taux 2024'!F79,0)</f>
        <v>0</v>
      </c>
      <c r="F54" s="114">
        <f t="shared" si="2"/>
        <v>0</v>
      </c>
      <c r="G54" s="112">
        <f t="shared" si="1"/>
        <v>0</v>
      </c>
      <c r="H54" s="126"/>
      <c r="I54" s="127"/>
      <c r="J54" s="128"/>
      <c r="K54" s="128"/>
      <c r="M54" s="1247"/>
      <c r="N54" s="1247"/>
      <c r="O54" s="132"/>
      <c r="P54" s="133"/>
      <c r="Q54" s="132"/>
    </row>
    <row r="55" spans="1:17" ht="17.399999999999999" hidden="1" customHeight="1" x14ac:dyDescent="0.3">
      <c r="A55" s="1187"/>
      <c r="B55" s="1188"/>
      <c r="C55" s="112"/>
      <c r="D55" s="130"/>
      <c r="E55" s="130">
        <f>IF(I33&gt;B32,'[11]Table des Taux 2024'!F78,0)</f>
        <v>0</v>
      </c>
      <c r="F55" s="114">
        <f t="shared" si="2"/>
        <v>0</v>
      </c>
      <c r="G55" s="112">
        <f t="shared" si="1"/>
        <v>0</v>
      </c>
      <c r="H55" s="126"/>
      <c r="I55" s="127"/>
      <c r="J55" s="128"/>
      <c r="K55" s="128"/>
      <c r="M55" s="131"/>
      <c r="N55" s="131"/>
      <c r="O55" s="132"/>
      <c r="P55" s="133"/>
      <c r="Q55" s="132"/>
    </row>
    <row r="56" spans="1:17" ht="17.399999999999999" hidden="1" customHeight="1" x14ac:dyDescent="0.3">
      <c r="A56" s="1187"/>
      <c r="B56" s="1188"/>
      <c r="C56" s="112"/>
      <c r="D56" s="130"/>
      <c r="E56" s="130">
        <f>IF(I34&gt;B33,'[11]Table des Taux 2024'!F79,0)</f>
        <v>0</v>
      </c>
      <c r="F56" s="114">
        <f t="shared" si="2"/>
        <v>0</v>
      </c>
      <c r="G56" s="112">
        <f t="shared" si="1"/>
        <v>0</v>
      </c>
      <c r="H56" s="126"/>
      <c r="I56" s="127"/>
      <c r="J56" s="128"/>
      <c r="K56" s="128"/>
      <c r="M56" s="131"/>
      <c r="N56" s="131"/>
      <c r="O56" s="132"/>
      <c r="P56" s="133"/>
      <c r="Q56" s="132"/>
    </row>
    <row r="57" spans="1:17" ht="17.399999999999999" customHeight="1" x14ac:dyDescent="0.3">
      <c r="A57" s="1189" t="s">
        <v>62</v>
      </c>
      <c r="B57" s="1190"/>
      <c r="C57" s="112"/>
      <c r="D57" s="113"/>
      <c r="E57" s="130"/>
      <c r="F57" s="114"/>
      <c r="G57" s="112"/>
      <c r="H57" s="126"/>
      <c r="I57" s="1191"/>
      <c r="J57" s="1191"/>
      <c r="M57" s="1245"/>
      <c r="N57" s="1245"/>
      <c r="P57" s="136"/>
      <c r="Q57" s="115"/>
    </row>
    <row r="58" spans="1:17" ht="17.25" customHeight="1" x14ac:dyDescent="0.3">
      <c r="A58" s="1039" t="s">
        <v>130</v>
      </c>
      <c r="B58" s="1040"/>
      <c r="C58" s="112">
        <f>J33</f>
        <v>2333.33</v>
      </c>
      <c r="D58" s="113"/>
      <c r="E58" s="137">
        <f>VLOOKUP(A58,TAUX2023,4,FALSE)</f>
        <v>3.4500000000000003E-2</v>
      </c>
      <c r="F58" s="114"/>
      <c r="G58" s="112">
        <f t="shared" si="1"/>
        <v>80.5</v>
      </c>
      <c r="H58" s="126"/>
      <c r="I58" s="134"/>
      <c r="J58" s="134"/>
      <c r="M58" s="135"/>
      <c r="N58" s="135"/>
      <c r="P58" s="136"/>
      <c r="Q58" s="115"/>
    </row>
    <row r="59" spans="1:17" ht="18.600000000000001" customHeight="1" x14ac:dyDescent="0.3">
      <c r="A59" s="1039" t="s">
        <v>64</v>
      </c>
      <c r="B59" s="1040"/>
      <c r="C59" s="112">
        <f>IF(J33&gt;3.5*B10*'[11]Table des Taux 2024'!D53,J33,0)</f>
        <v>0</v>
      </c>
      <c r="D59" s="113"/>
      <c r="E59" s="137">
        <f>VLOOKUP(A59,TAUX2023,4,FALSE)</f>
        <v>1.7999999999999999E-2</v>
      </c>
      <c r="F59" s="114"/>
      <c r="G59" s="112">
        <f t="shared" si="1"/>
        <v>0</v>
      </c>
      <c r="H59" s="126"/>
      <c r="I59" s="82"/>
      <c r="J59" s="134"/>
      <c r="M59" s="135"/>
      <c r="N59" s="135"/>
      <c r="P59" s="136"/>
      <c r="Q59" s="115"/>
    </row>
    <row r="60" spans="1:17" ht="15.75" customHeight="1" x14ac:dyDescent="0.3">
      <c r="A60" s="1189" t="s">
        <v>65</v>
      </c>
      <c r="B60" s="1190"/>
      <c r="C60" s="117"/>
      <c r="D60" s="138"/>
      <c r="E60" s="130"/>
      <c r="F60" s="114"/>
      <c r="G60" s="112"/>
      <c r="H60" s="139"/>
      <c r="I60" s="82"/>
      <c r="J60" s="134"/>
      <c r="M60" s="1245"/>
      <c r="N60" s="1245"/>
      <c r="O60" s="140"/>
    </row>
    <row r="61" spans="1:17" ht="22.5" customHeight="1" x14ac:dyDescent="0.3">
      <c r="A61" s="1039" t="s">
        <v>131</v>
      </c>
      <c r="B61" s="1040"/>
      <c r="C61" s="120">
        <f>IF(J33&gt;C33,IF(J33&gt;4*C33,4*C33,J33),J33)</f>
        <v>2333.33</v>
      </c>
      <c r="D61" s="130"/>
      <c r="E61" s="141">
        <f>+'TABLE DES TAUX 2024 '!$E$13+'TABLE DES TAUX 2024 '!$E$14</f>
        <v>4.2500000000000003E-2</v>
      </c>
      <c r="F61" s="114"/>
      <c r="G61" s="112">
        <f t="shared" si="1"/>
        <v>99.17</v>
      </c>
      <c r="H61" s="139"/>
      <c r="I61" s="82"/>
      <c r="J61" s="134"/>
      <c r="M61" s="135"/>
      <c r="N61" s="135"/>
      <c r="O61" s="140"/>
    </row>
    <row r="62" spans="1:17" ht="15.75" hidden="1" customHeight="1" x14ac:dyDescent="0.3">
      <c r="A62" s="1039"/>
      <c r="B62" s="1040"/>
      <c r="C62" s="120"/>
      <c r="D62" s="130"/>
      <c r="E62" s="141"/>
      <c r="F62" s="114">
        <f t="shared" si="2"/>
        <v>0</v>
      </c>
      <c r="G62" s="112">
        <f t="shared" si="1"/>
        <v>0</v>
      </c>
      <c r="H62" s="139"/>
      <c r="I62" s="82"/>
      <c r="J62" s="134"/>
      <c r="M62" s="135"/>
      <c r="N62" s="135"/>
      <c r="O62" s="140"/>
    </row>
    <row r="63" spans="1:17" ht="23.25" customHeight="1" x14ac:dyDescent="0.3">
      <c r="A63" s="1039" t="s">
        <v>67</v>
      </c>
      <c r="B63" s="1040"/>
      <c r="C63" s="120">
        <f>IF(I9=2,C61,0)</f>
        <v>2333.33</v>
      </c>
      <c r="D63" s="142">
        <f>VLOOKUP(A63,TAUX2023,3,FALSE)</f>
        <v>2.4000000000000001E-4</v>
      </c>
      <c r="E63" s="142">
        <f>VLOOKUP(A63,TAUX2023,4,FALSE)</f>
        <v>3.6000000000000002E-4</v>
      </c>
      <c r="F63" s="114">
        <f t="shared" si="2"/>
        <v>0.56000000000000005</v>
      </c>
      <c r="G63" s="112">
        <f t="shared" si="1"/>
        <v>0.84</v>
      </c>
      <c r="H63" s="139"/>
      <c r="J63" s="48"/>
      <c r="M63" s="135"/>
      <c r="N63" s="135"/>
      <c r="O63" s="140"/>
    </row>
    <row r="64" spans="1:17" ht="24" customHeight="1" x14ac:dyDescent="0.3">
      <c r="A64" s="1189" t="s">
        <v>68</v>
      </c>
      <c r="B64" s="1190"/>
      <c r="C64" s="112"/>
      <c r="D64" s="112"/>
      <c r="E64" s="118"/>
      <c r="F64" s="114"/>
      <c r="G64" s="112">
        <f>E139</f>
        <v>131.04000000000002</v>
      </c>
      <c r="M64" s="1245"/>
      <c r="N64" s="1245"/>
      <c r="O64" s="126"/>
    </row>
    <row r="65" spans="1:11" ht="24" customHeight="1" x14ac:dyDescent="0.25">
      <c r="A65" s="1192" t="s">
        <v>69</v>
      </c>
      <c r="B65" s="1193"/>
      <c r="C65" s="143"/>
      <c r="D65" s="144"/>
      <c r="E65" s="145"/>
      <c r="F65" s="114"/>
      <c r="G65" s="112"/>
      <c r="I65" s="82"/>
      <c r="J65" s="134"/>
    </row>
    <row r="66" spans="1:11" ht="29.25" customHeight="1" x14ac:dyDescent="0.25">
      <c r="A66" s="1194" t="s">
        <v>70</v>
      </c>
      <c r="B66" s="1194"/>
      <c r="C66" s="129">
        <f>'EX 8 ENONCE ET CORRECTION '!F167</f>
        <v>2385.84</v>
      </c>
      <c r="D66" s="146">
        <f>VLOOKUP(A66,TAUX2023,3,FALSE)</f>
        <v>6.8000000000000005E-2</v>
      </c>
      <c r="E66" s="112"/>
      <c r="F66" s="114">
        <f t="shared" si="2"/>
        <v>162.24</v>
      </c>
      <c r="G66" s="112"/>
      <c r="I66" s="82"/>
      <c r="J66" s="134"/>
    </row>
    <row r="67" spans="1:11" ht="29.25" customHeight="1" x14ac:dyDescent="0.25">
      <c r="A67" s="1194" t="s">
        <v>71</v>
      </c>
      <c r="B67" s="1194"/>
      <c r="C67" s="129">
        <f>C66</f>
        <v>2385.84</v>
      </c>
      <c r="D67" s="146">
        <f>VLOOKUP(A67,TAUX2023,3,FALSE)</f>
        <v>2.9000000000000001E-2</v>
      </c>
      <c r="E67" s="112"/>
      <c r="F67" s="114">
        <f t="shared" si="2"/>
        <v>69.19</v>
      </c>
      <c r="G67" s="112"/>
      <c r="I67" s="82"/>
      <c r="J67" s="134"/>
      <c r="K67" s="115"/>
    </row>
    <row r="68" spans="1:11" ht="29.25" hidden="1" customHeight="1" x14ac:dyDescent="0.25">
      <c r="A68" s="1194" t="s">
        <v>132</v>
      </c>
      <c r="B68" s="1194"/>
      <c r="C68" s="129" t="e">
        <f>'[11]Heures Supplémentaires'!F139</f>
        <v>#REF!</v>
      </c>
      <c r="D68" s="146">
        <f>D66</f>
        <v>6.8000000000000005E-2</v>
      </c>
      <c r="E68" s="112"/>
      <c r="F68" s="114" t="e">
        <f t="shared" si="2"/>
        <v>#REF!</v>
      </c>
      <c r="G68" s="112"/>
      <c r="J68" s="115"/>
      <c r="K68" s="115"/>
    </row>
    <row r="69" spans="1:11" ht="29.25" hidden="1" customHeight="1" x14ac:dyDescent="0.25">
      <c r="A69" s="1194" t="s">
        <v>133</v>
      </c>
      <c r="B69" s="1194"/>
      <c r="C69" s="129" t="e">
        <f>'[11]Heures Supplémentaires'!F140</f>
        <v>#REF!</v>
      </c>
      <c r="D69" s="146">
        <f>D66</f>
        <v>6.8000000000000005E-2</v>
      </c>
      <c r="E69" s="112"/>
      <c r="F69" s="114" t="e">
        <f t="shared" si="2"/>
        <v>#REF!</v>
      </c>
      <c r="G69" s="112"/>
      <c r="J69" s="115"/>
      <c r="K69" s="115"/>
    </row>
    <row r="70" spans="1:11" ht="29.25" hidden="1" customHeight="1" x14ac:dyDescent="0.25">
      <c r="A70" s="1194" t="s">
        <v>134</v>
      </c>
      <c r="B70" s="1194"/>
      <c r="C70" s="112" t="e">
        <f>+C68+C69</f>
        <v>#REF!</v>
      </c>
      <c r="D70" s="146">
        <f>D67</f>
        <v>2.9000000000000001E-2</v>
      </c>
      <c r="E70" s="112"/>
      <c r="F70" s="114" t="e">
        <f t="shared" si="2"/>
        <v>#REF!</v>
      </c>
      <c r="G70" s="112"/>
      <c r="J70" s="115"/>
      <c r="K70" s="115"/>
    </row>
    <row r="71" spans="1:11" ht="34.5" customHeight="1" x14ac:dyDescent="0.25">
      <c r="A71" s="1189" t="s">
        <v>135</v>
      </c>
      <c r="B71" s="1190"/>
      <c r="C71" s="147"/>
      <c r="D71" s="147"/>
      <c r="E71" s="148"/>
      <c r="F71" s="114">
        <f t="shared" si="2"/>
        <v>0</v>
      </c>
      <c r="G71" s="388">
        <v>0</v>
      </c>
      <c r="J71" s="115"/>
      <c r="K71" s="115"/>
    </row>
    <row r="72" spans="1:11" ht="27" hidden="1" customHeight="1" x14ac:dyDescent="0.25">
      <c r="A72" s="1039" t="s">
        <v>76</v>
      </c>
      <c r="B72" s="1040"/>
      <c r="C72" s="112">
        <f>'[11]Heures Supplémentaires'!E57</f>
        <v>0</v>
      </c>
      <c r="D72" s="150" t="e">
        <f>+'[11]Heures Supplémentaires'!D57</f>
        <v>#REF!</v>
      </c>
      <c r="E72" s="151"/>
      <c r="F72" s="114" t="e">
        <f>-ROUND(C72*D72,2)</f>
        <v>#REF!</v>
      </c>
      <c r="G72" s="152"/>
      <c r="J72" s="115"/>
      <c r="K72" s="115"/>
    </row>
    <row r="73" spans="1:11" ht="23.25" customHeight="1" x14ac:dyDescent="0.25">
      <c r="A73" s="1039" t="s">
        <v>77</v>
      </c>
      <c r="B73" s="1040"/>
      <c r="C73" s="112"/>
      <c r="D73" s="112"/>
      <c r="E73" s="118"/>
      <c r="F73" s="153">
        <v>519.22</v>
      </c>
      <c r="G73" s="154">
        <v>950.41000000000008</v>
      </c>
      <c r="J73" s="115"/>
    </row>
    <row r="74" spans="1:11" ht="40.5" customHeight="1" x14ac:dyDescent="0.25">
      <c r="A74" s="1198" t="s">
        <v>136</v>
      </c>
      <c r="B74" s="1199"/>
      <c r="C74" s="112"/>
      <c r="D74" s="112"/>
      <c r="E74" s="118"/>
      <c r="F74" s="118"/>
      <c r="G74" s="112"/>
      <c r="H74" s="115"/>
      <c r="I74" s="115"/>
    </row>
    <row r="75" spans="1:11" ht="17.25" hidden="1" customHeight="1" x14ac:dyDescent="0.25">
      <c r="A75" s="1040" t="s">
        <v>52</v>
      </c>
      <c r="B75" s="1129"/>
      <c r="C75" s="112">
        <f>IF(I9=1,J33,0)</f>
        <v>0</v>
      </c>
      <c r="D75" s="146">
        <f>'[11]Masque de Saisie'!G13</f>
        <v>0</v>
      </c>
      <c r="E75" s="146">
        <f>'[11]Masque de Saisie'!H13</f>
        <v>0</v>
      </c>
      <c r="F75" s="118">
        <f>ROUND(C75*D75,2)</f>
        <v>0</v>
      </c>
      <c r="G75" s="119">
        <f>ROUND(C75*E75,2)</f>
        <v>0</v>
      </c>
      <c r="I75" s="115"/>
    </row>
    <row r="76" spans="1:11" ht="17.25" customHeight="1" x14ac:dyDescent="0.25">
      <c r="A76" s="1040" t="s">
        <v>503</v>
      </c>
      <c r="B76" s="1129"/>
      <c r="C76" s="112">
        <f>C43</f>
        <v>2333.33</v>
      </c>
      <c r="D76" s="146">
        <f>'EX 8 ENONCE ET CORRECTION '!C23</f>
        <v>0.01</v>
      </c>
      <c r="E76" s="146">
        <f>'EX 8 ENONCE ET CORRECTION '!D23</f>
        <v>0.02</v>
      </c>
      <c r="F76" s="118">
        <f>ROUND(C76*D76,2)</f>
        <v>23.33</v>
      </c>
      <c r="G76" s="119">
        <f>ROUND(C76*E76,2)</f>
        <v>46.67</v>
      </c>
      <c r="I76" s="155"/>
      <c r="J76" s="156"/>
      <c r="K76" s="155"/>
    </row>
    <row r="77" spans="1:11" ht="3" hidden="1" customHeight="1" x14ac:dyDescent="0.25">
      <c r="A77" s="1123" t="s">
        <v>54</v>
      </c>
      <c r="B77" s="1123"/>
      <c r="C77" s="112">
        <f>IF(I9=2,IF(E76=0,IF(J33&gt;C33,C33,J33),0),0)</f>
        <v>0</v>
      </c>
      <c r="D77" s="113"/>
      <c r="E77" s="113">
        <f>VLOOKUP(A77,TAUX2023,4,FALSE)</f>
        <v>1.4999999999999999E-2</v>
      </c>
      <c r="F77" s="118">
        <f t="shared" ref="F77:F78" si="3">ROUND(C77*D77,2)</f>
        <v>0</v>
      </c>
      <c r="G77" s="119">
        <f t="shared" ref="G77:G78" si="4">ROUND(C77*E77,2)</f>
        <v>0</v>
      </c>
      <c r="I77" s="155"/>
      <c r="J77" s="156"/>
      <c r="K77" s="155"/>
    </row>
    <row r="78" spans="1:11" ht="3" hidden="1" customHeight="1" x14ac:dyDescent="0.25">
      <c r="A78" s="1123" t="s">
        <v>137</v>
      </c>
      <c r="B78" s="1123"/>
      <c r="C78" s="112">
        <f>J33</f>
        <v>2333.33</v>
      </c>
      <c r="D78" s="146">
        <f>'[11]Masque de Saisie'!G19</f>
        <v>0</v>
      </c>
      <c r="E78" s="146">
        <f>'[11]Masque de Saisie'!H19</f>
        <v>0</v>
      </c>
      <c r="F78" s="118">
        <f t="shared" si="3"/>
        <v>0</v>
      </c>
      <c r="G78" s="119">
        <f t="shared" si="4"/>
        <v>0</v>
      </c>
      <c r="K78" s="115"/>
    </row>
    <row r="79" spans="1:11" ht="18.75" customHeight="1" x14ac:dyDescent="0.25">
      <c r="A79" s="1195" t="s">
        <v>138</v>
      </c>
      <c r="B79" s="1196"/>
      <c r="C79" s="117"/>
      <c r="D79" s="138"/>
      <c r="E79" s="138"/>
      <c r="F79" s="159">
        <f>J33-F73-F76-F75</f>
        <v>1790.78</v>
      </c>
      <c r="G79" s="117"/>
      <c r="K79" s="115"/>
    </row>
    <row r="80" spans="1:11" ht="21.75" customHeight="1" x14ac:dyDescent="0.25">
      <c r="A80" s="1040" t="s">
        <v>139</v>
      </c>
      <c r="B80" s="1129"/>
      <c r="C80" s="117"/>
      <c r="D80" s="138"/>
      <c r="E80" s="138"/>
      <c r="F80" s="117">
        <v>84</v>
      </c>
      <c r="G80" s="117">
        <v>84</v>
      </c>
      <c r="K80" s="115"/>
    </row>
    <row r="81" spans="1:12" ht="21.75" hidden="1" customHeight="1" x14ac:dyDescent="0.25">
      <c r="A81" s="1040" t="s">
        <v>140</v>
      </c>
      <c r="B81" s="1129"/>
      <c r="C81" s="117"/>
      <c r="D81" s="138"/>
      <c r="E81" s="138"/>
      <c r="F81" s="160">
        <f>+'[11]Masque de Saisie'!E52</f>
        <v>0</v>
      </c>
      <c r="G81" s="143"/>
      <c r="K81" s="115"/>
    </row>
    <row r="82" spans="1:12" ht="21.75" hidden="1" customHeight="1" x14ac:dyDescent="0.25">
      <c r="A82" s="1053" t="s">
        <v>141</v>
      </c>
      <c r="B82" s="1054"/>
      <c r="C82" s="161"/>
      <c r="D82" s="162"/>
      <c r="E82" s="162"/>
      <c r="F82" s="163"/>
      <c r="G82" s="163"/>
      <c r="K82" s="115"/>
    </row>
    <row r="83" spans="1:12" customFormat="1" ht="21.75" customHeight="1" x14ac:dyDescent="0.3">
      <c r="A83" s="1197" t="s">
        <v>80</v>
      </c>
      <c r="B83" s="1197"/>
      <c r="C83" s="1197"/>
      <c r="D83" s="1197"/>
      <c r="E83" s="1197"/>
      <c r="F83" s="1197"/>
      <c r="G83" s="1197"/>
      <c r="H83" s="1197"/>
      <c r="I83" s="1197"/>
      <c r="J83" s="1211">
        <f>J33-F73-F75-F76-F77-F78-F80+F81-F82</f>
        <v>1706.78</v>
      </c>
      <c r="K83" s="1212"/>
      <c r="L83" s="1212"/>
    </row>
    <row r="84" spans="1:12" customFormat="1" ht="18" customHeight="1" x14ac:dyDescent="0.3">
      <c r="A84" s="1197" t="s">
        <v>142</v>
      </c>
      <c r="B84" s="1197"/>
      <c r="C84" s="1197"/>
      <c r="D84" s="1197"/>
      <c r="E84" s="1197"/>
      <c r="F84" s="1197"/>
      <c r="G84" s="1197"/>
      <c r="H84" s="1197"/>
      <c r="I84" s="1197"/>
      <c r="J84" s="1211">
        <f>'EX 8 ENONCE ET CORRECTION '!F188</f>
        <v>1906.64</v>
      </c>
      <c r="K84" s="1212"/>
      <c r="L84" s="1212"/>
    </row>
    <row r="85" spans="1:12" customFormat="1" ht="23.25" hidden="1" customHeight="1" x14ac:dyDescent="0.3">
      <c r="A85" s="1213" t="s">
        <v>143</v>
      </c>
      <c r="B85" s="1213"/>
      <c r="C85" s="1213"/>
      <c r="D85" s="1213"/>
      <c r="E85" s="1213"/>
      <c r="F85" s="1213"/>
      <c r="G85" s="1213"/>
      <c r="H85" s="1213"/>
      <c r="I85" s="1213"/>
      <c r="J85" s="1214" t="e">
        <f>'[11]Heures Supplémentaires'!E57-F68</f>
        <v>#REF!</v>
      </c>
      <c r="K85" s="1214"/>
      <c r="L85" s="164"/>
    </row>
    <row r="86" spans="1:12" customFormat="1" ht="23.25" hidden="1" customHeight="1" x14ac:dyDescent="0.3">
      <c r="A86" s="1213" t="s">
        <v>144</v>
      </c>
      <c r="B86" s="1213"/>
      <c r="C86" s="1213"/>
      <c r="D86" s="1213"/>
      <c r="E86" s="1213"/>
      <c r="F86" s="1213"/>
      <c r="G86" s="1213"/>
      <c r="H86" s="1213"/>
      <c r="I86" s="1213"/>
      <c r="J86" s="166">
        <f>'[11]Heures Supplémentaires'!G57</f>
        <v>0</v>
      </c>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1906.64</v>
      </c>
      <c r="E88" s="1208"/>
      <c r="F88" s="1209">
        <v>5.0000000000000001E-3</v>
      </c>
      <c r="G88" s="1210"/>
      <c r="H88" s="172">
        <f>ROUND(D88*F88,2)</f>
        <v>9.5299999999999994</v>
      </c>
      <c r="I88" s="169"/>
      <c r="J88" s="121"/>
      <c r="K88" s="121"/>
      <c r="L88" s="121"/>
    </row>
    <row r="89" spans="1:12" customFormat="1" ht="14.4" x14ac:dyDescent="0.3">
      <c r="A89" s="1217" t="s">
        <v>147</v>
      </c>
      <c r="B89" s="1217"/>
      <c r="C89" s="1217"/>
      <c r="D89" s="1217"/>
      <c r="E89" s="1217"/>
      <c r="F89" s="1217"/>
      <c r="G89" s="1217"/>
      <c r="H89" s="1217"/>
      <c r="I89" s="1217"/>
      <c r="J89" s="1218">
        <f>J83-H88</f>
        <v>1697.25</v>
      </c>
      <c r="K89" s="1218"/>
      <c r="L89" s="1218"/>
    </row>
    <row r="90" spans="1:12" customFormat="1" ht="14.4" x14ac:dyDescent="0.3">
      <c r="A90" s="1219" t="s">
        <v>148</v>
      </c>
      <c r="B90" s="1220"/>
      <c r="C90" s="1220"/>
      <c r="D90" s="1220"/>
      <c r="E90" s="1220"/>
      <c r="F90" s="1220"/>
      <c r="G90" s="1220"/>
      <c r="H90" s="1220"/>
      <c r="I90" s="1221"/>
      <c r="J90" s="1222">
        <f>'EX 8 ENONCE ET CORRECTION '!F194</f>
        <v>182</v>
      </c>
      <c r="K90" s="1223"/>
      <c r="L90" s="1223"/>
    </row>
    <row r="91" spans="1:12" customFormat="1" ht="14.4" x14ac:dyDescent="0.3">
      <c r="A91" s="1217" t="s">
        <v>86</v>
      </c>
      <c r="B91" s="1217"/>
      <c r="C91" s="1217"/>
      <c r="D91" s="1217"/>
      <c r="E91" s="1217"/>
      <c r="F91" s="1217"/>
      <c r="G91" s="1217"/>
      <c r="H91" s="1217"/>
      <c r="I91" s="1217"/>
      <c r="J91" s="1218">
        <f>G73+J33+G75+G76+G77+G78</f>
        <v>3330.41</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9.5299999999999994</v>
      </c>
      <c r="C93" s="89"/>
      <c r="D93" s="171" t="s">
        <v>95</v>
      </c>
      <c r="E93" s="89"/>
      <c r="F93" s="171" t="s">
        <v>96</v>
      </c>
      <c r="G93" s="89"/>
      <c r="H93" s="171"/>
      <c r="I93" s="95"/>
      <c r="J93" s="86"/>
      <c r="K93" s="87"/>
      <c r="L93" s="87"/>
    </row>
    <row r="94" spans="1:12" customFormat="1" ht="21" customHeight="1" x14ac:dyDescent="0.3">
      <c r="A94" s="174" t="s">
        <v>97</v>
      </c>
      <c r="B94" s="93">
        <f>C72</f>
        <v>0</v>
      </c>
      <c r="C94" s="93"/>
      <c r="D94" s="171" t="s">
        <v>98</v>
      </c>
      <c r="E94" s="89"/>
      <c r="F94" s="171" t="s">
        <v>99</v>
      </c>
      <c r="G94" s="89"/>
      <c r="H94" s="95"/>
      <c r="I94" s="95"/>
      <c r="J94" s="86"/>
      <c r="K94" s="87"/>
      <c r="L94" s="87"/>
    </row>
    <row r="95" spans="1:12" customFormat="1" ht="17.25" customHeight="1" x14ac:dyDescent="0.3">
      <c r="A95" s="90" t="s">
        <v>100</v>
      </c>
      <c r="B95" s="93">
        <f>J33</f>
        <v>2333.33</v>
      </c>
      <c r="C95" s="93"/>
      <c r="D95" s="171" t="s">
        <v>101</v>
      </c>
      <c r="E95" s="89"/>
      <c r="F95" s="171" t="s">
        <v>101</v>
      </c>
      <c r="G95" s="89"/>
      <c r="H95" s="95"/>
      <c r="I95" s="95"/>
      <c r="J95" s="86"/>
      <c r="K95" s="87"/>
      <c r="L95" s="87"/>
    </row>
    <row r="96" spans="1:12" customFormat="1" ht="17.25" customHeight="1" x14ac:dyDescent="0.3">
      <c r="A96" s="90" t="s">
        <v>89</v>
      </c>
      <c r="B96" s="93">
        <f>+J84</f>
        <v>1906.64</v>
      </c>
      <c r="C96" s="93"/>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c r="E98" s="82" t="s">
        <v>150</v>
      </c>
    </row>
    <row r="99" spans="1:12" s="82" customFormat="1" ht="12" customHeight="1" x14ac:dyDescent="0.2"/>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17.5</v>
      </c>
      <c r="E101" s="158"/>
      <c r="F101" s="179"/>
      <c r="G101" s="157"/>
      <c r="H101" s="1"/>
      <c r="I101" s="1"/>
    </row>
    <row r="102" spans="1:12" ht="30.75" hidden="1" customHeight="1" x14ac:dyDescent="0.25">
      <c r="A102" s="175" t="s">
        <v>118</v>
      </c>
      <c r="B102" s="176"/>
      <c r="C102" s="180">
        <f>(2.4-0.95)%</f>
        <v>1.4499999999999999E-2</v>
      </c>
      <c r="D102" s="178">
        <f>ROUND(C61*C102,2)</f>
        <v>33.83</v>
      </c>
      <c r="F102" s="181"/>
    </row>
    <row r="103" spans="1:12" ht="30.75" hidden="1" customHeight="1" x14ac:dyDescent="0.25">
      <c r="A103" s="182" t="s">
        <v>151</v>
      </c>
      <c r="B103" s="176"/>
      <c r="D103" s="158">
        <f>D101+D102</f>
        <v>51.33</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40.56</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17.5</v>
      </c>
      <c r="E110" s="157"/>
      <c r="F110" s="181"/>
    </row>
    <row r="111" spans="1:12" ht="30.75" hidden="1" customHeight="1" x14ac:dyDescent="0.25">
      <c r="A111" s="175" t="s">
        <v>118</v>
      </c>
      <c r="B111" s="176"/>
      <c r="C111" s="180">
        <f>(2.4)%</f>
        <v>2.4E-2</v>
      </c>
      <c r="D111" s="178">
        <f>ROUND(C61*C111,2)</f>
        <v>56</v>
      </c>
      <c r="E111" s="197"/>
      <c r="F111" s="181"/>
    </row>
    <row r="112" spans="1:12" ht="30.75" hidden="1" customHeight="1" x14ac:dyDescent="0.25">
      <c r="A112" s="182" t="s">
        <v>154</v>
      </c>
      <c r="B112" s="176"/>
      <c r="E112" s="197"/>
      <c r="F112" s="181"/>
    </row>
    <row r="113" spans="1:18" ht="30.75" hidden="1" customHeight="1" x14ac:dyDescent="0.25">
      <c r="A113" s="175" t="s">
        <v>152</v>
      </c>
      <c r="C113" s="158"/>
      <c r="E113" s="198">
        <f>D111+D110-D115</f>
        <v>32.94</v>
      </c>
      <c r="F113" s="181"/>
    </row>
    <row r="114" spans="1:18" ht="30.75" hidden="1" customHeight="1" x14ac:dyDescent="0.25">
      <c r="A114" s="175"/>
      <c r="C114" s="158"/>
      <c r="E114" s="197"/>
      <c r="F114" s="181"/>
    </row>
    <row r="115" spans="1:18" ht="30.75" hidden="1" customHeight="1" x14ac:dyDescent="0.25">
      <c r="A115" s="175" t="s">
        <v>121</v>
      </c>
      <c r="B115" s="184"/>
      <c r="C115" s="178">
        <v>1.7000000000000001E-2</v>
      </c>
      <c r="D115" s="178">
        <f>ROUND(C66*C115,2)</f>
        <v>40.56</v>
      </c>
      <c r="F115" s="181"/>
    </row>
    <row r="116" spans="1:18" ht="30.75" hidden="1" customHeight="1" x14ac:dyDescent="0.25">
      <c r="A116" s="199"/>
      <c r="B116" s="200"/>
      <c r="C116" s="201"/>
      <c r="D116" s="201"/>
      <c r="E116" s="201"/>
      <c r="F116" s="202"/>
    </row>
    <row r="117" spans="1:18" ht="30.75" hidden="1" customHeight="1" x14ac:dyDescent="0.25">
      <c r="B117" s="176"/>
    </row>
    <row r="118" spans="1:18" ht="30.75" customHeight="1" x14ac:dyDescent="0.25">
      <c r="B118" s="176"/>
    </row>
    <row r="119" spans="1:18" ht="30.75" customHeight="1" x14ac:dyDescent="0.25">
      <c r="B119" s="176"/>
    </row>
    <row r="120" spans="1:18" ht="30.75" customHeight="1" x14ac:dyDescent="0.25">
      <c r="B120" s="176"/>
    </row>
    <row r="121" spans="1:18" ht="30.75" customHeight="1" x14ac:dyDescent="0.25">
      <c r="B121" s="176"/>
    </row>
    <row r="122" spans="1:18" ht="30.75" customHeight="1" x14ac:dyDescent="0.25">
      <c r="B122" s="176"/>
    </row>
    <row r="123" spans="1:18" ht="30.75" customHeight="1" x14ac:dyDescent="0.25">
      <c r="A123" s="1161" t="s">
        <v>104</v>
      </c>
      <c r="B123" s="1161"/>
      <c r="C123" s="1161"/>
      <c r="D123" s="1161"/>
      <c r="E123" s="1161"/>
    </row>
    <row r="124" spans="1:18" ht="30.75" customHeight="1" x14ac:dyDescent="0.25">
      <c r="A124" s="1"/>
    </row>
    <row r="125" spans="1:18" ht="30.75" customHeight="1" x14ac:dyDescent="0.3">
      <c r="A125" s="203" t="s">
        <v>155</v>
      </c>
      <c r="B125" s="204" t="s">
        <v>156</v>
      </c>
      <c r="C125" s="204" t="s">
        <v>157</v>
      </c>
      <c r="D125" s="204" t="s">
        <v>158</v>
      </c>
      <c r="E125" s="204" t="s">
        <v>159</v>
      </c>
      <c r="F125" s="205"/>
      <c r="G125" s="97"/>
      <c r="H125" s="97"/>
      <c r="I125" s="97"/>
    </row>
    <row r="126" spans="1:18" customFormat="1" ht="15.6" x14ac:dyDescent="0.3">
      <c r="A126" s="206"/>
      <c r="B126" s="121"/>
      <c r="C126" s="207" t="s">
        <v>42</v>
      </c>
      <c r="D126" s="207" t="s">
        <v>160</v>
      </c>
      <c r="E126" s="207" t="s">
        <v>106</v>
      </c>
      <c r="H126" s="97"/>
      <c r="I126" s="97"/>
      <c r="J126" s="97"/>
      <c r="K126" s="97"/>
      <c r="L126" s="97"/>
      <c r="M126" s="98"/>
      <c r="N126" s="98"/>
      <c r="O126" s="98"/>
      <c r="P126" s="98"/>
      <c r="Q126" s="98"/>
      <c r="R126" s="98"/>
    </row>
    <row r="127" spans="1:18" customFormat="1" ht="15.6" x14ac:dyDescent="0.3">
      <c r="A127" s="123"/>
      <c r="B127" s="123"/>
      <c r="C127" s="157"/>
      <c r="D127" s="158"/>
      <c r="E127" s="100">
        <f t="shared" ref="E127:E138" si="5">ROUND(C127*D127,2)</f>
        <v>0</v>
      </c>
      <c r="H127" s="97"/>
      <c r="I127" s="97"/>
      <c r="J127" s="97"/>
      <c r="K127" s="97"/>
      <c r="L127" s="97"/>
      <c r="M127" s="98"/>
      <c r="N127" s="98"/>
      <c r="O127" s="98"/>
      <c r="P127" s="98"/>
      <c r="Q127" s="98"/>
      <c r="R127" s="98"/>
    </row>
    <row r="128" spans="1:18" customFormat="1" ht="15.6" x14ac:dyDescent="0.3">
      <c r="A128" s="1153" t="s">
        <v>107</v>
      </c>
      <c r="B128" s="1154"/>
      <c r="C128" s="100">
        <f>IF(B9&lt;50,IF(J33&gt;C33,C33,J33),0)</f>
        <v>2333.33</v>
      </c>
      <c r="D128" s="101">
        <f>'[11]Table des Taux 2024'!E26</f>
        <v>1E-3</v>
      </c>
      <c r="E128" s="100">
        <f t="shared" si="5"/>
        <v>2.33</v>
      </c>
      <c r="H128" s="97"/>
      <c r="I128" s="97"/>
      <c r="J128" s="97"/>
      <c r="K128" s="97"/>
      <c r="L128" s="97"/>
      <c r="M128" s="98"/>
      <c r="N128" s="98"/>
      <c r="O128" s="98"/>
      <c r="P128" s="98"/>
      <c r="Q128" s="98"/>
      <c r="R128" s="98"/>
    </row>
    <row r="129" spans="1:18" customFormat="1" ht="15.6" x14ac:dyDescent="0.3">
      <c r="A129" s="1153" t="s">
        <v>108</v>
      </c>
      <c r="B129" s="1154"/>
      <c r="C129" s="100">
        <f>IF(B9&gt;=50,J33,0)</f>
        <v>0</v>
      </c>
      <c r="D129" s="101">
        <f>'[11]Table des Taux 2024'!E27</f>
        <v>5.0000000000000001E-3</v>
      </c>
      <c r="E129" s="100">
        <f t="shared" si="5"/>
        <v>0</v>
      </c>
      <c r="G129" s="157"/>
      <c r="H129" s="97"/>
      <c r="I129" s="97"/>
      <c r="J129" s="97"/>
      <c r="K129" s="97"/>
      <c r="L129" s="97"/>
      <c r="M129" s="98"/>
      <c r="N129" s="98"/>
      <c r="O129" s="98"/>
      <c r="P129" s="98"/>
      <c r="Q129" s="98"/>
      <c r="R129" s="98"/>
    </row>
    <row r="130" spans="1:18" customFormat="1" ht="15.6" x14ac:dyDescent="0.3">
      <c r="A130" s="1153" t="s">
        <v>109</v>
      </c>
      <c r="B130" s="1154"/>
      <c r="C130" s="100">
        <f>IF(B9&gt;=11,J33,0)</f>
        <v>2333.33</v>
      </c>
      <c r="D130" s="101">
        <f>'[11]Masque de Saisie'!H24</f>
        <v>3.2000000000000001E-2</v>
      </c>
      <c r="E130" s="100">
        <f t="shared" si="5"/>
        <v>74.67</v>
      </c>
      <c r="F130" s="157"/>
      <c r="H130" s="97"/>
      <c r="I130" s="97"/>
      <c r="J130" s="97"/>
      <c r="K130" s="97"/>
      <c r="L130" s="97"/>
      <c r="M130" s="98"/>
      <c r="N130" s="98"/>
      <c r="O130" s="98"/>
      <c r="P130" s="98"/>
      <c r="Q130" s="98"/>
      <c r="R130" s="98"/>
    </row>
    <row r="131" spans="1:18" customFormat="1" ht="15.6" x14ac:dyDescent="0.3">
      <c r="A131" s="1163" t="s">
        <v>110</v>
      </c>
      <c r="B131" s="1164"/>
      <c r="C131" s="100">
        <f>J33</f>
        <v>2333.33</v>
      </c>
      <c r="D131" s="101">
        <f>'[11]Table des Taux 2024'!E29</f>
        <v>3.0000000000000001E-3</v>
      </c>
      <c r="E131" s="100">
        <f t="shared" si="5"/>
        <v>7</v>
      </c>
      <c r="H131" s="97"/>
      <c r="I131" s="97"/>
      <c r="J131" s="97"/>
      <c r="K131" s="97"/>
      <c r="L131" s="97"/>
      <c r="M131" s="98"/>
      <c r="N131" s="98"/>
      <c r="O131" s="98"/>
      <c r="P131" s="98"/>
      <c r="Q131" s="98"/>
      <c r="R131" s="98"/>
    </row>
    <row r="132" spans="1:18" customFormat="1" ht="15.6" x14ac:dyDescent="0.3">
      <c r="A132" s="1153" t="s">
        <v>111</v>
      </c>
      <c r="B132" s="1154"/>
      <c r="C132" s="100">
        <f>IF(B9&gt;=11, IF(I9=2,G43+G77+G76,G40+G75),0)</f>
        <v>93.34</v>
      </c>
      <c r="D132" s="101">
        <f>'[11]Table des Taux 2024'!E30</f>
        <v>0.08</v>
      </c>
      <c r="E132" s="100">
        <f t="shared" si="5"/>
        <v>7.47</v>
      </c>
      <c r="H132" s="98"/>
      <c r="I132" s="98"/>
      <c r="J132" s="97"/>
      <c r="K132" s="97"/>
      <c r="L132" s="97"/>
      <c r="M132" s="98"/>
      <c r="N132" s="98"/>
      <c r="O132" s="98"/>
      <c r="P132" s="98"/>
      <c r="Q132" s="98"/>
      <c r="R132" s="98"/>
    </row>
    <row r="133" spans="1:18" customFormat="1" ht="17.25" customHeight="1" x14ac:dyDescent="0.3">
      <c r="A133" s="1164" t="s">
        <v>112</v>
      </c>
      <c r="B133" s="1168"/>
      <c r="C133" s="100">
        <f>G78</f>
        <v>0</v>
      </c>
      <c r="D133" s="101">
        <f>'[11]Table des Taux 2024'!E31</f>
        <v>0.2</v>
      </c>
      <c r="E133" s="100">
        <f t="shared" si="5"/>
        <v>0</v>
      </c>
      <c r="H133" s="98"/>
      <c r="I133" s="98"/>
      <c r="J133" s="98"/>
      <c r="K133" s="98"/>
      <c r="L133" s="98"/>
      <c r="M133" s="98"/>
      <c r="N133" s="98"/>
      <c r="O133" s="98"/>
      <c r="P133" s="98"/>
      <c r="Q133" s="98"/>
      <c r="R133" s="98"/>
    </row>
    <row r="134" spans="1:18" customFormat="1" ht="18" customHeight="1" x14ac:dyDescent="0.3">
      <c r="A134" s="1163" t="s">
        <v>113</v>
      </c>
      <c r="B134" s="1164"/>
      <c r="C134" s="100">
        <f>+J33</f>
        <v>2333.33</v>
      </c>
      <c r="D134" s="101">
        <f>'[11]Table des Taux 2024'!E32</f>
        <v>1.6000000000000001E-4</v>
      </c>
      <c r="E134" s="100">
        <f t="shared" si="5"/>
        <v>0.37</v>
      </c>
      <c r="H134" s="98"/>
      <c r="I134" s="98"/>
      <c r="J134" s="98"/>
      <c r="K134" s="98"/>
      <c r="L134" s="98"/>
      <c r="M134" s="98"/>
      <c r="N134" s="98"/>
      <c r="O134" s="98"/>
      <c r="P134" s="98"/>
      <c r="Q134" s="98"/>
      <c r="R134" s="98"/>
    </row>
    <row r="135" spans="1:18" customFormat="1" ht="16.5" customHeight="1" x14ac:dyDescent="0.3">
      <c r="A135" s="1163" t="s">
        <v>114</v>
      </c>
      <c r="B135" s="1164"/>
      <c r="C135" s="100">
        <f>C134</f>
        <v>2333.33</v>
      </c>
      <c r="D135" s="101">
        <f>'[11]Table des Taux 2024'!E33</f>
        <v>6.7999999999999996E-3</v>
      </c>
      <c r="E135" s="100">
        <f t="shared" si="5"/>
        <v>15.87</v>
      </c>
      <c r="H135" s="98"/>
      <c r="I135" s="98"/>
      <c r="J135" s="98"/>
      <c r="K135" s="98"/>
      <c r="L135" s="98"/>
      <c r="M135" s="98"/>
      <c r="N135" s="98"/>
      <c r="O135" s="98"/>
      <c r="P135" s="98"/>
      <c r="Q135" s="98"/>
      <c r="R135" s="98"/>
    </row>
    <row r="136" spans="1:18" customFormat="1" ht="15.6" x14ac:dyDescent="0.3">
      <c r="A136" s="1163" t="s">
        <v>115</v>
      </c>
      <c r="B136" s="1164"/>
      <c r="C136" s="100">
        <f>IF(B9&lt;11,0,J33)</f>
        <v>2333.33</v>
      </c>
      <c r="D136" s="101">
        <f>'[11]Table des Taux 2024'!E34</f>
        <v>0.01</v>
      </c>
      <c r="E136" s="100">
        <f t="shared" si="5"/>
        <v>23.33</v>
      </c>
      <c r="H136" s="98"/>
      <c r="I136" s="98"/>
      <c r="J136" s="98"/>
      <c r="K136" s="98"/>
      <c r="L136" s="98"/>
      <c r="M136" s="98"/>
      <c r="N136" s="98"/>
      <c r="O136" s="98"/>
      <c r="P136" s="98"/>
      <c r="Q136" s="98"/>
      <c r="R136" s="98"/>
    </row>
    <row r="137" spans="1:18" customFormat="1" ht="15.6" x14ac:dyDescent="0.3">
      <c r="A137" s="1163" t="s">
        <v>115</v>
      </c>
      <c r="B137" s="1164"/>
      <c r="C137" s="100">
        <f>IF(B9&gt;=11,0,J33)</f>
        <v>0</v>
      </c>
      <c r="D137" s="101">
        <f>'[11]Table des Taux 2024'!E35</f>
        <v>5.4999999999999997E-3</v>
      </c>
      <c r="E137" s="100">
        <f t="shared" si="5"/>
        <v>0</v>
      </c>
      <c r="H137" s="98"/>
      <c r="I137" s="98"/>
      <c r="J137" s="98"/>
      <c r="K137" s="98"/>
      <c r="L137" s="98"/>
      <c r="M137" s="98"/>
      <c r="N137" s="98"/>
      <c r="O137" s="98"/>
      <c r="P137" s="98"/>
      <c r="Q137" s="98"/>
      <c r="R137" s="98"/>
    </row>
    <row r="138" spans="1:18" customFormat="1" ht="15.6" x14ac:dyDescent="0.3">
      <c r="A138" s="1163" t="s">
        <v>116</v>
      </c>
      <c r="B138" s="1164"/>
      <c r="C138" s="100">
        <f>IF(B9&lt;50,0,J33)</f>
        <v>0</v>
      </c>
      <c r="D138" s="101">
        <f>'[11]Table des Taux 2024'!E36</f>
        <v>4.4999999999999997E-3</v>
      </c>
      <c r="E138" s="100">
        <f t="shared" si="5"/>
        <v>0</v>
      </c>
      <c r="H138" s="98"/>
      <c r="I138" s="98"/>
      <c r="J138" s="98"/>
      <c r="K138" s="98"/>
      <c r="L138" s="98"/>
      <c r="M138" s="98"/>
      <c r="N138" s="98"/>
      <c r="O138" s="98"/>
      <c r="P138" s="98"/>
      <c r="Q138" s="98"/>
      <c r="R138" s="98"/>
    </row>
    <row r="139" spans="1:18" customFormat="1" ht="15.6" x14ac:dyDescent="0.3">
      <c r="A139" s="98"/>
      <c r="B139" s="98"/>
      <c r="D139" s="98"/>
      <c r="E139" s="102">
        <f>SUM(E128:E138)</f>
        <v>131.04000000000002</v>
      </c>
      <c r="G139" s="98"/>
      <c r="H139" s="98"/>
      <c r="I139" s="98"/>
      <c r="J139" s="98"/>
      <c r="K139" s="98"/>
      <c r="L139" s="98"/>
      <c r="M139" s="98"/>
      <c r="N139" s="98"/>
      <c r="O139" s="98"/>
      <c r="P139" s="98"/>
      <c r="Q139" s="98"/>
      <c r="R139" s="98"/>
    </row>
    <row r="140" spans="1:18" customFormat="1" ht="15.6" x14ac:dyDescent="0.3">
      <c r="A140" s="123"/>
      <c r="B140" s="123"/>
      <c r="C140" s="157"/>
      <c r="D140" s="158"/>
      <c r="E140" s="158"/>
      <c r="F140" s="157"/>
      <c r="G140" s="157"/>
      <c r="H140" s="1"/>
      <c r="I140" s="1"/>
      <c r="J140" s="98"/>
      <c r="K140" s="98"/>
      <c r="L140" s="98"/>
      <c r="M140" s="98"/>
      <c r="N140" s="98"/>
      <c r="O140" s="98"/>
      <c r="P140" s="98"/>
      <c r="Q140" s="98"/>
      <c r="R140" s="98"/>
    </row>
  </sheetData>
  <mergeCells count="131">
    <mergeCell ref="A1:J1"/>
    <mergeCell ref="A2:D2"/>
    <mergeCell ref="F2:J2"/>
    <mergeCell ref="B3:D3"/>
    <mergeCell ref="G3:J3"/>
    <mergeCell ref="B4:D4"/>
    <mergeCell ref="G4:J4"/>
    <mergeCell ref="B8:D8"/>
    <mergeCell ref="G8:J8"/>
    <mergeCell ref="C9:D9"/>
    <mergeCell ref="F9:G9"/>
    <mergeCell ref="F10:G10"/>
    <mergeCell ref="B11:D11"/>
    <mergeCell ref="B5:D5"/>
    <mergeCell ref="G5:J5"/>
    <mergeCell ref="B6:D6"/>
    <mergeCell ref="G6:J6"/>
    <mergeCell ref="B7:D7"/>
    <mergeCell ref="G7:J7"/>
    <mergeCell ref="A18:F18"/>
    <mergeCell ref="A19:F19"/>
    <mergeCell ref="A20:F20"/>
    <mergeCell ref="A21:F21"/>
    <mergeCell ref="A22:F22"/>
    <mergeCell ref="A23:F23"/>
    <mergeCell ref="A12:J12"/>
    <mergeCell ref="A13:F13"/>
    <mergeCell ref="A14:F14"/>
    <mergeCell ref="A15:F15"/>
    <mergeCell ref="A16:F16"/>
    <mergeCell ref="A17:F17"/>
    <mergeCell ref="A30:F30"/>
    <mergeCell ref="A31:F31"/>
    <mergeCell ref="A32:F32"/>
    <mergeCell ref="A33:B33"/>
    <mergeCell ref="D33:I33"/>
    <mergeCell ref="A34:J34"/>
    <mergeCell ref="A24:F24"/>
    <mergeCell ref="A25:F25"/>
    <mergeCell ref="A26:F26"/>
    <mergeCell ref="A27:F27"/>
    <mergeCell ref="A28:F28"/>
    <mergeCell ref="A29:F29"/>
    <mergeCell ref="A40:B40"/>
    <mergeCell ref="A41:B41"/>
    <mergeCell ref="A42:B42"/>
    <mergeCell ref="A43:B43"/>
    <mergeCell ref="A45:B45"/>
    <mergeCell ref="A46:B46"/>
    <mergeCell ref="A35:B35"/>
    <mergeCell ref="A36:B36"/>
    <mergeCell ref="C36:G36"/>
    <mergeCell ref="A37:B37"/>
    <mergeCell ref="A38:B38"/>
    <mergeCell ref="A39:B39"/>
    <mergeCell ref="A53:B53"/>
    <mergeCell ref="M53:O53"/>
    <mergeCell ref="A54:B54"/>
    <mergeCell ref="M54:N54"/>
    <mergeCell ref="A55:B55"/>
    <mergeCell ref="A56:B56"/>
    <mergeCell ref="A47:B47"/>
    <mergeCell ref="A49:B49"/>
    <mergeCell ref="L49:L50"/>
    <mergeCell ref="A50:B50"/>
    <mergeCell ref="A51:B51"/>
    <mergeCell ref="A52:B52"/>
    <mergeCell ref="M64:N64"/>
    <mergeCell ref="A65:B65"/>
    <mergeCell ref="A57:B57"/>
    <mergeCell ref="I57:J57"/>
    <mergeCell ref="M57:N57"/>
    <mergeCell ref="A58:B58"/>
    <mergeCell ref="A59:B59"/>
    <mergeCell ref="A60:B60"/>
    <mergeCell ref="M60:N60"/>
    <mergeCell ref="A66:B66"/>
    <mergeCell ref="A67:B67"/>
    <mergeCell ref="A68:B68"/>
    <mergeCell ref="A69:B69"/>
    <mergeCell ref="A70:B70"/>
    <mergeCell ref="A71:B71"/>
    <mergeCell ref="A61:B61"/>
    <mergeCell ref="A62:B62"/>
    <mergeCell ref="A63:B63"/>
    <mergeCell ref="A64:B64"/>
    <mergeCell ref="A78:B78"/>
    <mergeCell ref="A79:B79"/>
    <mergeCell ref="A80:B80"/>
    <mergeCell ref="A81:B81"/>
    <mergeCell ref="A82:B82"/>
    <mergeCell ref="A83:I83"/>
    <mergeCell ref="A72:B72"/>
    <mergeCell ref="A73:B73"/>
    <mergeCell ref="A74:B74"/>
    <mergeCell ref="A75:B75"/>
    <mergeCell ref="A76:B76"/>
    <mergeCell ref="A77:B77"/>
    <mergeCell ref="A87:C88"/>
    <mergeCell ref="D87:E87"/>
    <mergeCell ref="F87:G87"/>
    <mergeCell ref="J87:K87"/>
    <mergeCell ref="D88:E88"/>
    <mergeCell ref="F88:G88"/>
    <mergeCell ref="J83:L83"/>
    <mergeCell ref="A84:I84"/>
    <mergeCell ref="J84:L84"/>
    <mergeCell ref="A85:I85"/>
    <mergeCell ref="J85:K85"/>
    <mergeCell ref="A86:I86"/>
    <mergeCell ref="F92:G92"/>
    <mergeCell ref="A97:E97"/>
    <mergeCell ref="A128:B128"/>
    <mergeCell ref="A129:B129"/>
    <mergeCell ref="A130:B130"/>
    <mergeCell ref="A89:I89"/>
    <mergeCell ref="J89:L89"/>
    <mergeCell ref="A90:I90"/>
    <mergeCell ref="J90:L90"/>
    <mergeCell ref="A91:I91"/>
    <mergeCell ref="J91:L91"/>
    <mergeCell ref="A137:B137"/>
    <mergeCell ref="A138:B138"/>
    <mergeCell ref="A131:B131"/>
    <mergeCell ref="A132:B132"/>
    <mergeCell ref="A133:B133"/>
    <mergeCell ref="A134:B134"/>
    <mergeCell ref="A135:B135"/>
    <mergeCell ref="A136:B136"/>
    <mergeCell ref="D92:E92"/>
    <mergeCell ref="A123:E123"/>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AC0A728A-2D4F-472B-B294-A1C982EA89A6}">
      <formula1>$M$3:$M$5</formula1>
      <formula2>0</formula2>
    </dataValidation>
    <dataValidation operator="equal" allowBlank="1" showErrorMessage="1" errorTitle="Smic minimum" error="attention tatal brut au minimum égal au smic pour 151,67 h" sqref="J33" xr:uid="{6921A209-EB58-4186-B903-B7DFF010CF90}">
      <formula1>0</formula1>
      <formula2>0</formula2>
    </dataValidation>
  </dataValidations>
  <printOptions horizontalCentered="1" verticalCentered="1"/>
  <pageMargins left="0.31496062992125984" right="0.11811023622047245" top="0.35433070866141736" bottom="0.35433070866141736" header="0.31496062992125984" footer="0.31496062992125984"/>
  <pageSetup paperSize="9" scale="70" orientation="portrait" horizontalDpi="4294967293" verticalDpi="0" r:id="rId1"/>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A2792-70CB-46E4-9FD6-8E7974C7E130}">
  <dimension ref="B1:F50"/>
  <sheetViews>
    <sheetView topLeftCell="A37" workbookViewId="0">
      <selection activeCell="B47" sqref="B47:B48"/>
    </sheetView>
  </sheetViews>
  <sheetFormatPr baseColWidth="10" defaultColWidth="31.33203125" defaultRowHeight="15.6" x14ac:dyDescent="0.3"/>
  <cols>
    <col min="1" max="1" width="8.109375" style="206" customWidth="1"/>
    <col min="2" max="2" width="31.33203125" style="206"/>
    <col min="3" max="3" width="22.5546875" style="206" customWidth="1"/>
    <col min="4" max="5" width="31.33203125" style="206"/>
    <col min="6" max="6" width="42.5546875" style="206" customWidth="1"/>
    <col min="7" max="16384" width="31.33203125" style="206"/>
  </cols>
  <sheetData>
    <row r="1" spans="2:6" x14ac:dyDescent="0.3">
      <c r="B1" s="287" t="s">
        <v>590</v>
      </c>
    </row>
    <row r="3" spans="2:6" ht="14.4" customHeight="1" x14ac:dyDescent="0.3">
      <c r="B3" s="1315" t="s">
        <v>539</v>
      </c>
      <c r="C3" s="1317" t="s">
        <v>540</v>
      </c>
      <c r="D3" s="1319" t="s">
        <v>541</v>
      </c>
      <c r="E3" s="1320"/>
      <c r="F3" s="1313" t="s">
        <v>544</v>
      </c>
    </row>
    <row r="4" spans="2:6" ht="14.4" customHeight="1" x14ac:dyDescent="0.3">
      <c r="B4" s="1316"/>
      <c r="C4" s="1318"/>
      <c r="D4" s="1321" t="s">
        <v>542</v>
      </c>
      <c r="E4" s="1322"/>
      <c r="F4" s="1314"/>
    </row>
    <row r="5" spans="2:6" x14ac:dyDescent="0.3">
      <c r="B5" s="1316"/>
      <c r="C5" s="1318"/>
      <c r="D5" s="1321" t="s">
        <v>543</v>
      </c>
      <c r="E5" s="1322"/>
      <c r="F5" s="1314"/>
    </row>
    <row r="6" spans="2:6" ht="64.8" customHeight="1" x14ac:dyDescent="0.3">
      <c r="B6" s="1306" t="s">
        <v>586</v>
      </c>
      <c r="C6" s="406" t="s">
        <v>587</v>
      </c>
      <c r="D6" s="407"/>
      <c r="E6" s="407" t="s">
        <v>545</v>
      </c>
      <c r="F6" s="408" t="s">
        <v>546</v>
      </c>
    </row>
    <row r="7" spans="2:6" x14ac:dyDescent="0.3">
      <c r="B7" s="1307"/>
      <c r="C7" s="1311" t="s">
        <v>588</v>
      </c>
      <c r="D7" s="1312" t="s">
        <v>547</v>
      </c>
      <c r="E7" s="1312"/>
      <c r="F7" s="406" t="s">
        <v>548</v>
      </c>
    </row>
    <row r="8" spans="2:6" x14ac:dyDescent="0.3">
      <c r="B8" s="1307"/>
      <c r="C8" s="1311"/>
      <c r="D8" s="1312"/>
      <c r="E8" s="1312"/>
      <c r="F8" s="406" t="s">
        <v>549</v>
      </c>
    </row>
    <row r="9" spans="2:6" ht="81.599999999999994" customHeight="1" x14ac:dyDescent="0.3">
      <c r="B9" s="1307"/>
      <c r="C9" s="406" t="s">
        <v>589</v>
      </c>
      <c r="D9" s="407"/>
      <c r="E9" s="407" t="s">
        <v>545</v>
      </c>
      <c r="F9" s="1310" t="s">
        <v>550</v>
      </c>
    </row>
    <row r="10" spans="2:6" ht="18.600000000000001" x14ac:dyDescent="0.3">
      <c r="B10" s="1307"/>
      <c r="C10" s="406" t="s">
        <v>581</v>
      </c>
      <c r="D10" s="407"/>
      <c r="E10" s="407" t="s">
        <v>545</v>
      </c>
      <c r="F10" s="1310"/>
    </row>
    <row r="11" spans="2:6" x14ac:dyDescent="0.3">
      <c r="B11" s="1307"/>
      <c r="C11" s="406" t="s">
        <v>591</v>
      </c>
      <c r="D11" s="407"/>
      <c r="E11" s="407" t="s">
        <v>545</v>
      </c>
      <c r="F11" s="1310"/>
    </row>
    <row r="12" spans="2:6" x14ac:dyDescent="0.3">
      <c r="B12" s="1307"/>
      <c r="C12" s="406" t="s">
        <v>592</v>
      </c>
      <c r="D12" s="407" t="s">
        <v>551</v>
      </c>
      <c r="E12" s="407"/>
      <c r="F12" s="408"/>
    </row>
    <row r="13" spans="2:6" x14ac:dyDescent="0.3">
      <c r="B13" s="1307"/>
      <c r="C13" s="406" t="s">
        <v>593</v>
      </c>
      <c r="D13" s="407" t="s">
        <v>551</v>
      </c>
      <c r="E13" s="407"/>
      <c r="F13" s="408"/>
    </row>
    <row r="14" spans="2:6" ht="82.8" customHeight="1" x14ac:dyDescent="0.3">
      <c r="B14" s="1307"/>
      <c r="C14" s="406" t="s">
        <v>594</v>
      </c>
      <c r="D14" s="1312" t="s">
        <v>551</v>
      </c>
      <c r="E14" s="1312"/>
      <c r="F14" s="1310" t="s">
        <v>552</v>
      </c>
    </row>
    <row r="15" spans="2:6" x14ac:dyDescent="0.3">
      <c r="B15" s="1307"/>
      <c r="C15" s="406" t="s">
        <v>595</v>
      </c>
      <c r="D15" s="1312"/>
      <c r="E15" s="1312"/>
      <c r="F15" s="1310"/>
    </row>
    <row r="16" spans="2:6" x14ac:dyDescent="0.3">
      <c r="B16" s="1307"/>
      <c r="C16" s="406" t="s">
        <v>596</v>
      </c>
      <c r="D16" s="407"/>
      <c r="E16" s="407" t="s">
        <v>545</v>
      </c>
      <c r="F16" s="1311"/>
    </row>
    <row r="17" spans="2:6" ht="31.2" x14ac:dyDescent="0.3">
      <c r="B17" s="1308"/>
      <c r="C17" s="406" t="s">
        <v>597</v>
      </c>
      <c r="D17" s="407"/>
      <c r="E17" s="407" t="s">
        <v>545</v>
      </c>
      <c r="F17" s="1311"/>
    </row>
    <row r="18" spans="2:6" ht="78" x14ac:dyDescent="0.3">
      <c r="B18" s="1306" t="s">
        <v>600</v>
      </c>
      <c r="C18" s="406" t="s">
        <v>598</v>
      </c>
      <c r="D18" s="407"/>
      <c r="E18" s="407" t="s">
        <v>545</v>
      </c>
      <c r="F18" s="409" t="s">
        <v>582</v>
      </c>
    </row>
    <row r="19" spans="2:6" ht="93.6" x14ac:dyDescent="0.3">
      <c r="B19" s="1307"/>
      <c r="C19" s="406" t="s">
        <v>599</v>
      </c>
      <c r="D19" s="407" t="s">
        <v>551</v>
      </c>
      <c r="E19" s="407"/>
      <c r="F19" s="409" t="s">
        <v>583</v>
      </c>
    </row>
    <row r="20" spans="2:6" x14ac:dyDescent="0.3">
      <c r="B20" s="1307"/>
      <c r="C20" s="406" t="s">
        <v>553</v>
      </c>
      <c r="D20" s="407" t="s">
        <v>551</v>
      </c>
      <c r="E20" s="407"/>
      <c r="F20" s="410"/>
    </row>
    <row r="21" spans="2:6" x14ac:dyDescent="0.3">
      <c r="B21" s="1307"/>
      <c r="C21" s="406" t="s">
        <v>554</v>
      </c>
      <c r="D21" s="407" t="s">
        <v>551</v>
      </c>
      <c r="E21" s="407"/>
      <c r="F21" s="410"/>
    </row>
    <row r="22" spans="2:6" x14ac:dyDescent="0.3">
      <c r="B22" s="1307"/>
      <c r="C22" s="406" t="s">
        <v>555</v>
      </c>
      <c r="D22" s="407" t="s">
        <v>551</v>
      </c>
      <c r="E22" s="407"/>
      <c r="F22" s="410"/>
    </row>
    <row r="23" spans="2:6" x14ac:dyDescent="0.3">
      <c r="B23" s="1307"/>
      <c r="C23" s="406" t="s">
        <v>556</v>
      </c>
      <c r="D23" s="407" t="s">
        <v>551</v>
      </c>
      <c r="E23" s="407"/>
      <c r="F23" s="410"/>
    </row>
    <row r="24" spans="2:6" x14ac:dyDescent="0.3">
      <c r="B24" s="1307"/>
      <c r="C24" s="406" t="s">
        <v>557</v>
      </c>
      <c r="D24" s="407" t="s">
        <v>551</v>
      </c>
      <c r="E24" s="407"/>
      <c r="F24" s="410"/>
    </row>
    <row r="25" spans="2:6" x14ac:dyDescent="0.3">
      <c r="B25" s="1307"/>
      <c r="C25" s="406" t="s">
        <v>558</v>
      </c>
      <c r="D25" s="407"/>
      <c r="E25" s="407" t="s">
        <v>545</v>
      </c>
      <c r="F25" s="410"/>
    </row>
    <row r="26" spans="2:6" x14ac:dyDescent="0.3">
      <c r="B26" s="1307"/>
      <c r="C26" s="406" t="s">
        <v>559</v>
      </c>
      <c r="D26" s="407" t="s">
        <v>551</v>
      </c>
      <c r="E26" s="407"/>
      <c r="F26" s="410"/>
    </row>
    <row r="27" spans="2:6" x14ac:dyDescent="0.3">
      <c r="B27" s="1307"/>
      <c r="C27" s="406" t="s">
        <v>560</v>
      </c>
      <c r="D27" s="407" t="s">
        <v>551</v>
      </c>
      <c r="E27" s="407"/>
      <c r="F27" s="410"/>
    </row>
    <row r="28" spans="2:6" x14ac:dyDescent="0.3">
      <c r="B28" s="1307"/>
      <c r="C28" s="406" t="s">
        <v>561</v>
      </c>
      <c r="D28" s="407" t="s">
        <v>551</v>
      </c>
      <c r="E28" s="407"/>
      <c r="F28" s="410"/>
    </row>
    <row r="29" spans="2:6" x14ac:dyDescent="0.3">
      <c r="B29" s="1308"/>
      <c r="C29" s="406" t="s">
        <v>562</v>
      </c>
      <c r="D29" s="407" t="s">
        <v>551</v>
      </c>
      <c r="E29" s="407"/>
      <c r="F29" s="410"/>
    </row>
    <row r="30" spans="2:6" ht="31.2" x14ac:dyDescent="0.3">
      <c r="B30" s="1306" t="s">
        <v>601</v>
      </c>
      <c r="C30" s="406" t="s">
        <v>563</v>
      </c>
      <c r="D30" s="407"/>
      <c r="E30" s="407" t="s">
        <v>545</v>
      </c>
      <c r="F30" s="409" t="s">
        <v>584</v>
      </c>
    </row>
    <row r="31" spans="2:6" ht="31.2" x14ac:dyDescent="0.3">
      <c r="B31" s="1307"/>
      <c r="C31" s="406" t="s">
        <v>564</v>
      </c>
      <c r="D31" s="407"/>
      <c r="E31" s="407" t="s">
        <v>545</v>
      </c>
      <c r="F31" s="409" t="s">
        <v>585</v>
      </c>
    </row>
    <row r="32" spans="2:6" x14ac:dyDescent="0.3">
      <c r="B32" s="1307"/>
      <c r="C32" s="406" t="s">
        <v>565</v>
      </c>
      <c r="D32" s="407"/>
      <c r="E32" s="407" t="s">
        <v>545</v>
      </c>
      <c r="F32" s="410"/>
    </row>
    <row r="33" spans="2:6" x14ac:dyDescent="0.3">
      <c r="B33" s="1307"/>
      <c r="C33" s="406" t="s">
        <v>566</v>
      </c>
      <c r="D33" s="407"/>
      <c r="E33" s="407" t="s">
        <v>545</v>
      </c>
      <c r="F33" s="410"/>
    </row>
    <row r="34" spans="2:6" x14ac:dyDescent="0.3">
      <c r="B34" s="1307"/>
      <c r="C34" s="406" t="s">
        <v>567</v>
      </c>
      <c r="D34" s="1312" t="s">
        <v>547</v>
      </c>
      <c r="E34" s="1312"/>
      <c r="F34" s="410"/>
    </row>
    <row r="35" spans="2:6" x14ac:dyDescent="0.3">
      <c r="B35" s="1308"/>
      <c r="C35" s="406" t="s">
        <v>568</v>
      </c>
      <c r="D35" s="407" t="s">
        <v>551</v>
      </c>
      <c r="E35" s="407"/>
      <c r="F35" s="410"/>
    </row>
    <row r="36" spans="2:6" ht="31.2" x14ac:dyDescent="0.3">
      <c r="B36" s="1306" t="s">
        <v>602</v>
      </c>
      <c r="C36" s="406" t="s">
        <v>569</v>
      </c>
      <c r="D36" s="1312"/>
      <c r="E36" s="1312" t="s">
        <v>545</v>
      </c>
      <c r="F36" s="1310"/>
    </row>
    <row r="37" spans="2:6" ht="31.2" x14ac:dyDescent="0.3">
      <c r="B37" s="1307"/>
      <c r="C37" s="406" t="s">
        <v>570</v>
      </c>
      <c r="D37" s="1312"/>
      <c r="E37" s="1312"/>
      <c r="F37" s="1310"/>
    </row>
    <row r="38" spans="2:6" x14ac:dyDescent="0.3">
      <c r="B38" s="1307"/>
      <c r="C38" s="411"/>
      <c r="D38" s="1312"/>
      <c r="E38" s="1312"/>
      <c r="F38" s="1310"/>
    </row>
    <row r="39" spans="2:6" ht="31.2" x14ac:dyDescent="0.3">
      <c r="B39" s="1307"/>
      <c r="C39" s="406" t="s">
        <v>571</v>
      </c>
      <c r="D39" s="1312"/>
      <c r="E39" s="1312" t="s">
        <v>545</v>
      </c>
      <c r="F39" s="1310"/>
    </row>
    <row r="40" spans="2:6" x14ac:dyDescent="0.3">
      <c r="B40" s="1308"/>
      <c r="C40" s="406" t="s">
        <v>572</v>
      </c>
      <c r="D40" s="1312"/>
      <c r="E40" s="1312"/>
      <c r="F40" s="1310"/>
    </row>
    <row r="41" spans="2:6" ht="31.2" customHeight="1" x14ac:dyDescent="0.3">
      <c r="B41" s="1306" t="s">
        <v>603</v>
      </c>
      <c r="C41" s="406" t="s">
        <v>573</v>
      </c>
      <c r="D41" s="407"/>
      <c r="E41" s="407" t="s">
        <v>545</v>
      </c>
      <c r="F41" s="1309"/>
    </row>
    <row r="42" spans="2:6" x14ac:dyDescent="0.3">
      <c r="B42" s="1307"/>
      <c r="C42" s="406" t="s">
        <v>574</v>
      </c>
      <c r="D42" s="407"/>
      <c r="E42" s="407" t="s">
        <v>545</v>
      </c>
      <c r="F42" s="1309"/>
    </row>
    <row r="43" spans="2:6" ht="40.200000000000003" customHeight="1" x14ac:dyDescent="0.3">
      <c r="B43" s="1307"/>
      <c r="C43" s="406" t="s">
        <v>575</v>
      </c>
      <c r="D43" s="407"/>
      <c r="E43" s="407" t="s">
        <v>545</v>
      </c>
      <c r="F43" s="1310" t="s">
        <v>576</v>
      </c>
    </row>
    <row r="44" spans="2:6" ht="31.2" x14ac:dyDescent="0.3">
      <c r="B44" s="1307"/>
      <c r="C44" s="406" t="s">
        <v>577</v>
      </c>
      <c r="D44" s="407"/>
      <c r="E44" s="407" t="s">
        <v>545</v>
      </c>
      <c r="F44" s="1310"/>
    </row>
    <row r="45" spans="2:6" x14ac:dyDescent="0.3">
      <c r="B45" s="1307"/>
      <c r="C45" s="406" t="s">
        <v>578</v>
      </c>
      <c r="D45" s="407"/>
      <c r="E45" s="407" t="s">
        <v>545</v>
      </c>
      <c r="F45" s="1310"/>
    </row>
    <row r="46" spans="2:6" x14ac:dyDescent="0.3">
      <c r="B46" s="1308"/>
      <c r="C46" s="406" t="s">
        <v>579</v>
      </c>
      <c r="D46" s="407"/>
      <c r="E46" s="407" t="s">
        <v>545</v>
      </c>
      <c r="F46" s="1310"/>
    </row>
    <row r="47" spans="2:6" x14ac:dyDescent="0.3">
      <c r="B47" s="1306" t="s">
        <v>604</v>
      </c>
      <c r="C47" s="1311" t="s">
        <v>580</v>
      </c>
      <c r="D47" s="1311"/>
      <c r="E47" s="1312" t="s">
        <v>545</v>
      </c>
      <c r="F47" s="1310"/>
    </row>
    <row r="48" spans="2:6" x14ac:dyDescent="0.3">
      <c r="B48" s="1308"/>
      <c r="C48" s="1311"/>
      <c r="D48" s="1311"/>
      <c r="E48" s="1312"/>
      <c r="F48" s="1310"/>
    </row>
    <row r="49" spans="2:6" x14ac:dyDescent="0.3">
      <c r="B49" s="1305"/>
      <c r="C49" s="1305"/>
      <c r="D49" s="1305"/>
      <c r="E49" s="1305"/>
      <c r="F49" s="1305"/>
    </row>
    <row r="50" spans="2:6" x14ac:dyDescent="0.3">
      <c r="B50" s="1305"/>
      <c r="C50" s="1305"/>
      <c r="D50" s="1305"/>
      <c r="E50" s="1305"/>
      <c r="F50" s="1305"/>
    </row>
  </sheetData>
  <mergeCells count="34">
    <mergeCell ref="F3:F5"/>
    <mergeCell ref="B3:B5"/>
    <mergeCell ref="C3:C5"/>
    <mergeCell ref="D3:E3"/>
    <mergeCell ref="D4:E4"/>
    <mergeCell ref="D5:E5"/>
    <mergeCell ref="C7:C8"/>
    <mergeCell ref="D7:E8"/>
    <mergeCell ref="F9:F11"/>
    <mergeCell ref="D14:D15"/>
    <mergeCell ref="E14:E15"/>
    <mergeCell ref="F14:F15"/>
    <mergeCell ref="D34:E34"/>
    <mergeCell ref="D36:D38"/>
    <mergeCell ref="E36:E38"/>
    <mergeCell ref="F36:F40"/>
    <mergeCell ref="D39:D40"/>
    <mergeCell ref="E39:E40"/>
    <mergeCell ref="B49:F49"/>
    <mergeCell ref="B50:F50"/>
    <mergeCell ref="B6:B17"/>
    <mergeCell ref="B18:B29"/>
    <mergeCell ref="B30:B35"/>
    <mergeCell ref="B36:B40"/>
    <mergeCell ref="B41:B46"/>
    <mergeCell ref="B47:B48"/>
    <mergeCell ref="F41:F42"/>
    <mergeCell ref="F43:F44"/>
    <mergeCell ref="F45:F46"/>
    <mergeCell ref="C47:C48"/>
    <mergeCell ref="D47:D48"/>
    <mergeCell ref="E47:E48"/>
    <mergeCell ref="F47:F48"/>
    <mergeCell ref="F16:F17"/>
  </mergeCells>
  <printOptions horizontalCentered="1" verticalCentered="1"/>
  <pageMargins left="0.11811023622047245" right="0.11811023622047245" top="0.15748031496062992" bottom="0.15748031496062992" header="0.31496062992125984"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B3669-7842-47FB-8AD4-A17A83E9DEB9}">
  <dimension ref="A1:J273"/>
  <sheetViews>
    <sheetView workbookViewId="0">
      <selection activeCell="A109" sqref="A109:XFD112"/>
    </sheetView>
  </sheetViews>
  <sheetFormatPr baseColWidth="10" defaultColWidth="11.44140625" defaultRowHeight="15.6" x14ac:dyDescent="0.3"/>
  <cols>
    <col min="1" max="1" width="11.44140625" style="206"/>
    <col min="2" max="2" width="15" style="206" customWidth="1"/>
    <col min="3" max="3" width="10.5546875" style="206" customWidth="1"/>
    <col min="4" max="4" width="20.5546875" style="206" customWidth="1"/>
    <col min="5" max="5" width="21.33203125" style="206" customWidth="1"/>
    <col min="6" max="6" width="19.33203125" style="206" customWidth="1"/>
    <col min="7" max="7" width="34.21875" style="206" customWidth="1"/>
    <col min="8" max="8" width="17" style="206" customWidth="1"/>
    <col min="9" max="9" width="9.33203125" style="206" customWidth="1"/>
    <col min="10" max="10" width="10.33203125" style="206" customWidth="1"/>
    <col min="11" max="11" width="11.44140625" style="206"/>
    <col min="12" max="12" width="11.33203125" style="206" customWidth="1"/>
    <col min="13" max="16384" width="11.44140625" style="206"/>
  </cols>
  <sheetData>
    <row r="1" spans="2:10" x14ac:dyDescent="0.3">
      <c r="C1" s="279"/>
    </row>
    <row r="2" spans="2:10" x14ac:dyDescent="0.3">
      <c r="B2" s="206" t="s">
        <v>660</v>
      </c>
      <c r="C2" s="279"/>
    </row>
    <row r="3" spans="2:10" x14ac:dyDescent="0.3">
      <c r="C3" s="279"/>
    </row>
    <row r="4" spans="2:10" x14ac:dyDescent="0.3">
      <c r="C4" s="279"/>
      <c r="D4" s="433" t="s">
        <v>648</v>
      </c>
      <c r="E4" s="433"/>
      <c r="F4" s="433"/>
      <c r="G4" s="433"/>
      <c r="H4" s="433"/>
    </row>
    <row r="5" spans="2:10" x14ac:dyDescent="0.3">
      <c r="C5" s="279"/>
      <c r="D5" s="433" t="s">
        <v>649</v>
      </c>
      <c r="E5" s="433"/>
      <c r="F5" s="433"/>
      <c r="G5" s="433"/>
      <c r="H5" s="433"/>
    </row>
    <row r="6" spans="2:10" x14ac:dyDescent="0.3">
      <c r="C6" s="279"/>
      <c r="D6" s="433" t="s">
        <v>650</v>
      </c>
      <c r="E6" s="433"/>
      <c r="F6" s="433"/>
      <c r="G6" s="433"/>
      <c r="H6" s="433"/>
    </row>
    <row r="7" spans="2:10" x14ac:dyDescent="0.3">
      <c r="C7" s="279"/>
      <c r="D7" s="433" t="s">
        <v>651</v>
      </c>
      <c r="E7" s="433"/>
      <c r="F7" s="433"/>
      <c r="G7" s="433"/>
      <c r="H7" s="433"/>
    </row>
    <row r="8" spans="2:10" x14ac:dyDescent="0.3">
      <c r="D8" s="433" t="s">
        <v>661</v>
      </c>
      <c r="E8" s="433"/>
      <c r="F8" s="433"/>
      <c r="G8" s="433"/>
      <c r="H8" s="433"/>
    </row>
    <row r="9" spans="2:10" x14ac:dyDescent="0.3">
      <c r="D9" s="433" t="s">
        <v>662</v>
      </c>
      <c r="E9" s="433"/>
      <c r="F9" s="433"/>
      <c r="G9" s="433"/>
      <c r="H9" s="433"/>
    </row>
    <row r="10" spans="2:10" x14ac:dyDescent="0.3">
      <c r="D10" s="433" t="s">
        <v>663</v>
      </c>
      <c r="E10" s="433"/>
      <c r="F10" s="433"/>
      <c r="G10" s="433"/>
      <c r="H10" s="433"/>
      <c r="J10" s="438"/>
    </row>
    <row r="11" spans="2:10" x14ac:dyDescent="0.3">
      <c r="D11" s="434" t="s">
        <v>656</v>
      </c>
      <c r="E11" s="433"/>
      <c r="F11" s="433"/>
      <c r="G11" s="433"/>
      <c r="H11" s="433"/>
      <c r="J11" s="438"/>
    </row>
    <row r="12" spans="2:10" x14ac:dyDescent="0.3">
      <c r="D12" s="435" t="s">
        <v>657</v>
      </c>
      <c r="E12" s="433"/>
      <c r="F12" s="433"/>
      <c r="G12" s="433"/>
      <c r="H12" s="433"/>
    </row>
    <row r="13" spans="2:10" x14ac:dyDescent="0.3">
      <c r="D13" s="433" t="s">
        <v>658</v>
      </c>
      <c r="E13" s="433"/>
      <c r="F13" s="433"/>
      <c r="G13" s="433"/>
      <c r="H13" s="433" t="s">
        <v>659</v>
      </c>
    </row>
    <row r="14" spans="2:10" x14ac:dyDescent="0.3">
      <c r="C14" s="279"/>
    </row>
    <row r="15" spans="2:10" ht="28.8" customHeight="1" x14ac:dyDescent="0.3">
      <c r="B15" s="1069" t="s">
        <v>3</v>
      </c>
      <c r="C15" s="1069"/>
      <c r="D15" s="1069"/>
      <c r="E15" s="1069"/>
      <c r="F15" s="1080" t="s">
        <v>344</v>
      </c>
      <c r="G15" s="1080"/>
      <c r="H15" s="1080"/>
    </row>
    <row r="16" spans="2:10" ht="28.8" customHeight="1" x14ac:dyDescent="0.3">
      <c r="B16" s="1069" t="s">
        <v>4</v>
      </c>
      <c r="C16" s="1069"/>
      <c r="D16" s="1069"/>
      <c r="E16" s="1069"/>
      <c r="F16" s="1081" t="s">
        <v>346</v>
      </c>
      <c r="G16" s="1081"/>
      <c r="H16" s="1081"/>
      <c r="I16" s="232" t="s">
        <v>507</v>
      </c>
      <c r="J16" s="232"/>
    </row>
    <row r="17" spans="2:10" ht="28.8" customHeight="1" x14ac:dyDescent="0.3">
      <c r="B17" s="1069" t="s">
        <v>520</v>
      </c>
      <c r="C17" s="1069"/>
      <c r="D17" s="1069"/>
      <c r="E17" s="1069"/>
      <c r="F17" s="1082">
        <v>34464426500029</v>
      </c>
      <c r="G17" s="1082"/>
      <c r="H17" s="1082"/>
      <c r="I17" s="232"/>
      <c r="J17" s="232"/>
    </row>
    <row r="18" spans="2:10" ht="28.8" customHeight="1" x14ac:dyDescent="0.3">
      <c r="B18" s="1074" t="s">
        <v>521</v>
      </c>
      <c r="C18" s="1327"/>
      <c r="D18" s="1327"/>
      <c r="E18" s="1075"/>
      <c r="F18" s="1080" t="s">
        <v>349</v>
      </c>
      <c r="G18" s="1080"/>
      <c r="H18" s="1080"/>
      <c r="I18" s="232"/>
      <c r="J18" s="232"/>
    </row>
    <row r="19" spans="2:10" ht="46.8" customHeight="1" x14ac:dyDescent="0.3">
      <c r="B19" s="1069" t="s">
        <v>522</v>
      </c>
      <c r="C19" s="1069"/>
      <c r="D19" s="1069"/>
      <c r="E19" s="1069"/>
      <c r="F19" s="1066" t="s">
        <v>326</v>
      </c>
      <c r="G19" s="1066"/>
      <c r="H19" s="1066"/>
      <c r="I19" s="232"/>
      <c r="J19" s="232"/>
    </row>
    <row r="20" spans="2:10" ht="37.200000000000003" customHeight="1" x14ac:dyDescent="0.3">
      <c r="B20" s="1069" t="s">
        <v>523</v>
      </c>
      <c r="C20" s="1069"/>
      <c r="D20" s="1069"/>
      <c r="E20" s="1069"/>
      <c r="F20" s="1326">
        <v>10</v>
      </c>
      <c r="G20" s="1326"/>
      <c r="H20" s="1326"/>
    </row>
    <row r="21" spans="2:10" ht="37.200000000000003" customHeight="1" x14ac:dyDescent="0.3">
      <c r="B21" s="442"/>
      <c r="C21" s="442"/>
      <c r="D21" s="442"/>
      <c r="E21" s="442"/>
      <c r="F21" s="440"/>
      <c r="G21" s="440"/>
      <c r="H21" s="440"/>
    </row>
    <row r="22" spans="2:10" ht="34.200000000000003" customHeight="1" x14ac:dyDescent="0.3">
      <c r="B22" s="439"/>
      <c r="C22" s="441"/>
      <c r="D22" s="1077" t="s">
        <v>83</v>
      </c>
      <c r="E22" s="1077"/>
      <c r="F22" s="400" t="s">
        <v>168</v>
      </c>
      <c r="G22" s="400" t="s">
        <v>169</v>
      </c>
    </row>
    <row r="23" spans="2:10" ht="37.200000000000003" customHeight="1" x14ac:dyDescent="0.3">
      <c r="B23" s="1069" t="s">
        <v>524</v>
      </c>
      <c r="C23" s="1069"/>
      <c r="D23" s="1334"/>
      <c r="E23" s="1334"/>
      <c r="F23" s="401">
        <v>0.01</v>
      </c>
      <c r="G23" s="401">
        <v>1.4999999999999999E-2</v>
      </c>
    </row>
    <row r="24" spans="2:10" ht="40.799999999999997" customHeight="1" x14ac:dyDescent="0.3">
      <c r="B24" s="1069" t="s">
        <v>525</v>
      </c>
      <c r="C24" s="1069"/>
      <c r="D24" s="1069"/>
      <c r="E24" s="1069"/>
      <c r="F24" s="401">
        <v>6.6E-3</v>
      </c>
      <c r="G24" s="401">
        <v>8.5000000000000006E-3</v>
      </c>
    </row>
    <row r="25" spans="2:10" ht="35.4" hidden="1" customHeight="1" x14ac:dyDescent="0.3">
      <c r="B25" s="1069"/>
      <c r="C25" s="1069"/>
      <c r="D25" s="1069"/>
      <c r="E25" s="1069"/>
      <c r="F25" s="402"/>
      <c r="G25" s="215"/>
    </row>
    <row r="26" spans="2:10" ht="35.4" hidden="1" customHeight="1" x14ac:dyDescent="0.3">
      <c r="B26" s="1069" t="s">
        <v>50</v>
      </c>
      <c r="C26" s="1069"/>
      <c r="D26" s="1069" t="s">
        <v>170</v>
      </c>
      <c r="E26" s="1069"/>
      <c r="F26" s="397"/>
      <c r="G26" s="402"/>
    </row>
    <row r="27" spans="2:10" ht="35.4" hidden="1" customHeight="1" x14ac:dyDescent="0.3">
      <c r="B27" s="1069" t="s">
        <v>526</v>
      </c>
      <c r="C27" s="1069"/>
      <c r="D27" s="1069" t="s">
        <v>170</v>
      </c>
      <c r="E27" s="1069"/>
      <c r="F27" s="397"/>
      <c r="G27" s="397"/>
    </row>
    <row r="28" spans="2:10" ht="35.4" hidden="1" customHeight="1" x14ac:dyDescent="0.3">
      <c r="B28" s="1069" t="s">
        <v>527</v>
      </c>
      <c r="C28" s="1069"/>
      <c r="D28" s="1069"/>
      <c r="E28" s="1069"/>
      <c r="F28" s="401"/>
      <c r="G28" s="397"/>
    </row>
    <row r="29" spans="2:10" ht="35.4" hidden="1" customHeight="1" x14ac:dyDescent="0.3">
      <c r="B29" s="1069" t="s">
        <v>528</v>
      </c>
      <c r="C29" s="1069"/>
      <c r="D29" s="1069" t="s">
        <v>529</v>
      </c>
      <c r="E29" s="1069"/>
      <c r="F29" s="401"/>
      <c r="G29" s="401">
        <v>1.4999999999999999E-2</v>
      </c>
    </row>
    <row r="30" spans="2:10" ht="35.4" hidden="1" customHeight="1" x14ac:dyDescent="0.3">
      <c r="B30" s="1069"/>
      <c r="C30" s="1069"/>
      <c r="D30" s="1069"/>
      <c r="E30" s="1069"/>
      <c r="F30" s="401"/>
      <c r="G30" s="215"/>
    </row>
    <row r="31" spans="2:10" ht="35.4" hidden="1" customHeight="1" x14ac:dyDescent="0.3">
      <c r="B31" s="1069"/>
      <c r="C31" s="1069"/>
      <c r="D31" s="1334"/>
      <c r="E31" s="1334"/>
      <c r="F31" s="401"/>
      <c r="G31" s="401"/>
    </row>
    <row r="32" spans="2:10" ht="40.799999999999997" customHeight="1" x14ac:dyDescent="0.3">
      <c r="B32" s="1069" t="s">
        <v>530</v>
      </c>
      <c r="C32" s="1069"/>
      <c r="D32" s="1069" t="s">
        <v>170</v>
      </c>
      <c r="E32" s="1069"/>
      <c r="F32" s="401"/>
      <c r="G32" s="402">
        <v>1.4999999999999999E-2</v>
      </c>
    </row>
    <row r="33" spans="1:10" ht="40.799999999999997" customHeight="1" x14ac:dyDescent="0.3">
      <c r="B33" s="1069" t="s">
        <v>531</v>
      </c>
      <c r="C33" s="1069"/>
      <c r="D33" s="1069" t="s">
        <v>170</v>
      </c>
      <c r="E33" s="1069"/>
      <c r="F33" s="401"/>
      <c r="G33" s="402">
        <v>2.9499999999999998E-2</v>
      </c>
    </row>
    <row r="35" spans="1:10" s="121" customFormat="1" x14ac:dyDescent="0.3">
      <c r="G35" s="206"/>
    </row>
    <row r="36" spans="1:10" x14ac:dyDescent="0.3">
      <c r="A36" s="213"/>
      <c r="E36" s="210"/>
      <c r="G36" s="121"/>
    </row>
    <row r="37" spans="1:10" x14ac:dyDescent="0.3">
      <c r="E37" s="210"/>
    </row>
    <row r="38" spans="1:10" x14ac:dyDescent="0.3">
      <c r="E38" s="210"/>
    </row>
    <row r="39" spans="1:10" ht="22.8" customHeight="1" x14ac:dyDescent="0.3">
      <c r="A39" s="689" t="s">
        <v>481</v>
      </c>
    </row>
    <row r="40" spans="1:10" ht="22.8" customHeight="1" x14ac:dyDescent="0.3">
      <c r="A40" s="403"/>
    </row>
    <row r="41" spans="1:10" ht="22.8" customHeight="1" x14ac:dyDescent="0.3">
      <c r="A41" s="403"/>
      <c r="B41" s="206" t="s">
        <v>532</v>
      </c>
      <c r="E41" s="206">
        <v>151.66999999999999</v>
      </c>
      <c r="F41" s="206" t="s">
        <v>533</v>
      </c>
      <c r="G41" s="206" t="s">
        <v>534</v>
      </c>
      <c r="J41" s="221">
        <v>157.66999999999999</v>
      </c>
    </row>
    <row r="42" spans="1:10" ht="22.8" customHeight="1" x14ac:dyDescent="0.3">
      <c r="A42" s="403"/>
    </row>
    <row r="43" spans="1:10" ht="22.8" customHeight="1" x14ac:dyDescent="0.3">
      <c r="A43" s="403"/>
      <c r="B43" s="206" t="s">
        <v>538</v>
      </c>
    </row>
    <row r="44" spans="1:10" ht="22.8" customHeight="1" x14ac:dyDescent="0.3">
      <c r="A44" s="403"/>
      <c r="B44" s="206" t="s">
        <v>605</v>
      </c>
    </row>
    <row r="45" spans="1:10" ht="22.8" customHeight="1" x14ac:dyDescent="0.3">
      <c r="A45" s="403"/>
      <c r="B45" s="206" t="s">
        <v>535</v>
      </c>
      <c r="F45" s="206">
        <f>('EX 9 BP 1 '!J13/'EX 9 BP 1 '!G13)*1.25</f>
        <v>16.483154216390851</v>
      </c>
    </row>
    <row r="46" spans="1:10" ht="22.8" customHeight="1" x14ac:dyDescent="0.3">
      <c r="A46" s="403"/>
      <c r="B46" s="206" t="s">
        <v>536</v>
      </c>
      <c r="F46" s="405">
        <f>ROUND(F45*6,2)</f>
        <v>98.9</v>
      </c>
    </row>
    <row r="47" spans="1:10" ht="22.8" customHeight="1" x14ac:dyDescent="0.3">
      <c r="A47" s="403"/>
      <c r="B47" s="206" t="s">
        <v>537</v>
      </c>
      <c r="F47" s="404"/>
    </row>
    <row r="48" spans="1:10" ht="22.8" customHeight="1" x14ac:dyDescent="0.3">
      <c r="A48" s="403"/>
      <c r="B48" s="206" t="s">
        <v>672</v>
      </c>
      <c r="F48" s="404"/>
    </row>
    <row r="49" spans="1:10" ht="22.8" customHeight="1" x14ac:dyDescent="0.3">
      <c r="A49" s="403"/>
      <c r="B49" s="206" t="s">
        <v>611</v>
      </c>
      <c r="F49" s="404"/>
    </row>
    <row r="50" spans="1:10" ht="22.8" customHeight="1" x14ac:dyDescent="0.3">
      <c r="A50" s="403"/>
      <c r="F50" s="404"/>
    </row>
    <row r="51" spans="1:10" ht="20.25" customHeight="1" x14ac:dyDescent="0.3">
      <c r="A51" s="403"/>
      <c r="B51" s="1331" t="s">
        <v>606</v>
      </c>
      <c r="C51" s="1332"/>
      <c r="D51" s="412"/>
      <c r="E51" s="1333" t="s">
        <v>357</v>
      </c>
      <c r="F51" s="1333"/>
    </row>
    <row r="52" spans="1:10" ht="30" customHeight="1" x14ac:dyDescent="0.3">
      <c r="A52" s="403"/>
      <c r="B52" s="413"/>
      <c r="C52"/>
      <c r="D52" s="414" t="s">
        <v>612</v>
      </c>
      <c r="E52" s="414" t="s">
        <v>607</v>
      </c>
      <c r="F52" s="415" t="s">
        <v>608</v>
      </c>
    </row>
    <row r="53" spans="1:10" ht="20.25" customHeight="1" x14ac:dyDescent="0.3">
      <c r="A53" s="403"/>
      <c r="B53" s="1328" t="s">
        <v>58</v>
      </c>
      <c r="C53" s="1188"/>
      <c r="D53" s="416">
        <f>'TABLE DES TAUX 2024 '!D17</f>
        <v>6.9000000000000006E-2</v>
      </c>
      <c r="E53" s="417">
        <f>'EX 9 BP 2 '!J33</f>
        <v>2198.9</v>
      </c>
      <c r="F53" s="418">
        <f>ROUND(E53*D53,2)</f>
        <v>151.72</v>
      </c>
    </row>
    <row r="54" spans="1:10" ht="20.25" customHeight="1" x14ac:dyDescent="0.3">
      <c r="A54" s="403"/>
      <c r="B54" s="1328" t="s">
        <v>59</v>
      </c>
      <c r="C54" s="1188"/>
      <c r="D54" s="416">
        <f>'TABLE DES TAUX 2024 '!D18</f>
        <v>4.0000000000000001E-3</v>
      </c>
      <c r="E54" s="417">
        <f>'EX 9 BP 2 '!J33</f>
        <v>2198.9</v>
      </c>
      <c r="F54" s="418">
        <f t="shared" ref="F54:F56" si="0">ROUND(E54*D54,2)</f>
        <v>8.8000000000000007</v>
      </c>
    </row>
    <row r="55" spans="1:10" ht="20.25" customHeight="1" x14ac:dyDescent="0.3">
      <c r="A55" s="403"/>
      <c r="B55" s="1328" t="s">
        <v>60</v>
      </c>
      <c r="C55" s="1188"/>
      <c r="D55" s="416">
        <f>'TABLE DES TAUX 2024 '!C73</f>
        <v>4.0099999999999997E-2</v>
      </c>
      <c r="E55" s="417">
        <f>'EX 9 BP 2 '!C53</f>
        <v>2198.9</v>
      </c>
      <c r="F55" s="418">
        <f t="shared" si="0"/>
        <v>88.18</v>
      </c>
    </row>
    <row r="56" spans="1:10" ht="20.25" customHeight="1" x14ac:dyDescent="0.3">
      <c r="A56" s="403"/>
      <c r="B56" s="1328" t="s">
        <v>61</v>
      </c>
      <c r="C56" s="1188"/>
      <c r="D56" s="416">
        <f>'TABLE DES TAUX 2024 '!E79</f>
        <v>9.8600000000000007E-2</v>
      </c>
      <c r="E56" s="417">
        <f>'EX 9 BP 2 '!C54</f>
        <v>0</v>
      </c>
      <c r="F56" s="418">
        <f t="shared" si="0"/>
        <v>0</v>
      </c>
    </row>
    <row r="57" spans="1:10" ht="20.25" customHeight="1" x14ac:dyDescent="0.3">
      <c r="A57" s="403"/>
      <c r="B57" s="1323" t="s">
        <v>609</v>
      </c>
      <c r="C57" s="1323"/>
      <c r="D57" s="419"/>
      <c r="E57" s="35"/>
      <c r="F57" s="420">
        <f>SUM(F53:F56)</f>
        <v>248.70000000000002</v>
      </c>
    </row>
    <row r="58" spans="1:10" ht="20.25" customHeight="1" x14ac:dyDescent="0.3">
      <c r="A58" s="403"/>
      <c r="B58" s="1324" t="s">
        <v>610</v>
      </c>
      <c r="C58" s="1324"/>
      <c r="D58" s="421"/>
      <c r="E58" s="422"/>
      <c r="F58" s="369">
        <f xml:space="preserve"> ROUND(IF(F57/E54&gt;0.1131,0.1131,F57/E54),4)</f>
        <v>0.11310000000000001</v>
      </c>
      <c r="I58" s="206" t="s">
        <v>643</v>
      </c>
    </row>
    <row r="59" spans="1:10" ht="20.25" customHeight="1" x14ac:dyDescent="0.3">
      <c r="A59" s="403"/>
      <c r="B59" s="170"/>
      <c r="C59" s="170"/>
      <c r="D59" s="423"/>
      <c r="E59" s="424"/>
      <c r="F59" s="425"/>
    </row>
    <row r="60" spans="1:10" ht="20.25" customHeight="1" x14ac:dyDescent="0.3">
      <c r="A60" s="403"/>
      <c r="B60" s="436" t="s">
        <v>613</v>
      </c>
      <c r="C60" s="436"/>
      <c r="D60" s="436"/>
      <c r="E60" s="436"/>
      <c r="F60" s="436"/>
      <c r="H60" s="216">
        <f>F46</f>
        <v>98.9</v>
      </c>
      <c r="I60" s="371">
        <f>F58</f>
        <v>0.11310000000000001</v>
      </c>
      <c r="J60" s="221">
        <f>-ROUND(H60*I60,2)</f>
        <v>-11.19</v>
      </c>
    </row>
    <row r="61" spans="1:10" ht="20.25" customHeight="1" x14ac:dyDescent="0.3">
      <c r="A61" s="403"/>
      <c r="B61" s="170"/>
      <c r="C61" s="170"/>
      <c r="D61" s="423"/>
      <c r="E61" s="424"/>
      <c r="F61" s="425"/>
      <c r="G61" s="436"/>
    </row>
    <row r="62" spans="1:10" ht="20.25" customHeight="1" x14ac:dyDescent="0.3">
      <c r="A62" s="403"/>
      <c r="B62" s="170"/>
      <c r="C62" s="170"/>
      <c r="D62" s="423"/>
      <c r="E62" s="424"/>
      <c r="F62" s="425"/>
    </row>
    <row r="63" spans="1:10" ht="27.6" customHeight="1" x14ac:dyDescent="0.3">
      <c r="A63" s="403"/>
      <c r="B63" s="1330" t="s">
        <v>290</v>
      </c>
      <c r="C63" s="1330"/>
      <c r="D63" s="1330"/>
      <c r="E63" s="1330"/>
      <c r="F63" s="1330"/>
    </row>
    <row r="64" spans="1:10" x14ac:dyDescent="0.3">
      <c r="E64" s="210"/>
    </row>
    <row r="65" spans="2:10" x14ac:dyDescent="0.3">
      <c r="C65" s="279" t="s">
        <v>239</v>
      </c>
      <c r="D65" s="279"/>
      <c r="E65" s="279"/>
      <c r="F65" s="279"/>
    </row>
    <row r="66" spans="2:10" x14ac:dyDescent="0.3">
      <c r="C66" s="279" t="s">
        <v>1941</v>
      </c>
      <c r="D66" s="279"/>
      <c r="E66" s="279"/>
      <c r="F66" s="279"/>
      <c r="G66" s="279"/>
    </row>
    <row r="67" spans="2:10" x14ac:dyDescent="0.3">
      <c r="C67" s="279"/>
      <c r="D67" s="279"/>
      <c r="E67" s="279"/>
      <c r="F67" s="279"/>
      <c r="G67" s="279"/>
    </row>
    <row r="68" spans="2:10" x14ac:dyDescent="0.3">
      <c r="C68" s="279"/>
      <c r="D68" s="279"/>
      <c r="E68" s="279"/>
      <c r="F68" s="279"/>
      <c r="G68" s="279"/>
    </row>
    <row r="69" spans="2:10" x14ac:dyDescent="0.3">
      <c r="E69" s="210"/>
      <c r="G69" s="279"/>
    </row>
    <row r="70" spans="2:10" x14ac:dyDescent="0.3">
      <c r="B70" s="665" t="s">
        <v>1130</v>
      </c>
      <c r="C70" s="219" t="s">
        <v>194</v>
      </c>
      <c r="D70" s="206" t="s">
        <v>241</v>
      </c>
      <c r="E70" s="210"/>
    </row>
    <row r="71" spans="2:10" x14ac:dyDescent="0.3">
      <c r="E71" s="210"/>
    </row>
    <row r="72" spans="2:10" x14ac:dyDescent="0.3">
      <c r="C72" s="206" t="s">
        <v>215</v>
      </c>
      <c r="E72" s="210"/>
      <c r="H72" s="437"/>
      <c r="I72" s="437"/>
    </row>
    <row r="73" spans="2:10" x14ac:dyDescent="0.3">
      <c r="E73" s="210"/>
      <c r="G73" s="437" t="s">
        <v>379</v>
      </c>
    </row>
    <row r="74" spans="2:10" x14ac:dyDescent="0.3">
      <c r="D74" s="206" t="s">
        <v>496</v>
      </c>
      <c r="E74" s="210"/>
      <c r="J74" s="385">
        <f>'EX 9 BP 2 '!B10</f>
        <v>157.66999999999999</v>
      </c>
    </row>
    <row r="75" spans="2:10" x14ac:dyDescent="0.3">
      <c r="E75" s="210"/>
      <c r="G75" s="210" t="s">
        <v>615</v>
      </c>
    </row>
    <row r="76" spans="2:10" x14ac:dyDescent="0.3">
      <c r="D76" s="206" t="s">
        <v>634</v>
      </c>
      <c r="E76" s="273" t="s">
        <v>614</v>
      </c>
      <c r="F76" s="273"/>
      <c r="J76" s="278">
        <f>ROUND(J74*11.65*1.6,2)</f>
        <v>2938.97</v>
      </c>
    </row>
    <row r="77" spans="2:10" x14ac:dyDescent="0.3">
      <c r="E77" s="210"/>
      <c r="G77" s="273"/>
    </row>
    <row r="78" spans="2:10" x14ac:dyDescent="0.3">
      <c r="C78" s="1283" t="s">
        <v>195</v>
      </c>
      <c r="D78" s="1283"/>
      <c r="E78" s="210">
        <v>2024</v>
      </c>
      <c r="F78" s="206">
        <v>11.65</v>
      </c>
      <c r="H78" s="212"/>
    </row>
    <row r="79" spans="2:10" x14ac:dyDescent="0.3">
      <c r="C79" s="1283" t="s">
        <v>100</v>
      </c>
      <c r="D79" s="1283"/>
      <c r="E79" s="210"/>
      <c r="F79" s="214">
        <f>'EX 9 BP 2 '!J33</f>
        <v>2198.9</v>
      </c>
      <c r="J79" s="212"/>
    </row>
    <row r="80" spans="2:10" x14ac:dyDescent="0.3">
      <c r="C80" s="1283" t="s">
        <v>217</v>
      </c>
      <c r="D80" s="1283"/>
      <c r="E80" s="210"/>
      <c r="F80" s="206">
        <f>J76</f>
        <v>2938.97</v>
      </c>
      <c r="J80" s="212"/>
    </row>
    <row r="81" spans="2:10" x14ac:dyDescent="0.3">
      <c r="E81" s="210"/>
      <c r="J81" s="212"/>
    </row>
    <row r="82" spans="2:10" x14ac:dyDescent="0.3">
      <c r="D82" s="206" t="s">
        <v>219</v>
      </c>
      <c r="E82" s="277" t="s">
        <v>225</v>
      </c>
      <c r="F82" s="206" t="s">
        <v>616</v>
      </c>
      <c r="H82" s="206" t="s">
        <v>303</v>
      </c>
      <c r="J82" s="278">
        <f>-394.04</f>
        <v>-394.04</v>
      </c>
    </row>
    <row r="83" spans="2:10" x14ac:dyDescent="0.3">
      <c r="E83" s="274"/>
      <c r="J83" s="233"/>
    </row>
    <row r="84" spans="2:10" x14ac:dyDescent="0.3">
      <c r="E84" s="210"/>
      <c r="G84" s="223" t="s">
        <v>635</v>
      </c>
    </row>
    <row r="85" spans="2:10" ht="16.2" x14ac:dyDescent="0.35">
      <c r="B85" s="603" t="s">
        <v>231</v>
      </c>
      <c r="D85" s="206" t="s">
        <v>227</v>
      </c>
      <c r="E85" s="210"/>
      <c r="H85" s="223"/>
      <c r="I85" s="223"/>
      <c r="J85" s="223"/>
    </row>
    <row r="86" spans="2:10" x14ac:dyDescent="0.3">
      <c r="B86" s="217"/>
      <c r="E86" s="210"/>
      <c r="J86" s="212"/>
    </row>
    <row r="87" spans="2:10" x14ac:dyDescent="0.3">
      <c r="C87" s="206" t="s">
        <v>242</v>
      </c>
      <c r="J87" s="212"/>
    </row>
    <row r="88" spans="2:10" x14ac:dyDescent="0.3">
      <c r="E88" s="210"/>
      <c r="F88" s="206" t="s">
        <v>228</v>
      </c>
      <c r="J88" s="212"/>
    </row>
    <row r="89" spans="2:10" x14ac:dyDescent="0.3">
      <c r="E89" s="210"/>
      <c r="F89" s="206" t="s">
        <v>296</v>
      </c>
      <c r="J89" s="212"/>
    </row>
    <row r="90" spans="2:10" x14ac:dyDescent="0.3">
      <c r="C90" s="279" t="s">
        <v>243</v>
      </c>
      <c r="D90" s="279"/>
      <c r="E90" s="279"/>
      <c r="F90" s="279"/>
      <c r="J90" s="212"/>
    </row>
    <row r="91" spans="2:10" x14ac:dyDescent="0.3">
      <c r="E91" s="210"/>
      <c r="F91" s="206" t="s">
        <v>617</v>
      </c>
      <c r="G91" s="279"/>
      <c r="J91" s="220">
        <v>0</v>
      </c>
    </row>
    <row r="92" spans="2:10" x14ac:dyDescent="0.3">
      <c r="E92" s="210"/>
      <c r="J92" s="212"/>
    </row>
    <row r="93" spans="2:10" x14ac:dyDescent="0.3">
      <c r="C93" s="206" t="s">
        <v>226</v>
      </c>
      <c r="E93" s="274"/>
      <c r="F93" s="232"/>
      <c r="H93" s="232"/>
      <c r="I93" s="232"/>
      <c r="J93" s="233"/>
    </row>
    <row r="94" spans="2:10" x14ac:dyDescent="0.3">
      <c r="E94" s="210"/>
      <c r="G94" s="232"/>
      <c r="J94" s="212"/>
    </row>
    <row r="95" spans="2:10" ht="16.2" x14ac:dyDescent="0.35">
      <c r="B95" s="603" t="s">
        <v>232</v>
      </c>
      <c r="C95" s="206" t="s">
        <v>244</v>
      </c>
      <c r="E95" s="210"/>
      <c r="J95" s="212"/>
    </row>
    <row r="96" spans="2:10" x14ac:dyDescent="0.3">
      <c r="E96" s="210"/>
      <c r="J96" s="212"/>
    </row>
    <row r="97" spans="4:10" x14ac:dyDescent="0.3">
      <c r="E97" s="279" t="s">
        <v>233</v>
      </c>
      <c r="F97" s="279"/>
      <c r="J97" s="212"/>
    </row>
    <row r="98" spans="4:10" x14ac:dyDescent="0.3">
      <c r="E98" s="210"/>
      <c r="G98" s="279"/>
      <c r="J98" s="212"/>
    </row>
    <row r="99" spans="4:10" x14ac:dyDescent="0.3">
      <c r="E99" s="210"/>
      <c r="F99" s="206" t="s">
        <v>1936</v>
      </c>
      <c r="J99" s="212"/>
    </row>
    <row r="100" spans="4:10" x14ac:dyDescent="0.3">
      <c r="E100" s="210"/>
      <c r="J100" s="212"/>
    </row>
    <row r="101" spans="4:10" x14ac:dyDescent="0.3">
      <c r="E101" s="210"/>
      <c r="F101" s="206" t="s">
        <v>626</v>
      </c>
      <c r="J101" s="428">
        <f>-1.5*6</f>
        <v>-9</v>
      </c>
    </row>
    <row r="102" spans="4:10" x14ac:dyDescent="0.3">
      <c r="E102" s="210"/>
      <c r="J102" s="212"/>
    </row>
    <row r="103" spans="4:10" x14ac:dyDescent="0.3">
      <c r="E103" s="206" t="s">
        <v>235</v>
      </c>
      <c r="J103" s="212"/>
    </row>
    <row r="104" spans="4:10" x14ac:dyDescent="0.3">
      <c r="E104" s="210"/>
      <c r="J104" s="212"/>
    </row>
    <row r="105" spans="4:10" x14ac:dyDescent="0.3">
      <c r="E105" s="210"/>
      <c r="F105" s="206" t="s">
        <v>1939</v>
      </c>
    </row>
    <row r="106" spans="4:10" x14ac:dyDescent="0.3">
      <c r="E106" s="210"/>
    </row>
    <row r="107" spans="4:10" x14ac:dyDescent="0.3">
      <c r="D107" s="206" t="s">
        <v>237</v>
      </c>
      <c r="E107" s="210"/>
    </row>
    <row r="108" spans="4:10" x14ac:dyDescent="0.3">
      <c r="E108" s="210"/>
    </row>
    <row r="109" spans="4:10" ht="31.8" customHeight="1" x14ac:dyDescent="0.3">
      <c r="D109" s="1061" t="s">
        <v>1942</v>
      </c>
      <c r="E109" s="1061"/>
      <c r="F109" s="1061"/>
      <c r="G109" s="1061"/>
      <c r="H109" s="1061"/>
      <c r="I109" s="1061"/>
      <c r="J109" s="1061"/>
    </row>
    <row r="110" spans="4:10" ht="31.8" customHeight="1" x14ac:dyDescent="0.3">
      <c r="D110" s="1060" t="s">
        <v>1931</v>
      </c>
      <c r="E110" s="1060"/>
      <c r="F110" s="1060"/>
      <c r="G110" s="1060"/>
      <c r="H110" s="1060"/>
      <c r="I110" s="1060"/>
      <c r="J110" s="1060"/>
    </row>
    <row r="111" spans="4:10" x14ac:dyDescent="0.3">
      <c r="D111" s="1060"/>
      <c r="E111" s="1060"/>
      <c r="F111" s="1060"/>
      <c r="G111" s="1060"/>
      <c r="H111" s="1060"/>
      <c r="I111" s="1060"/>
      <c r="J111" s="1060"/>
    </row>
    <row r="112" spans="4:10" x14ac:dyDescent="0.3">
      <c r="D112" s="206" t="s">
        <v>1951</v>
      </c>
    </row>
    <row r="113" spans="2:7" x14ac:dyDescent="0.3">
      <c r="E113" s="210"/>
    </row>
    <row r="114" spans="2:7" x14ac:dyDescent="0.3">
      <c r="E114" s="210"/>
    </row>
    <row r="115" spans="2:7" ht="26.4" customHeight="1" x14ac:dyDescent="0.3">
      <c r="B115" s="1064" t="s">
        <v>291</v>
      </c>
      <c r="C115" s="1064"/>
      <c r="D115" s="1064"/>
      <c r="E115" s="1064"/>
      <c r="F115" s="1064"/>
    </row>
    <row r="116" spans="2:7" x14ac:dyDescent="0.3">
      <c r="E116" s="210"/>
      <c r="G116" s="443"/>
    </row>
    <row r="117" spans="2:7" x14ac:dyDescent="0.3">
      <c r="B117" s="1057" t="s">
        <v>192</v>
      </c>
      <c r="C117" s="1057"/>
      <c r="D117" s="1057"/>
      <c r="E117" s="1057"/>
      <c r="F117" s="1057"/>
    </row>
    <row r="118" spans="2:7" x14ac:dyDescent="0.3">
      <c r="E118" s="210"/>
      <c r="G118" s="206" t="s">
        <v>624</v>
      </c>
    </row>
    <row r="119" spans="2:7" x14ac:dyDescent="0.3">
      <c r="E119" s="210"/>
      <c r="G119" s="206" t="s">
        <v>193</v>
      </c>
    </row>
    <row r="120" spans="2:7" x14ac:dyDescent="0.3">
      <c r="B120" s="206" t="s">
        <v>292</v>
      </c>
      <c r="E120" s="210"/>
    </row>
    <row r="121" spans="2:7" x14ac:dyDescent="0.3">
      <c r="D121" s="206" t="s">
        <v>293</v>
      </c>
      <c r="E121" s="210"/>
    </row>
    <row r="122" spans="2:7" x14ac:dyDescent="0.3">
      <c r="E122" s="210"/>
    </row>
    <row r="123" spans="2:7" x14ac:dyDescent="0.3">
      <c r="D123" s="206" t="s">
        <v>294</v>
      </c>
      <c r="E123" s="210"/>
    </row>
    <row r="124" spans="2:7" x14ac:dyDescent="0.3">
      <c r="E124" s="210"/>
      <c r="F124" s="206" t="s">
        <v>246</v>
      </c>
    </row>
    <row r="125" spans="2:7" x14ac:dyDescent="0.3">
      <c r="E125" s="210"/>
      <c r="F125" s="206" t="s">
        <v>247</v>
      </c>
    </row>
    <row r="126" spans="2:7" x14ac:dyDescent="0.3">
      <c r="E126" s="210"/>
    </row>
    <row r="127" spans="2:7" x14ac:dyDescent="0.3">
      <c r="D127" s="206" t="s">
        <v>295</v>
      </c>
      <c r="E127" s="210"/>
    </row>
    <row r="128" spans="2:7" x14ac:dyDescent="0.3">
      <c r="E128" s="210"/>
      <c r="F128" s="206" t="s">
        <v>245</v>
      </c>
    </row>
    <row r="129" spans="2:10" x14ac:dyDescent="0.3">
      <c r="E129" s="210"/>
      <c r="F129" s="206" t="s">
        <v>247</v>
      </c>
    </row>
    <row r="130" spans="2:10" x14ac:dyDescent="0.3">
      <c r="E130" s="210"/>
    </row>
    <row r="131" spans="2:10" ht="16.2" x14ac:dyDescent="0.35">
      <c r="B131" s="603" t="s">
        <v>1129</v>
      </c>
      <c r="C131" s="225"/>
      <c r="E131" s="210"/>
    </row>
    <row r="132" spans="2:10" x14ac:dyDescent="0.3">
      <c r="C132" s="219"/>
      <c r="E132" s="210"/>
    </row>
    <row r="133" spans="2:10" x14ac:dyDescent="0.3">
      <c r="C133" s="206" t="s">
        <v>262</v>
      </c>
      <c r="E133" s="210"/>
    </row>
    <row r="134" spans="2:10" x14ac:dyDescent="0.3">
      <c r="C134" s="1057" t="s">
        <v>263</v>
      </c>
      <c r="D134" s="1057"/>
      <c r="E134" s="210"/>
    </row>
    <row r="135" spans="2:10" x14ac:dyDescent="0.3">
      <c r="C135" s="219"/>
      <c r="E135" s="210"/>
    </row>
    <row r="136" spans="2:10" x14ac:dyDescent="0.3">
      <c r="C136" s="219"/>
      <c r="E136" s="210" t="s">
        <v>252</v>
      </c>
    </row>
    <row r="137" spans="2:10" x14ac:dyDescent="0.3">
      <c r="C137" s="219"/>
      <c r="E137" s="210"/>
    </row>
    <row r="138" spans="2:10" x14ac:dyDescent="0.3">
      <c r="C138" s="219"/>
      <c r="E138" s="273" t="s">
        <v>253</v>
      </c>
    </row>
    <row r="139" spans="2:10" x14ac:dyDescent="0.3">
      <c r="C139" s="219"/>
      <c r="E139" s="273"/>
    </row>
    <row r="140" spans="2:10" x14ac:dyDescent="0.3">
      <c r="C140" s="219"/>
      <c r="D140" s="279" t="s">
        <v>254</v>
      </c>
      <c r="E140" s="219">
        <v>2024</v>
      </c>
      <c r="F140" s="206" t="s">
        <v>255</v>
      </c>
      <c r="J140" s="282">
        <v>11.52</v>
      </c>
    </row>
    <row r="141" spans="2:10" x14ac:dyDescent="0.3">
      <c r="C141" s="219"/>
      <c r="E141" s="273"/>
    </row>
    <row r="142" spans="2:10" x14ac:dyDescent="0.3">
      <c r="C142" s="219"/>
      <c r="D142" s="1325" t="s">
        <v>621</v>
      </c>
      <c r="E142" s="1325"/>
      <c r="F142" s="212" t="s">
        <v>618</v>
      </c>
      <c r="J142" s="280">
        <f>ROUND(J74*2.5*11.52,2)</f>
        <v>4540.8999999999996</v>
      </c>
    </row>
    <row r="143" spans="2:10" x14ac:dyDescent="0.3">
      <c r="C143" s="219"/>
      <c r="E143" s="273"/>
    </row>
    <row r="144" spans="2:10" x14ac:dyDescent="0.3">
      <c r="C144" s="219"/>
      <c r="D144" s="273" t="s">
        <v>257</v>
      </c>
      <c r="E144" s="426">
        <f>+'EX 9 BP 2 '!J33</f>
        <v>2198.9</v>
      </c>
      <c r="F144" s="206" t="s">
        <v>622</v>
      </c>
      <c r="J144" s="457" t="s">
        <v>305</v>
      </c>
    </row>
    <row r="145" spans="3:10" x14ac:dyDescent="0.3">
      <c r="C145" s="219"/>
      <c r="E145" s="273"/>
    </row>
    <row r="146" spans="3:10" x14ac:dyDescent="0.3">
      <c r="C146" s="219"/>
      <c r="D146" s="206" t="s">
        <v>365</v>
      </c>
      <c r="E146" s="210"/>
    </row>
    <row r="147" spans="3:10" x14ac:dyDescent="0.3">
      <c r="C147" s="219"/>
      <c r="E147" s="210"/>
    </row>
    <row r="148" spans="3:10" x14ac:dyDescent="0.3">
      <c r="C148" s="219"/>
      <c r="D148" s="212" t="s">
        <v>619</v>
      </c>
      <c r="E148" s="210"/>
      <c r="F148" s="210" t="s">
        <v>620</v>
      </c>
      <c r="J148" s="387">
        <f>ROUND('EX 9 BP 2 '!J33*6%,2)</f>
        <v>131.93</v>
      </c>
    </row>
    <row r="149" spans="3:10" x14ac:dyDescent="0.3">
      <c r="C149" s="219"/>
      <c r="E149" s="210"/>
      <c r="F149" s="212"/>
      <c r="G149" s="210"/>
      <c r="H149" s="427"/>
    </row>
    <row r="150" spans="3:10" x14ac:dyDescent="0.3">
      <c r="C150" s="219"/>
      <c r="D150" s="206" t="s">
        <v>623</v>
      </c>
      <c r="E150" s="210"/>
    </row>
    <row r="151" spans="3:10" x14ac:dyDescent="0.3">
      <c r="C151" s="219"/>
      <c r="E151" s="210"/>
    </row>
    <row r="152" spans="3:10" x14ac:dyDescent="0.3">
      <c r="C152" s="219"/>
      <c r="E152" s="210"/>
    </row>
    <row r="153" spans="3:10" x14ac:dyDescent="0.3">
      <c r="C153" s="225" t="s">
        <v>264</v>
      </c>
      <c r="D153" s="279" t="s">
        <v>381</v>
      </c>
      <c r="E153" s="279"/>
      <c r="F153" s="279"/>
      <c r="H153" s="1283" t="s">
        <v>266</v>
      </c>
      <c r="I153" s="1283"/>
      <c r="J153" s="1283"/>
    </row>
    <row r="154" spans="3:10" x14ac:dyDescent="0.3">
      <c r="C154" s="219"/>
      <c r="E154" s="210"/>
    </row>
    <row r="155" spans="3:10" x14ac:dyDescent="0.3">
      <c r="C155" s="1206" t="s">
        <v>222</v>
      </c>
      <c r="D155" s="1206"/>
      <c r="E155" s="1206"/>
      <c r="F155" s="1206"/>
      <c r="G155" s="238" t="s">
        <v>271</v>
      </c>
      <c r="J155" s="221">
        <f>ROUND(J74*J140*3.5,0)</f>
        <v>6357</v>
      </c>
    </row>
    <row r="156" spans="3:10" x14ac:dyDescent="0.3">
      <c r="D156" s="121"/>
      <c r="E156" s="121"/>
    </row>
    <row r="157" spans="3:10" x14ac:dyDescent="0.3">
      <c r="C157" s="1283" t="s">
        <v>632</v>
      </c>
      <c r="D157" s="1283"/>
      <c r="E157" s="1283"/>
      <c r="F157" s="217">
        <v>2024</v>
      </c>
      <c r="G157" s="210" t="s">
        <v>633</v>
      </c>
      <c r="J157" s="277">
        <v>11.52</v>
      </c>
    </row>
    <row r="158" spans="3:10" x14ac:dyDescent="0.3">
      <c r="E158" s="210"/>
      <c r="J158" s="217"/>
    </row>
    <row r="159" spans="3:10" x14ac:dyDescent="0.3">
      <c r="E159" s="210" t="s">
        <v>267</v>
      </c>
      <c r="G159" s="210"/>
    </row>
    <row r="160" spans="3:10" x14ac:dyDescent="0.3">
      <c r="E160" s="210"/>
      <c r="J160" s="217"/>
    </row>
    <row r="161" spans="2:10" x14ac:dyDescent="0.3">
      <c r="E161" s="210"/>
      <c r="F161" s="206" t="s">
        <v>100</v>
      </c>
      <c r="G161" s="275">
        <f>F79</f>
        <v>2198.9</v>
      </c>
    </row>
    <row r="162" spans="2:10" x14ac:dyDescent="0.3">
      <c r="E162" s="210"/>
      <c r="F162" s="206" t="s">
        <v>217</v>
      </c>
      <c r="G162" s="458">
        <f>J155</f>
        <v>6357</v>
      </c>
      <c r="J162" s="217"/>
    </row>
    <row r="163" spans="2:10" x14ac:dyDescent="0.3">
      <c r="E163" s="210"/>
      <c r="F163" s="206" t="s">
        <v>219</v>
      </c>
      <c r="G163" s="210" t="s">
        <v>225</v>
      </c>
      <c r="J163" s="217"/>
    </row>
    <row r="164" spans="2:10" x14ac:dyDescent="0.3">
      <c r="E164" s="210"/>
      <c r="H164" s="210"/>
      <c r="J164" s="217"/>
    </row>
    <row r="165" spans="2:10" x14ac:dyDescent="0.3">
      <c r="D165" s="206" t="s">
        <v>367</v>
      </c>
      <c r="J165" s="217"/>
    </row>
    <row r="166" spans="2:10" x14ac:dyDescent="0.3">
      <c r="E166" s="210"/>
      <c r="J166" s="217"/>
    </row>
    <row r="167" spans="2:10" x14ac:dyDescent="0.3">
      <c r="F167" s="210" t="s">
        <v>683</v>
      </c>
    </row>
    <row r="168" spans="2:10" x14ac:dyDescent="0.3">
      <c r="E168" s="210"/>
    </row>
    <row r="169" spans="2:10" x14ac:dyDescent="0.3">
      <c r="D169" s="279"/>
      <c r="E169" s="210" t="s">
        <v>369</v>
      </c>
      <c r="J169" s="217"/>
    </row>
    <row r="170" spans="2:10" x14ac:dyDescent="0.3">
      <c r="E170" s="210"/>
      <c r="J170" s="217"/>
    </row>
    <row r="171" spans="2:10" x14ac:dyDescent="0.3">
      <c r="E171" s="210" t="s">
        <v>249</v>
      </c>
      <c r="G171" s="238" t="s">
        <v>625</v>
      </c>
      <c r="H171" s="206" t="s">
        <v>250</v>
      </c>
      <c r="J171" s="387">
        <f>ROUND('EX 9 BP 2 '!J33*1.8%,2)</f>
        <v>39.58</v>
      </c>
    </row>
    <row r="172" spans="2:10" x14ac:dyDescent="0.3">
      <c r="E172" s="210"/>
      <c r="J172" s="427"/>
    </row>
    <row r="173" spans="2:10" x14ac:dyDescent="0.3">
      <c r="D173" s="206" t="s">
        <v>268</v>
      </c>
      <c r="E173" s="210"/>
      <c r="J173" s="217"/>
    </row>
    <row r="174" spans="2:10" x14ac:dyDescent="0.3">
      <c r="E174" s="210"/>
      <c r="J174" s="217"/>
    </row>
    <row r="175" spans="2:10" x14ac:dyDescent="0.3">
      <c r="B175" s="206" t="s">
        <v>272</v>
      </c>
      <c r="E175" s="207">
        <f>-J82</f>
        <v>394.04</v>
      </c>
      <c r="F175" s="206" t="s">
        <v>210</v>
      </c>
      <c r="J175" s="217"/>
    </row>
    <row r="176" spans="2:10" x14ac:dyDescent="0.3">
      <c r="E176" s="207">
        <f>-J101</f>
        <v>9</v>
      </c>
      <c r="F176" s="206" t="s">
        <v>627</v>
      </c>
      <c r="J176" s="217"/>
    </row>
    <row r="177" spans="2:10" x14ac:dyDescent="0.3">
      <c r="E177" s="207">
        <f>J148</f>
        <v>131.93</v>
      </c>
      <c r="F177" s="206" t="s">
        <v>274</v>
      </c>
      <c r="J177" s="217"/>
    </row>
    <row r="178" spans="2:10" x14ac:dyDescent="0.3">
      <c r="E178" s="207">
        <f>J171</f>
        <v>39.58</v>
      </c>
      <c r="F178" s="206" t="s">
        <v>275</v>
      </c>
      <c r="J178" s="217"/>
    </row>
    <row r="179" spans="2:10" x14ac:dyDescent="0.3">
      <c r="E179" s="270">
        <f>SUM(E175:E178)</f>
        <v>574.55000000000007</v>
      </c>
      <c r="F179" s="206" t="s">
        <v>628</v>
      </c>
      <c r="J179" s="217"/>
    </row>
    <row r="180" spans="2:10" x14ac:dyDescent="0.3">
      <c r="E180" s="210"/>
      <c r="J180" s="217"/>
    </row>
    <row r="181" spans="2:10" ht="16.2" x14ac:dyDescent="0.35">
      <c r="B181" s="1065" t="s">
        <v>196</v>
      </c>
      <c r="C181" s="1065"/>
      <c r="E181" s="210"/>
    </row>
    <row r="182" spans="2:10" x14ac:dyDescent="0.3">
      <c r="B182" s="430"/>
      <c r="C182" s="430"/>
      <c r="E182" s="210"/>
    </row>
    <row r="183" spans="2:10" x14ac:dyDescent="0.3">
      <c r="B183" s="429"/>
      <c r="C183" s="206" t="s">
        <v>630</v>
      </c>
      <c r="E183" s="210"/>
    </row>
    <row r="184" spans="2:10" x14ac:dyDescent="0.3">
      <c r="B184" s="429"/>
      <c r="E184" s="210"/>
    </row>
    <row r="185" spans="2:10" x14ac:dyDescent="0.3">
      <c r="B185" s="429"/>
      <c r="E185" s="210"/>
      <c r="F185" s="207" t="s">
        <v>206</v>
      </c>
      <c r="G185" s="207" t="s">
        <v>207</v>
      </c>
    </row>
    <row r="186" spans="2:10" x14ac:dyDescent="0.3">
      <c r="C186" s="206" t="s">
        <v>629</v>
      </c>
      <c r="F186" s="207">
        <f>0.9825*('EX 9 BP 2 '!J13+'EX 9 BP 2 '!J15)</f>
        <v>2063.25</v>
      </c>
      <c r="G186" s="226">
        <f>0.9825*('EX 9 BP 2 '!J13+'EX 9 BP 2 '!J15)</f>
        <v>2063.25</v>
      </c>
    </row>
    <row r="187" spans="2:10" x14ac:dyDescent="0.3">
      <c r="C187" s="206" t="s">
        <v>198</v>
      </c>
      <c r="F187" s="276">
        <f>'EX 9 BP 1 '!G39</f>
        <v>32.979999999999997</v>
      </c>
      <c r="G187" s="226">
        <f>'EX 9 BP 2 '!G40</f>
        <v>32.979999999999997</v>
      </c>
    </row>
    <row r="188" spans="2:10" x14ac:dyDescent="0.3">
      <c r="C188" s="206" t="s">
        <v>199</v>
      </c>
      <c r="F188" s="276">
        <f>'EX 9 BP 1 '!G40</f>
        <v>18.690000000000001</v>
      </c>
      <c r="G188" s="432">
        <f>'EX 9 BP 2 '!G75</f>
        <v>18.690000000000001</v>
      </c>
    </row>
    <row r="189" spans="2:10" x14ac:dyDescent="0.3">
      <c r="F189" s="270">
        <f>SUM(F186:F188)</f>
        <v>2114.92</v>
      </c>
      <c r="G189" s="270">
        <f>SUM(G186:G188)</f>
        <v>2114.92</v>
      </c>
    </row>
    <row r="190" spans="2:10" x14ac:dyDescent="0.3">
      <c r="F190" s="210"/>
    </row>
    <row r="191" spans="2:10" x14ac:dyDescent="0.3">
      <c r="C191" s="206" t="s">
        <v>684</v>
      </c>
      <c r="F191" s="210"/>
      <c r="G191" s="210"/>
    </row>
    <row r="192" spans="2:10" x14ac:dyDescent="0.3">
      <c r="F192" s="210"/>
      <c r="G192" s="210"/>
    </row>
    <row r="193" spans="2:9" x14ac:dyDescent="0.3">
      <c r="C193" s="206" t="s">
        <v>631</v>
      </c>
      <c r="F193" s="210"/>
      <c r="G193" s="210"/>
    </row>
    <row r="194" spans="2:9" x14ac:dyDescent="0.3">
      <c r="F194" s="210"/>
      <c r="G194" s="210"/>
    </row>
    <row r="195" spans="2:9" x14ac:dyDescent="0.3">
      <c r="D195" s="206" t="s">
        <v>636</v>
      </c>
      <c r="F195" s="210">
        <f>ROUND('EX 9 BP 1 '!J21*0.9825,2)</f>
        <v>97.17</v>
      </c>
      <c r="G195" s="210"/>
    </row>
    <row r="196" spans="2:9" x14ac:dyDescent="0.3">
      <c r="G196" s="210"/>
      <c r="H196" s="210"/>
      <c r="I196" s="210"/>
    </row>
    <row r="197" spans="2:9" x14ac:dyDescent="0.3">
      <c r="D197" s="206" t="s">
        <v>637</v>
      </c>
      <c r="F197" s="210">
        <f>F195</f>
        <v>97.17</v>
      </c>
      <c r="G197" s="1057" t="s">
        <v>638</v>
      </c>
      <c r="H197" s="1057"/>
      <c r="I197" s="1057"/>
    </row>
    <row r="198" spans="2:9" x14ac:dyDescent="0.3">
      <c r="G198" s="210"/>
    </row>
    <row r="199" spans="2:9" ht="16.2" x14ac:dyDescent="0.35">
      <c r="B199" s="1065" t="s">
        <v>212</v>
      </c>
      <c r="C199" s="1065"/>
      <c r="D199" s="1065"/>
      <c r="E199" s="210"/>
    </row>
    <row r="200" spans="2:9" x14ac:dyDescent="0.3">
      <c r="B200" s="431"/>
      <c r="C200" s="431"/>
      <c r="D200" s="431"/>
      <c r="E200" s="210"/>
    </row>
    <row r="201" spans="2:9" x14ac:dyDescent="0.3">
      <c r="B201" s="431"/>
      <c r="C201" s="431"/>
      <c r="D201" s="431"/>
      <c r="E201" s="207" t="s">
        <v>206</v>
      </c>
      <c r="F201" s="207" t="s">
        <v>639</v>
      </c>
    </row>
    <row r="202" spans="2:9" x14ac:dyDescent="0.3">
      <c r="C202" s="206" t="s">
        <v>200</v>
      </c>
      <c r="E202" s="276">
        <f>'EX 9 BP 1 '!J33</f>
        <v>2198.9</v>
      </c>
      <c r="F202" s="226">
        <f>'EX 9 BP 2 '!J33</f>
        <v>2198.9</v>
      </c>
    </row>
    <row r="203" spans="2:9" x14ac:dyDescent="0.3">
      <c r="C203" s="206" t="s">
        <v>201</v>
      </c>
      <c r="E203" s="276">
        <f>-'EX 9 BP 1 '!F73</f>
        <v>-488.58000000000004</v>
      </c>
      <c r="F203" s="226">
        <f>-'EX 9 BP 2 '!F73</f>
        <v>-474.07000000000005</v>
      </c>
    </row>
    <row r="204" spans="2:9" x14ac:dyDescent="0.3">
      <c r="E204" s="276"/>
      <c r="F204" s="226">
        <f>-'EX 9 BP 2 '!F75</f>
        <v>-14.51</v>
      </c>
    </row>
    <row r="205" spans="2:9" x14ac:dyDescent="0.3">
      <c r="C205" s="206" t="s">
        <v>202</v>
      </c>
      <c r="E205" s="276">
        <f>-'EX 9 BP 1 '!F74</f>
        <v>-132</v>
      </c>
      <c r="F205" s="215">
        <f>-'EX 9 BP 2 '!F80</f>
        <v>-132</v>
      </c>
    </row>
    <row r="206" spans="2:9" x14ac:dyDescent="0.3">
      <c r="C206" s="206" t="s">
        <v>309</v>
      </c>
      <c r="E206" s="276">
        <f>'EX 9 BP 1 '!F75</f>
        <v>43.2</v>
      </c>
      <c r="F206" s="432">
        <f>'EX 9 BP 2 '!F81</f>
        <v>43.2</v>
      </c>
    </row>
    <row r="207" spans="2:9" x14ac:dyDescent="0.3">
      <c r="E207" s="688">
        <f>SUM(E202:E206)</f>
        <v>1621.5200000000002</v>
      </c>
      <c r="F207" s="658">
        <f>SUM(F202:F206)</f>
        <v>1621.52</v>
      </c>
    </row>
    <row r="208" spans="2:9" x14ac:dyDescent="0.3">
      <c r="E208" s="275"/>
      <c r="F208" s="214"/>
    </row>
    <row r="209" spans="2:7" ht="16.2" x14ac:dyDescent="0.35">
      <c r="B209" s="1065" t="s">
        <v>213</v>
      </c>
      <c r="C209" s="1065"/>
      <c r="D209" s="1065"/>
      <c r="E209" s="275"/>
      <c r="F209" s="214"/>
    </row>
    <row r="210" spans="2:7" x14ac:dyDescent="0.3">
      <c r="B210" s="431"/>
      <c r="C210" s="431"/>
      <c r="D210" s="431"/>
      <c r="E210" s="275"/>
      <c r="F210" s="214"/>
    </row>
    <row r="211" spans="2:7" x14ac:dyDescent="0.3">
      <c r="B211" s="431"/>
      <c r="C211" s="431"/>
      <c r="D211" s="431"/>
      <c r="E211" s="235" t="s">
        <v>206</v>
      </c>
      <c r="F211" s="235" t="s">
        <v>639</v>
      </c>
    </row>
    <row r="212" spans="2:7" x14ac:dyDescent="0.3">
      <c r="E212" s="276">
        <f>E207</f>
        <v>1621.5200000000002</v>
      </c>
      <c r="F212" s="226">
        <f>F207</f>
        <v>1621.52</v>
      </c>
    </row>
    <row r="213" spans="2:7" x14ac:dyDescent="0.3">
      <c r="D213" s="206" t="s">
        <v>310</v>
      </c>
      <c r="E213" s="276">
        <f>-'EX 8 BP 1 '!H99</f>
        <v>0</v>
      </c>
      <c r="F213" s="226">
        <f>-'EX 8 BP 2 '!H105</f>
        <v>0</v>
      </c>
    </row>
    <row r="214" spans="2:7" x14ac:dyDescent="0.3">
      <c r="C214" s="206" t="s">
        <v>214</v>
      </c>
      <c r="E214" s="688">
        <f>SUM(E212:E213)</f>
        <v>1621.5200000000002</v>
      </c>
      <c r="F214" s="658">
        <f>SUM(F212:F213)</f>
        <v>1621.52</v>
      </c>
    </row>
    <row r="215" spans="2:7" x14ac:dyDescent="0.3">
      <c r="F215" s="214"/>
    </row>
    <row r="216" spans="2:7" ht="16.2" x14ac:dyDescent="0.35">
      <c r="B216" s="1065" t="s">
        <v>89</v>
      </c>
      <c r="C216" s="1065"/>
      <c r="D216" s="1065"/>
      <c r="E216" s="206" t="s">
        <v>645</v>
      </c>
    </row>
    <row r="217" spans="2:7" x14ac:dyDescent="0.3">
      <c r="B217" s="429"/>
      <c r="E217" s="210"/>
    </row>
    <row r="218" spans="2:7" x14ac:dyDescent="0.3">
      <c r="B218" s="429"/>
      <c r="E218" s="235" t="s">
        <v>206</v>
      </c>
      <c r="F218" s="235" t="s">
        <v>639</v>
      </c>
    </row>
    <row r="219" spans="2:7" x14ac:dyDescent="0.3">
      <c r="C219" s="206" t="s">
        <v>200</v>
      </c>
      <c r="E219" s="276">
        <f>E202</f>
        <v>2198.9</v>
      </c>
      <c r="F219" s="226">
        <f>E219</f>
        <v>2198.9</v>
      </c>
    </row>
    <row r="220" spans="2:7" x14ac:dyDescent="0.3">
      <c r="C220" s="206" t="s">
        <v>518</v>
      </c>
      <c r="E220" s="276">
        <f>-'EX 9 BP 1 '!J21</f>
        <v>-98.9</v>
      </c>
      <c r="F220" s="226">
        <f>-'EX 9 BP 2 '!J21</f>
        <v>-98.9</v>
      </c>
    </row>
    <row r="221" spans="2:7" x14ac:dyDescent="0.3">
      <c r="C221" s="206" t="s">
        <v>201</v>
      </c>
      <c r="E221" s="276">
        <f>E203</f>
        <v>-488.58000000000004</v>
      </c>
      <c r="F221" s="226">
        <f>-'EX 9 BP 2 '!F73</f>
        <v>-474.07000000000005</v>
      </c>
    </row>
    <row r="222" spans="2:7" x14ac:dyDescent="0.3">
      <c r="E222" s="276"/>
      <c r="F222" s="226">
        <f>-'EX 9 BP 2 '!F75</f>
        <v>-14.51</v>
      </c>
    </row>
    <row r="223" spans="2:7" x14ac:dyDescent="0.3">
      <c r="C223" s="206" t="s">
        <v>203</v>
      </c>
      <c r="E223" s="276">
        <f>'EX 9 BP 1 '!F67+'EX 9 BP 1 '!F68+'EX 9 BP 1 '!F70</f>
        <v>70.759999999999991</v>
      </c>
      <c r="F223" s="226">
        <f>('EX 9 BP 2 '!F67+'EX 9 BP 2 '!F68+'EX 9 BP 2 '!F70)</f>
        <v>70.759999999999991</v>
      </c>
    </row>
    <row r="224" spans="2:7" x14ac:dyDescent="0.3">
      <c r="C224" s="206" t="s">
        <v>204</v>
      </c>
      <c r="E224" s="276">
        <f>'EX 9 BP 1 '!G39</f>
        <v>32.979999999999997</v>
      </c>
      <c r="F224" s="226">
        <f>'EX 9 BP 2 '!G40</f>
        <v>32.979999999999997</v>
      </c>
      <c r="G224" s="206" t="s">
        <v>640</v>
      </c>
    </row>
    <row r="225" spans="2:6" x14ac:dyDescent="0.3">
      <c r="E225" s="688">
        <f>SUM(E219:E224)</f>
        <v>1715.16</v>
      </c>
      <c r="F225" s="688">
        <f>SUM(F219:F224)</f>
        <v>1715.1599999999999</v>
      </c>
    </row>
    <row r="226" spans="2:6" x14ac:dyDescent="0.3">
      <c r="E226" s="275"/>
      <c r="F226" s="214"/>
    </row>
    <row r="227" spans="2:6" ht="16.2" x14ac:dyDescent="0.35">
      <c r="B227" s="1065" t="s">
        <v>1138</v>
      </c>
      <c r="C227" s="1065"/>
      <c r="D227" s="1065"/>
      <c r="E227" s="210"/>
    </row>
    <row r="228" spans="2:6" x14ac:dyDescent="0.3">
      <c r="B228" s="431"/>
      <c r="C228" s="431"/>
      <c r="D228" s="431"/>
      <c r="E228" s="235" t="s">
        <v>206</v>
      </c>
      <c r="F228" s="235" t="s">
        <v>639</v>
      </c>
    </row>
    <row r="229" spans="2:6" x14ac:dyDescent="0.3">
      <c r="C229" s="206" t="s">
        <v>208</v>
      </c>
      <c r="E229" s="207">
        <f>J148</f>
        <v>131.93</v>
      </c>
      <c r="F229" s="215">
        <f>E229</f>
        <v>131.93</v>
      </c>
    </row>
    <row r="230" spans="2:6" x14ac:dyDescent="0.3">
      <c r="C230" s="206" t="s">
        <v>209</v>
      </c>
      <c r="E230" s="207">
        <f>J171</f>
        <v>39.58</v>
      </c>
      <c r="F230" s="215">
        <f t="shared" ref="F230:F231" si="1">E230</f>
        <v>39.58</v>
      </c>
    </row>
    <row r="231" spans="2:6" x14ac:dyDescent="0.3">
      <c r="C231" s="206" t="s">
        <v>210</v>
      </c>
      <c r="E231" s="276">
        <f>-J82</f>
        <v>394.04</v>
      </c>
      <c r="F231" s="215">
        <f t="shared" si="1"/>
        <v>394.04</v>
      </c>
    </row>
    <row r="232" spans="2:6" x14ac:dyDescent="0.3">
      <c r="C232" s="206" t="s">
        <v>641</v>
      </c>
      <c r="E232" s="276">
        <f>-J101</f>
        <v>9</v>
      </c>
      <c r="F232" s="226">
        <f>E232</f>
        <v>9</v>
      </c>
    </row>
    <row r="233" spans="2:6" x14ac:dyDescent="0.3">
      <c r="E233" s="661">
        <f>SUM(E229:E232)</f>
        <v>574.54999999999995</v>
      </c>
      <c r="F233" s="661">
        <f>SUM(F229:F232)</f>
        <v>574.54999999999995</v>
      </c>
    </row>
    <row r="234" spans="2:6" x14ac:dyDescent="0.3">
      <c r="E234" s="210"/>
    </row>
    <row r="235" spans="2:6" ht="16.2" x14ac:dyDescent="0.35">
      <c r="B235" s="1065" t="s">
        <v>211</v>
      </c>
      <c r="C235" s="1065"/>
      <c r="D235" s="1065"/>
      <c r="E235" s="210"/>
    </row>
    <row r="236" spans="2:6" x14ac:dyDescent="0.3">
      <c r="B236" s="431"/>
      <c r="C236" s="431"/>
      <c r="E236" s="235" t="s">
        <v>206</v>
      </c>
      <c r="F236" s="235" t="s">
        <v>639</v>
      </c>
    </row>
    <row r="237" spans="2:6" x14ac:dyDescent="0.3">
      <c r="E237" s="276">
        <f>'EX 9 BP 1 '!G73</f>
        <v>405.61000000000007</v>
      </c>
      <c r="F237" s="226">
        <f>'EX 9 BP 2 '!G73</f>
        <v>386.92</v>
      </c>
    </row>
    <row r="238" spans="2:6" x14ac:dyDescent="0.3">
      <c r="E238" s="207"/>
      <c r="F238" s="432">
        <f>'EX 9 BP 2 '!G75</f>
        <v>18.690000000000001</v>
      </c>
    </row>
    <row r="239" spans="2:6" x14ac:dyDescent="0.3">
      <c r="E239" s="688">
        <f>SUM(E237:E238)</f>
        <v>405.61000000000007</v>
      </c>
      <c r="F239" s="658">
        <f>SUM(F237:F238)</f>
        <v>405.61</v>
      </c>
    </row>
    <row r="240" spans="2:6" x14ac:dyDescent="0.3">
      <c r="E240" s="210"/>
    </row>
    <row r="241" spans="2:7" ht="16.2" x14ac:dyDescent="0.35">
      <c r="B241" s="1065" t="s">
        <v>86</v>
      </c>
      <c r="C241" s="1065"/>
      <c r="D241" s="1065"/>
    </row>
    <row r="242" spans="2:7" x14ac:dyDescent="0.3">
      <c r="B242" s="429"/>
      <c r="C242" s="232"/>
      <c r="E242" s="235" t="s">
        <v>206</v>
      </c>
      <c r="F242" s="235" t="s">
        <v>639</v>
      </c>
    </row>
    <row r="243" spans="2:7" x14ac:dyDescent="0.3">
      <c r="B243" s="429"/>
      <c r="C243" s="232"/>
      <c r="E243" s="276">
        <f>'EX 9 BP 1 '!J33</f>
        <v>2198.9</v>
      </c>
      <c r="F243" s="226">
        <f>'EX 9 BP 2 '!J33</f>
        <v>2198.9</v>
      </c>
    </row>
    <row r="244" spans="2:7" x14ac:dyDescent="0.3">
      <c r="E244" s="276">
        <f>E239</f>
        <v>405.61000000000007</v>
      </c>
      <c r="F244" s="226">
        <f>F239</f>
        <v>405.61</v>
      </c>
    </row>
    <row r="245" spans="2:7" x14ac:dyDescent="0.3">
      <c r="E245" s="688">
        <f>SUM(E242:E244)</f>
        <v>2604.5100000000002</v>
      </c>
      <c r="F245" s="658">
        <f>SUM(F242:F244)</f>
        <v>2604.5100000000002</v>
      </c>
    </row>
    <row r="246" spans="2:7" x14ac:dyDescent="0.3">
      <c r="E246" s="210"/>
    </row>
    <row r="247" spans="2:7" ht="16.2" x14ac:dyDescent="0.35">
      <c r="B247" s="1065" t="s">
        <v>270</v>
      </c>
      <c r="C247" s="1065"/>
      <c r="D247" s="666"/>
      <c r="E247" s="210"/>
    </row>
    <row r="248" spans="2:7" x14ac:dyDescent="0.3">
      <c r="E248" s="460"/>
      <c r="F248" s="459" t="s">
        <v>639</v>
      </c>
    </row>
    <row r="249" spans="2:7" x14ac:dyDescent="0.3">
      <c r="D249" s="1288" t="s">
        <v>200</v>
      </c>
      <c r="E249" s="1288"/>
      <c r="F249" s="226">
        <f>'EX 9 BP 2 '!J33</f>
        <v>2198.9</v>
      </c>
    </row>
    <row r="250" spans="2:7" x14ac:dyDescent="0.3">
      <c r="D250" s="1288" t="s">
        <v>201</v>
      </c>
      <c r="E250" s="1288"/>
      <c r="F250" s="226">
        <f>-'EX 9 BP 2 '!F73</f>
        <v>-474.07000000000005</v>
      </c>
    </row>
    <row r="251" spans="2:7" x14ac:dyDescent="0.3">
      <c r="D251" s="223"/>
      <c r="E251" s="223"/>
      <c r="F251" s="226">
        <f>-'EX 9 BP 2 '!F75</f>
        <v>-14.51</v>
      </c>
    </row>
    <row r="252" spans="2:7" x14ac:dyDescent="0.3">
      <c r="D252" s="223"/>
      <c r="E252" s="223"/>
      <c r="F252" s="658">
        <f>SUM(F249:F251)</f>
        <v>1710.32</v>
      </c>
    </row>
    <row r="253" spans="2:7" x14ac:dyDescent="0.3">
      <c r="D253" s="223"/>
      <c r="E253" s="223"/>
      <c r="F253" s="673"/>
    </row>
    <row r="254" spans="2:7" x14ac:dyDescent="0.3">
      <c r="B254" s="1289" t="s">
        <v>143</v>
      </c>
      <c r="C254" s="1289"/>
      <c r="D254" s="1289"/>
      <c r="E254" s="1289"/>
      <c r="F254" s="1289"/>
    </row>
    <row r="256" spans="2:7" x14ac:dyDescent="0.3">
      <c r="C256" s="276">
        <f>+'EX 9 BP 2 '!J21</f>
        <v>98.9</v>
      </c>
      <c r="D256" s="276">
        <f>-'EX 9 BP 2 '!F68</f>
        <v>-6.61</v>
      </c>
      <c r="E256" s="461">
        <f>C256+D256</f>
        <v>92.29</v>
      </c>
      <c r="F256" s="224"/>
      <c r="G256" s="206" t="s">
        <v>642</v>
      </c>
    </row>
    <row r="257" spans="2:9" x14ac:dyDescent="0.3">
      <c r="C257" s="275"/>
      <c r="D257" s="275"/>
      <c r="E257" s="687"/>
      <c r="F257" s="224"/>
    </row>
    <row r="258" spans="2:9" x14ac:dyDescent="0.3">
      <c r="E258" s="210"/>
      <c r="F258" s="224"/>
    </row>
    <row r="259" spans="2:9" x14ac:dyDescent="0.3">
      <c r="B259" s="206" t="s">
        <v>285</v>
      </c>
      <c r="E259" s="1329" t="s">
        <v>286</v>
      </c>
      <c r="F259" s="1329"/>
      <c r="G259" s="277"/>
      <c r="H259" s="277"/>
      <c r="I259" s="219" t="s">
        <v>287</v>
      </c>
    </row>
    <row r="260" spans="2:9" x14ac:dyDescent="0.3">
      <c r="E260" s="207" t="s">
        <v>42</v>
      </c>
      <c r="F260" s="207" t="s">
        <v>393</v>
      </c>
      <c r="G260" s="207" t="s">
        <v>106</v>
      </c>
    </row>
    <row r="261" spans="2:9" x14ac:dyDescent="0.3">
      <c r="B261" s="1056" t="s">
        <v>107</v>
      </c>
      <c r="C261" s="1056"/>
      <c r="D261" s="1284"/>
      <c r="E261" s="228">
        <v>2198.9</v>
      </c>
      <c r="F261" s="239">
        <v>1E-3</v>
      </c>
      <c r="G261" s="228">
        <v>2.2000000000000002</v>
      </c>
      <c r="H261" s="206" t="s">
        <v>277</v>
      </c>
    </row>
    <row r="262" spans="2:9" ht="27.6" customHeight="1" x14ac:dyDescent="0.3">
      <c r="B262" s="1062" t="s">
        <v>108</v>
      </c>
      <c r="C262" s="1062"/>
      <c r="D262" s="1062"/>
      <c r="E262" s="463">
        <v>0</v>
      </c>
      <c r="F262" s="464">
        <v>5.0000000000000001E-3</v>
      </c>
      <c r="G262" s="463">
        <v>0</v>
      </c>
      <c r="H262" s="206" t="s">
        <v>278</v>
      </c>
    </row>
    <row r="263" spans="2:9" ht="27.6" customHeight="1" x14ac:dyDescent="0.3">
      <c r="B263" s="1062" t="s">
        <v>109</v>
      </c>
      <c r="C263" s="1062"/>
      <c r="D263" s="1062"/>
      <c r="E263" s="463">
        <v>0</v>
      </c>
      <c r="F263" s="464">
        <v>2.9499999999999998E-2</v>
      </c>
      <c r="G263" s="463">
        <v>0</v>
      </c>
      <c r="H263" s="206" t="s">
        <v>279</v>
      </c>
    </row>
    <row r="264" spans="2:9" ht="27.6" customHeight="1" x14ac:dyDescent="0.3">
      <c r="B264" s="1062" t="s">
        <v>110</v>
      </c>
      <c r="C264" s="1062"/>
      <c r="D264" s="1062"/>
      <c r="E264" s="463">
        <v>2198.9</v>
      </c>
      <c r="F264" s="464">
        <v>3.0000000000000001E-3</v>
      </c>
      <c r="G264" s="463">
        <v>6.6</v>
      </c>
    </row>
    <row r="265" spans="2:9" ht="27.6" customHeight="1" x14ac:dyDescent="0.3">
      <c r="B265" s="1062" t="s">
        <v>111</v>
      </c>
      <c r="C265" s="1062"/>
      <c r="D265" s="1062"/>
      <c r="E265" s="463">
        <v>0</v>
      </c>
      <c r="F265" s="464">
        <v>0.08</v>
      </c>
      <c r="G265" s="463">
        <v>0</v>
      </c>
      <c r="H265" s="206" t="s">
        <v>280</v>
      </c>
    </row>
    <row r="266" spans="2:9" ht="27.6" customHeight="1" x14ac:dyDescent="0.3">
      <c r="B266" s="1062" t="s">
        <v>112</v>
      </c>
      <c r="C266" s="1062"/>
      <c r="D266" s="1062"/>
      <c r="E266" s="463">
        <v>0</v>
      </c>
      <c r="F266" s="464">
        <v>0.2</v>
      </c>
      <c r="G266" s="463">
        <v>0</v>
      </c>
      <c r="H266" s="206" t="s">
        <v>281</v>
      </c>
    </row>
    <row r="267" spans="2:9" ht="27.6" customHeight="1" x14ac:dyDescent="0.3">
      <c r="B267" s="1062" t="s">
        <v>113</v>
      </c>
      <c r="C267" s="1062"/>
      <c r="D267" s="1062"/>
      <c r="E267" s="463">
        <v>2198.9</v>
      </c>
      <c r="F267" s="464">
        <v>1.6000000000000001E-4</v>
      </c>
      <c r="G267" s="463">
        <v>0.35</v>
      </c>
    </row>
    <row r="268" spans="2:9" ht="27.6" customHeight="1" x14ac:dyDescent="0.3">
      <c r="B268" s="1062" t="s">
        <v>114</v>
      </c>
      <c r="C268" s="1062"/>
      <c r="D268" s="1062"/>
      <c r="E268" s="463">
        <v>2198.9</v>
      </c>
      <c r="F268" s="464">
        <v>6.7999999999999996E-3</v>
      </c>
      <c r="G268" s="463">
        <v>14.95</v>
      </c>
    </row>
    <row r="269" spans="2:9" ht="27.6" customHeight="1" x14ac:dyDescent="0.3">
      <c r="B269" s="1062" t="s">
        <v>115</v>
      </c>
      <c r="C269" s="1062"/>
      <c r="D269" s="1062"/>
      <c r="E269" s="463">
        <v>0</v>
      </c>
      <c r="F269" s="464">
        <v>0.01</v>
      </c>
      <c r="G269" s="463">
        <v>0</v>
      </c>
      <c r="H269" s="206" t="s">
        <v>279</v>
      </c>
    </row>
    <row r="270" spans="2:9" ht="27.6" customHeight="1" x14ac:dyDescent="0.3">
      <c r="B270" s="1062" t="s">
        <v>115</v>
      </c>
      <c r="C270" s="1062"/>
      <c r="D270" s="1062"/>
      <c r="E270" s="463">
        <v>2198.9</v>
      </c>
      <c r="F270" s="464">
        <v>5.4999999999999997E-3</v>
      </c>
      <c r="G270" s="463">
        <v>12.09</v>
      </c>
      <c r="H270" s="206" t="s">
        <v>282</v>
      </c>
    </row>
    <row r="271" spans="2:9" ht="27.6" customHeight="1" x14ac:dyDescent="0.3">
      <c r="B271" s="1062" t="s">
        <v>116</v>
      </c>
      <c r="C271" s="1062"/>
      <c r="D271" s="1062"/>
      <c r="E271" s="463">
        <v>0</v>
      </c>
      <c r="F271" s="464">
        <v>4.4999999999999997E-3</v>
      </c>
      <c r="G271" s="463">
        <v>0</v>
      </c>
      <c r="H271" s="206" t="s">
        <v>383</v>
      </c>
    </row>
    <row r="272" spans="2:9" x14ac:dyDescent="0.3">
      <c r="E272" s="210"/>
      <c r="G272" s="685">
        <f>SUM(G261:G271)</f>
        <v>36.19</v>
      </c>
      <c r="H272" s="219" t="s">
        <v>283</v>
      </c>
      <c r="I272" s="681"/>
    </row>
    <row r="273" spans="5:5" x14ac:dyDescent="0.3">
      <c r="E273" s="210"/>
    </row>
  </sheetData>
  <mergeCells count="80">
    <mergeCell ref="F19:H19"/>
    <mergeCell ref="B19:E19"/>
    <mergeCell ref="D22:E22"/>
    <mergeCell ref="B23:C23"/>
    <mergeCell ref="D23:E23"/>
    <mergeCell ref="B20:E20"/>
    <mergeCell ref="B24:C24"/>
    <mergeCell ref="D24:E24"/>
    <mergeCell ref="B25:C25"/>
    <mergeCell ref="D25:E25"/>
    <mergeCell ref="B26:C26"/>
    <mergeCell ref="D26:E26"/>
    <mergeCell ref="E51:F51"/>
    <mergeCell ref="B27:C27"/>
    <mergeCell ref="D27:E27"/>
    <mergeCell ref="B28:C28"/>
    <mergeCell ref="D28:E28"/>
    <mergeCell ref="B29:C29"/>
    <mergeCell ref="D29:E29"/>
    <mergeCell ref="B31:C31"/>
    <mergeCell ref="D31:E31"/>
    <mergeCell ref="B32:C32"/>
    <mergeCell ref="D32:E32"/>
    <mergeCell ref="B33:C33"/>
    <mergeCell ref="D33:E33"/>
    <mergeCell ref="E259:F259"/>
    <mergeCell ref="D249:E249"/>
    <mergeCell ref="B254:F254"/>
    <mergeCell ref="B30:C30"/>
    <mergeCell ref="D30:E30"/>
    <mergeCell ref="D250:E250"/>
    <mergeCell ref="B63:F63"/>
    <mergeCell ref="B199:D199"/>
    <mergeCell ref="B209:D209"/>
    <mergeCell ref="B227:D227"/>
    <mergeCell ref="B247:C247"/>
    <mergeCell ref="B51:C51"/>
    <mergeCell ref="B241:D241"/>
    <mergeCell ref="B235:D235"/>
    <mergeCell ref="B216:D216"/>
    <mergeCell ref="C155:F155"/>
    <mergeCell ref="B271:D271"/>
    <mergeCell ref="B261:D261"/>
    <mergeCell ref="B262:D262"/>
    <mergeCell ref="B263:D263"/>
    <mergeCell ref="B264:D264"/>
    <mergeCell ref="B265:D265"/>
    <mergeCell ref="B266:D266"/>
    <mergeCell ref="B267:D267"/>
    <mergeCell ref="B268:D268"/>
    <mergeCell ref="B269:D269"/>
    <mergeCell ref="B270:D270"/>
    <mergeCell ref="G197:I197"/>
    <mergeCell ref="B15:E15"/>
    <mergeCell ref="B16:E16"/>
    <mergeCell ref="B17:E17"/>
    <mergeCell ref="F20:H20"/>
    <mergeCell ref="F15:H15"/>
    <mergeCell ref="F16:H16"/>
    <mergeCell ref="F17:H17"/>
    <mergeCell ref="F18:H18"/>
    <mergeCell ref="B18:E18"/>
    <mergeCell ref="B53:C53"/>
    <mergeCell ref="B54:C54"/>
    <mergeCell ref="B55:C55"/>
    <mergeCell ref="B56:C56"/>
    <mergeCell ref="B181:C181"/>
    <mergeCell ref="C134:D134"/>
    <mergeCell ref="C157:E157"/>
    <mergeCell ref="B57:C57"/>
    <mergeCell ref="B58:C58"/>
    <mergeCell ref="D142:E142"/>
    <mergeCell ref="B115:F115"/>
    <mergeCell ref="C78:D78"/>
    <mergeCell ref="C79:D79"/>
    <mergeCell ref="C80:D80"/>
    <mergeCell ref="B117:F117"/>
    <mergeCell ref="D109:J109"/>
    <mergeCell ref="D110:J111"/>
    <mergeCell ref="H153:J153"/>
  </mergeCells>
  <printOptions horizontalCentered="1" verticalCentered="1"/>
  <pageMargins left="0.70866141732283472" right="0.31496062992125984" top="0.74803149606299213" bottom="0.35433070866141736" header="0.31496062992125984" footer="0.31496062992125984"/>
  <pageSetup paperSize="9" scale="75" orientation="landscape" r:id="rId1"/>
  <headerFooter>
    <oddHeader>&amp;A</oddHeader>
  </headerFooter>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F4D85-E916-4C89-A8DB-168B39BC895D}">
  <dimension ref="A1:M125"/>
  <sheetViews>
    <sheetView workbookViewId="0">
      <selection sqref="A1:XFD1048576"/>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1986</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079">
        <v>10</v>
      </c>
      <c r="H9" s="1079"/>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v>0.01</v>
      </c>
      <c r="H12" s="401">
        <v>1.4999999999999999E-2</v>
      </c>
      <c r="I12" s="441"/>
      <c r="J12" s="441"/>
      <c r="K12" s="441"/>
      <c r="L12" s="441"/>
      <c r="M12" s="441"/>
    </row>
    <row r="13" spans="3:13" ht="20.25" customHeight="1" x14ac:dyDescent="0.3">
      <c r="C13" s="1069" t="s">
        <v>525</v>
      </c>
      <c r="D13" s="1069"/>
      <c r="E13" s="1069"/>
      <c r="F13" s="1069"/>
      <c r="G13" s="401">
        <v>6.6E-3</v>
      </c>
      <c r="H13" s="401">
        <v>8.5000000000000006E-3</v>
      </c>
      <c r="I13" s="441"/>
      <c r="J13" s="441"/>
      <c r="K13" s="441"/>
      <c r="L13" s="441"/>
      <c r="M13" s="441"/>
    </row>
    <row r="14" spans="3:13" ht="20.25" hidden="1" customHeight="1" x14ac:dyDescent="0.3">
      <c r="C14" s="1069"/>
      <c r="D14" s="1069"/>
      <c r="E14" s="1069"/>
      <c r="F14" s="1069"/>
      <c r="G14" s="402"/>
      <c r="H14" s="402"/>
      <c r="I14" s="441"/>
      <c r="J14" s="441"/>
      <c r="K14" s="441"/>
      <c r="L14" s="441"/>
      <c r="M14" s="441"/>
    </row>
    <row r="15" spans="3:13" ht="20.25" customHeight="1" x14ac:dyDescent="0.3">
      <c r="C15" s="1069" t="s">
        <v>50</v>
      </c>
      <c r="D15" s="1069"/>
      <c r="E15" s="1069" t="s">
        <v>170</v>
      </c>
      <c r="F15" s="1069"/>
      <c r="G15" s="397"/>
      <c r="H15" s="397"/>
      <c r="I15" s="441"/>
      <c r="J15" s="441"/>
      <c r="K15" s="441"/>
      <c r="L15" s="441"/>
      <c r="M15" s="441"/>
    </row>
    <row r="16" spans="3:13" ht="20.25" customHeight="1" x14ac:dyDescent="0.3">
      <c r="C16" s="1069" t="s">
        <v>526</v>
      </c>
      <c r="D16" s="1069"/>
      <c r="E16" s="1069" t="s">
        <v>170</v>
      </c>
      <c r="F16" s="1069"/>
      <c r="G16" s="397"/>
      <c r="H16" s="397"/>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2">
        <v>1.4999999999999999E-2</v>
      </c>
      <c r="I21" s="441"/>
      <c r="J21" s="441"/>
      <c r="K21" s="441"/>
      <c r="L21" s="441"/>
      <c r="M21" s="441"/>
    </row>
    <row r="22" spans="3:13" ht="20.25" customHeight="1" x14ac:dyDescent="0.3">
      <c r="C22" s="1069" t="s">
        <v>531</v>
      </c>
      <c r="D22" s="1069"/>
      <c r="E22" s="1069" t="s">
        <v>170</v>
      </c>
      <c r="F22" s="1069"/>
      <c r="G22" s="401"/>
      <c r="H22" s="402">
        <v>2.9499999999999998E-2</v>
      </c>
      <c r="I22" s="441"/>
      <c r="J22" s="441"/>
      <c r="K22" s="441"/>
      <c r="L22" s="441"/>
      <c r="M22" s="441"/>
    </row>
    <row r="23" spans="3:13" ht="16.5" customHeight="1" x14ac:dyDescent="0.3">
      <c r="G23" s="484"/>
      <c r="H23" s="484"/>
      <c r="I23" s="441"/>
      <c r="J23" s="441"/>
      <c r="K23" s="441"/>
      <c r="L23" s="441"/>
      <c r="M23" s="441"/>
    </row>
    <row r="24" spans="3:13" x14ac:dyDescent="0.3">
      <c r="G24" s="484"/>
      <c r="H24" s="484"/>
      <c r="I24" s="441"/>
      <c r="J24" s="441"/>
      <c r="K24" s="441"/>
      <c r="L24" s="910"/>
      <c r="M24" s="441"/>
    </row>
    <row r="25" spans="3:13" x14ac:dyDescent="0.3">
      <c r="G25" s="484"/>
      <c r="H25" s="484"/>
      <c r="I25" s="441"/>
      <c r="J25" s="441"/>
      <c r="K25" s="441"/>
      <c r="L25" s="910"/>
      <c r="M25" s="441"/>
    </row>
    <row r="26" spans="3:13" x14ac:dyDescent="0.3">
      <c r="C26" s="903" t="s">
        <v>1866</v>
      </c>
      <c r="D26" s="911"/>
      <c r="E26" s="900" t="s">
        <v>357</v>
      </c>
    </row>
    <row r="27" spans="3:13" x14ac:dyDescent="0.3">
      <c r="C27" s="905" t="s">
        <v>5</v>
      </c>
      <c r="D27" s="912"/>
      <c r="E27" s="99" t="s">
        <v>514</v>
      </c>
    </row>
    <row r="28" spans="3:13" x14ac:dyDescent="0.3">
      <c r="C28" s="905" t="s">
        <v>4</v>
      </c>
      <c r="D28" s="912"/>
      <c r="E28" s="913" t="s">
        <v>493</v>
      </c>
    </row>
    <row r="29" spans="3:13" x14ac:dyDescent="0.3">
      <c r="C29" s="905" t="s">
        <v>6</v>
      </c>
      <c r="D29" s="912"/>
      <c r="E29" s="99" t="s">
        <v>515</v>
      </c>
    </row>
    <row r="30" spans="3:13" x14ac:dyDescent="0.3">
      <c r="C30" s="905" t="s">
        <v>1867</v>
      </c>
      <c r="D30" s="912"/>
      <c r="E30" s="99">
        <v>250</v>
      </c>
    </row>
    <row r="31" spans="3:13" x14ac:dyDescent="0.3">
      <c r="C31" s="905" t="s">
        <v>1868</v>
      </c>
      <c r="D31" s="912"/>
      <c r="E31" s="840" t="s">
        <v>377</v>
      </c>
    </row>
    <row r="32" spans="3:13" x14ac:dyDescent="0.3">
      <c r="C32" s="905" t="s">
        <v>1869</v>
      </c>
      <c r="D32" s="912"/>
      <c r="E32" s="899" t="s">
        <v>340</v>
      </c>
    </row>
    <row r="33" spans="3:6" x14ac:dyDescent="0.3">
      <c r="C33" s="905" t="s">
        <v>1870</v>
      </c>
      <c r="D33" s="912"/>
      <c r="E33" s="899">
        <v>1</v>
      </c>
    </row>
    <row r="34" spans="3:6" x14ac:dyDescent="0.3">
      <c r="C34" s="906" t="s">
        <v>1871</v>
      </c>
      <c r="D34" s="914"/>
      <c r="E34" s="99"/>
    </row>
    <row r="35" spans="3:6" hidden="1" x14ac:dyDescent="0.3"/>
    <row r="39" spans="3:6" x14ac:dyDescent="0.3">
      <c r="E39" s="441"/>
    </row>
    <row r="40" spans="3:6" ht="24" customHeight="1" x14ac:dyDescent="0.3">
      <c r="C40" s="1070" t="s">
        <v>1768</v>
      </c>
      <c r="D40" s="1071"/>
      <c r="E40" s="900" t="s">
        <v>357</v>
      </c>
      <c r="F40" s="441"/>
    </row>
    <row r="41" spans="3:6" ht="24" customHeight="1" x14ac:dyDescent="0.3">
      <c r="C41" s="903" t="s">
        <v>1872</v>
      </c>
      <c r="D41" s="911"/>
      <c r="E41" s="915">
        <v>45292</v>
      </c>
      <c r="F41" s="916"/>
    </row>
    <row r="42" spans="3:6" ht="24" customHeight="1" x14ac:dyDescent="0.3">
      <c r="C42" s="905" t="s">
        <v>1873</v>
      </c>
      <c r="D42" s="912"/>
      <c r="E42" s="915">
        <v>45322</v>
      </c>
      <c r="F42" s="916"/>
    </row>
    <row r="43" spans="3:6" ht="24" customHeight="1" x14ac:dyDescent="0.3">
      <c r="C43" s="905" t="s">
        <v>1874</v>
      </c>
      <c r="D43" s="912"/>
      <c r="E43" s="915">
        <v>45322</v>
      </c>
      <c r="F43" s="916"/>
    </row>
    <row r="44" spans="3:6" ht="24" customHeight="1" x14ac:dyDescent="0.3">
      <c r="C44" s="905" t="s">
        <v>172</v>
      </c>
      <c r="D44" s="912"/>
      <c r="E44" s="917">
        <v>2000</v>
      </c>
      <c r="F44" s="720"/>
    </row>
    <row r="45" spans="3:6" ht="24" customHeight="1" x14ac:dyDescent="0.3">
      <c r="C45" s="905" t="s">
        <v>718</v>
      </c>
      <c r="D45" s="912"/>
      <c r="E45" s="918">
        <v>151.66999999999999</v>
      </c>
      <c r="F45" s="720"/>
    </row>
    <row r="46" spans="3:6" ht="24" customHeight="1" x14ac:dyDescent="0.3">
      <c r="C46" s="905" t="s">
        <v>1875</v>
      </c>
      <c r="D46" s="912"/>
      <c r="E46" s="918">
        <v>11.65</v>
      </c>
      <c r="F46" s="720"/>
    </row>
    <row r="47" spans="3:6" ht="24" customHeight="1" x14ac:dyDescent="0.3">
      <c r="C47" s="905" t="s">
        <v>1876</v>
      </c>
      <c r="D47" s="912"/>
      <c r="E47" s="918">
        <v>3864</v>
      </c>
      <c r="F47" s="720"/>
    </row>
    <row r="48" spans="3:6" ht="19.5" customHeight="1" x14ac:dyDescent="0.3">
      <c r="C48" s="905" t="s">
        <v>1877</v>
      </c>
      <c r="D48" s="912"/>
      <c r="E48" s="918">
        <v>6</v>
      </c>
      <c r="F48" s="720"/>
    </row>
    <row r="49" spans="2:6" ht="19.5" customHeight="1" x14ac:dyDescent="0.3">
      <c r="C49" s="905" t="s">
        <v>14</v>
      </c>
      <c r="D49" s="912"/>
      <c r="E49" s="918">
        <f>E45+E48</f>
        <v>157.66999999999999</v>
      </c>
      <c r="F49" s="919"/>
    </row>
    <row r="50" spans="2:6" ht="19.5" customHeight="1" x14ac:dyDescent="0.3">
      <c r="C50" s="905" t="s">
        <v>879</v>
      </c>
      <c r="D50" s="912"/>
      <c r="E50" s="918">
        <v>22</v>
      </c>
      <c r="F50" s="919"/>
    </row>
    <row r="51" spans="2:6" ht="19.5" customHeight="1" x14ac:dyDescent="0.3">
      <c r="C51" s="905" t="s">
        <v>202</v>
      </c>
      <c r="D51" s="912"/>
      <c r="E51" s="918">
        <v>6</v>
      </c>
      <c r="F51" s="920"/>
    </row>
    <row r="52" spans="2:6" ht="19.5" customHeight="1" x14ac:dyDescent="0.3">
      <c r="C52" s="905" t="s">
        <v>1878</v>
      </c>
      <c r="D52" s="912"/>
      <c r="E52" s="918">
        <v>6</v>
      </c>
      <c r="F52" s="920"/>
    </row>
    <row r="53" spans="2:6" ht="19.5" customHeight="1" x14ac:dyDescent="0.3">
      <c r="C53" s="905" t="s">
        <v>297</v>
      </c>
      <c r="D53" s="912"/>
      <c r="E53" s="918">
        <v>43.2</v>
      </c>
      <c r="F53" s="920"/>
    </row>
    <row r="54" spans="2:6" ht="19.5" customHeight="1" x14ac:dyDescent="0.3">
      <c r="C54" s="906" t="s">
        <v>1879</v>
      </c>
      <c r="D54" s="914"/>
      <c r="E54" s="921"/>
      <c r="F54" s="920"/>
    </row>
    <row r="55" spans="2:6" ht="19.5" hidden="1" customHeight="1" x14ac:dyDescent="0.3">
      <c r="B55" s="902" t="s">
        <v>1880</v>
      </c>
      <c r="E55" s="922">
        <v>211</v>
      </c>
    </row>
    <row r="56" spans="2:6" ht="24" hidden="1" customHeight="1" x14ac:dyDescent="0.3"/>
    <row r="57" spans="2:6" ht="24" hidden="1" customHeight="1" x14ac:dyDescent="0.3">
      <c r="C57" s="97" t="s">
        <v>1881</v>
      </c>
    </row>
    <row r="58" spans="2:6" ht="24" hidden="1" customHeight="1" x14ac:dyDescent="0.3"/>
    <row r="59" spans="2:6" ht="24" hidden="1" customHeight="1" x14ac:dyDescent="0.3">
      <c r="D59" s="97" t="s">
        <v>1882</v>
      </c>
    </row>
    <row r="60" spans="2:6" ht="24" hidden="1" customHeight="1" x14ac:dyDescent="0.3"/>
    <row r="61" spans="2:6" ht="24" hidden="1" customHeight="1" x14ac:dyDescent="0.3">
      <c r="D61" s="97" t="s">
        <v>1883</v>
      </c>
    </row>
    <row r="62" spans="2:6" ht="24" hidden="1" customHeight="1" x14ac:dyDescent="0.3"/>
    <row r="63" spans="2:6" ht="24" hidden="1" customHeight="1" x14ac:dyDescent="0.3">
      <c r="C63" s="97" t="s">
        <v>1884</v>
      </c>
    </row>
    <row r="64" spans="2:6" ht="24" hidden="1" customHeight="1" x14ac:dyDescent="0.3"/>
    <row r="65" spans="2:11" ht="24" hidden="1" customHeight="1" x14ac:dyDescent="0.3">
      <c r="D65" s="97" t="s">
        <v>1885</v>
      </c>
    </row>
    <row r="66" spans="2:11" ht="24" hidden="1" customHeight="1" x14ac:dyDescent="0.3">
      <c r="D66" s="97" t="s">
        <v>1886</v>
      </c>
    </row>
    <row r="67" spans="2:11" ht="24" hidden="1" customHeight="1" x14ac:dyDescent="0.3">
      <c r="D67" s="97" t="s">
        <v>1887</v>
      </c>
    </row>
    <row r="68" spans="2:11" ht="24" hidden="1" customHeight="1" x14ac:dyDescent="0.3">
      <c r="D68" s="97" t="s">
        <v>1888</v>
      </c>
    </row>
    <row r="69" spans="2:11" ht="24" hidden="1" customHeight="1" x14ac:dyDescent="0.3">
      <c r="D69" s="97" t="s">
        <v>1889</v>
      </c>
    </row>
    <row r="70" spans="2:11" ht="24" hidden="1" customHeight="1" x14ac:dyDescent="0.3"/>
    <row r="71" spans="2:11" ht="24" hidden="1" customHeight="1" x14ac:dyDescent="0.3">
      <c r="C71" s="97" t="s">
        <v>1890</v>
      </c>
    </row>
    <row r="72" spans="2:11" ht="24" hidden="1" customHeight="1" x14ac:dyDescent="0.3">
      <c r="C72" s="97" t="s">
        <v>1891</v>
      </c>
    </row>
    <row r="73" spans="2:11" ht="24" hidden="1" customHeight="1" x14ac:dyDescent="0.3"/>
    <row r="74" spans="2:11" ht="24" hidden="1" customHeight="1" x14ac:dyDescent="0.3">
      <c r="D74" s="97" t="s">
        <v>1892</v>
      </c>
    </row>
    <row r="75" spans="2:11" ht="24" hidden="1" customHeight="1" x14ac:dyDescent="0.3"/>
    <row r="76" spans="2:11" ht="24" hidden="1" customHeight="1" x14ac:dyDescent="0.3">
      <c r="C76" s="97" t="s">
        <v>1893</v>
      </c>
    </row>
    <row r="77" spans="2:11" ht="24" hidden="1" customHeight="1" x14ac:dyDescent="0.3"/>
    <row r="78" spans="2:11" ht="24" hidden="1" customHeight="1" x14ac:dyDescent="0.3">
      <c r="E78" s="840" t="s">
        <v>83</v>
      </c>
      <c r="F78" s="840" t="s">
        <v>1894</v>
      </c>
      <c r="G78" s="840" t="s">
        <v>105</v>
      </c>
      <c r="H78" s="840" t="s">
        <v>1895</v>
      </c>
      <c r="I78" s="840" t="s">
        <v>1896</v>
      </c>
    </row>
    <row r="79" spans="2:11" ht="24" hidden="1" customHeight="1" x14ac:dyDescent="0.3">
      <c r="B79" s="840" t="s">
        <v>1897</v>
      </c>
      <c r="C79" s="1066" t="s">
        <v>72</v>
      </c>
      <c r="D79" s="1066"/>
      <c r="E79" s="923"/>
      <c r="F79" s="924">
        <v>6.8000000000000005E-2</v>
      </c>
      <c r="G79" s="923"/>
      <c r="H79" s="923"/>
      <c r="I79" s="923"/>
      <c r="J79" s="925"/>
      <c r="K79" s="925"/>
    </row>
    <row r="80" spans="2:11" ht="24" hidden="1" customHeight="1" x14ac:dyDescent="0.3">
      <c r="B80" s="840" t="s">
        <v>1898</v>
      </c>
      <c r="C80" s="1066" t="s">
        <v>73</v>
      </c>
      <c r="D80" s="1066"/>
      <c r="E80" s="923"/>
      <c r="F80" s="924">
        <v>6.8000000000000005E-2</v>
      </c>
      <c r="G80" s="923"/>
      <c r="H80" s="923"/>
      <c r="I80" s="923"/>
      <c r="J80" s="925"/>
      <c r="K80" s="925"/>
    </row>
    <row r="81" spans="1:11" ht="24" hidden="1" customHeight="1" x14ac:dyDescent="0.3">
      <c r="B81" s="840" t="s">
        <v>1899</v>
      </c>
      <c r="C81" s="1066" t="s">
        <v>74</v>
      </c>
      <c r="D81" s="1066"/>
      <c r="E81" s="923"/>
      <c r="F81" s="924">
        <v>2.9000000000000001E-2</v>
      </c>
      <c r="G81" s="923"/>
      <c r="H81" s="923"/>
      <c r="I81" s="923"/>
      <c r="J81" s="925"/>
      <c r="K81" s="925"/>
    </row>
    <row r="82" spans="1:11" ht="24" hidden="1" customHeight="1" x14ac:dyDescent="0.3">
      <c r="A82" s="1067"/>
      <c r="B82" s="1067"/>
      <c r="E82" s="923"/>
      <c r="F82" s="923"/>
      <c r="G82" s="923"/>
      <c r="H82" s="923"/>
      <c r="I82" s="926"/>
      <c r="J82" s="925"/>
      <c r="K82" s="925"/>
    </row>
    <row r="83" spans="1:11" ht="24" hidden="1" customHeight="1" x14ac:dyDescent="0.3">
      <c r="B83" s="840" t="s">
        <v>1889</v>
      </c>
      <c r="C83" s="1066" t="s">
        <v>76</v>
      </c>
      <c r="D83" s="1066"/>
      <c r="E83" s="923"/>
      <c r="F83" s="927"/>
      <c r="G83" s="928"/>
      <c r="H83" s="929"/>
      <c r="I83" s="926"/>
      <c r="J83" s="925"/>
      <c r="K83" s="925"/>
    </row>
    <row r="84" spans="1:11" ht="24" hidden="1" customHeight="1" x14ac:dyDescent="0.3">
      <c r="B84" s="442"/>
      <c r="C84" s="930"/>
      <c r="D84" s="930"/>
      <c r="E84" s="931"/>
      <c r="F84" s="932"/>
      <c r="G84" s="933"/>
      <c r="H84" s="934"/>
      <c r="I84" s="935"/>
      <c r="J84" s="925"/>
      <c r="K84" s="925"/>
    </row>
    <row r="85" spans="1:11" ht="24" hidden="1" customHeight="1" x14ac:dyDescent="0.3">
      <c r="C85" s="97" t="s">
        <v>1900</v>
      </c>
    </row>
    <row r="86" spans="1:11" ht="24" hidden="1" customHeight="1" x14ac:dyDescent="0.3"/>
    <row r="87" spans="1:11" ht="24" hidden="1" customHeight="1" x14ac:dyDescent="0.3">
      <c r="D87" s="97" t="s">
        <v>1901</v>
      </c>
    </row>
    <row r="88" spans="1:11" ht="24" hidden="1" customHeight="1" x14ac:dyDescent="0.3"/>
    <row r="89" spans="1:11" ht="24" hidden="1" customHeight="1" x14ac:dyDescent="0.3">
      <c r="B89" s="97" t="s">
        <v>1902</v>
      </c>
    </row>
    <row r="90" spans="1:11" ht="24" hidden="1" customHeight="1" x14ac:dyDescent="0.3"/>
    <row r="91" spans="1:11" ht="24" hidden="1" customHeight="1" x14ac:dyDescent="0.3">
      <c r="C91" s="97" t="s">
        <v>1903</v>
      </c>
    </row>
    <row r="92" spans="1:11" ht="24" hidden="1" customHeight="1" x14ac:dyDescent="0.3"/>
    <row r="93" spans="1:11" ht="24" hidden="1" customHeight="1" x14ac:dyDescent="0.3">
      <c r="D93" s="97" t="s">
        <v>1904</v>
      </c>
    </row>
    <row r="94" spans="1:11" ht="24" hidden="1" customHeight="1" x14ac:dyDescent="0.3">
      <c r="D94" s="97" t="s">
        <v>1882</v>
      </c>
    </row>
    <row r="95" spans="1:11" ht="24" hidden="1" customHeight="1" x14ac:dyDescent="0.3">
      <c r="D95" s="97" t="s">
        <v>1905</v>
      </c>
    </row>
    <row r="96" spans="1:11" ht="24" hidden="1" customHeight="1" x14ac:dyDescent="0.3">
      <c r="D96" s="97" t="s">
        <v>1906</v>
      </c>
    </row>
    <row r="97" spans="2:4" ht="24" hidden="1" customHeight="1" x14ac:dyDescent="0.3">
      <c r="D97" s="97" t="s">
        <v>1907</v>
      </c>
    </row>
    <row r="98" spans="2:4" ht="24" hidden="1" customHeight="1" x14ac:dyDescent="0.3"/>
    <row r="99" spans="2:4" ht="24" hidden="1" customHeight="1" x14ac:dyDescent="0.3">
      <c r="C99" s="97" t="s">
        <v>1908</v>
      </c>
    </row>
    <row r="100" spans="2:4" ht="24" hidden="1" customHeight="1" x14ac:dyDescent="0.3"/>
    <row r="101" spans="2:4" ht="24" hidden="1" customHeight="1" x14ac:dyDescent="0.3">
      <c r="B101" s="902" t="s">
        <v>1909</v>
      </c>
      <c r="C101" s="902"/>
    </row>
    <row r="102" spans="2:4" ht="24" hidden="1" customHeight="1" x14ac:dyDescent="0.3"/>
    <row r="103" spans="2:4" ht="24" hidden="1" customHeight="1" x14ac:dyDescent="0.3">
      <c r="C103" s="936" t="s">
        <v>1910</v>
      </c>
    </row>
    <row r="104" spans="2:4" ht="24" hidden="1" customHeight="1" x14ac:dyDescent="0.3"/>
    <row r="105" spans="2:4" ht="24" hidden="1" customHeight="1" x14ac:dyDescent="0.3">
      <c r="C105" s="97" t="s">
        <v>1911</v>
      </c>
    </row>
    <row r="106" spans="2:4" ht="24" hidden="1" customHeight="1" x14ac:dyDescent="0.3">
      <c r="C106" s="97" t="s">
        <v>1912</v>
      </c>
    </row>
    <row r="107" spans="2:4" ht="24" hidden="1" customHeight="1" x14ac:dyDescent="0.3">
      <c r="C107" s="97" t="s">
        <v>1913</v>
      </c>
    </row>
    <row r="108" spans="2:4" ht="24" hidden="1" customHeight="1" x14ac:dyDescent="0.3">
      <c r="C108" s="97" t="s">
        <v>1914</v>
      </c>
    </row>
    <row r="109" spans="2:4" ht="24" hidden="1" customHeight="1" x14ac:dyDescent="0.3">
      <c r="C109" s="97" t="s">
        <v>1915</v>
      </c>
    </row>
    <row r="110" spans="2:4" ht="24" hidden="1" customHeight="1" x14ac:dyDescent="0.3"/>
    <row r="111" spans="2:4" ht="24" hidden="1" customHeight="1" x14ac:dyDescent="0.3"/>
    <row r="112" spans="2:4" ht="24" hidden="1" customHeight="1" x14ac:dyDescent="0.3">
      <c r="B112" s="902" t="s">
        <v>1916</v>
      </c>
    </row>
    <row r="113" spans="3:6" ht="24" hidden="1" customHeight="1" x14ac:dyDescent="0.3"/>
    <row r="114" spans="3:6" ht="24" hidden="1" customHeight="1" x14ac:dyDescent="0.3">
      <c r="C114" s="97" t="s">
        <v>1917</v>
      </c>
    </row>
    <row r="115" spans="3:6" ht="24" hidden="1" customHeight="1" x14ac:dyDescent="0.3">
      <c r="D115" s="97" t="s">
        <v>1918</v>
      </c>
      <c r="E115" s="937">
        <v>2332</v>
      </c>
    </row>
    <row r="116" spans="3:6" ht="24" hidden="1" customHeight="1" x14ac:dyDescent="0.3">
      <c r="D116" s="97" t="s">
        <v>1919</v>
      </c>
      <c r="E116" s="937">
        <v>3062</v>
      </c>
    </row>
    <row r="117" spans="3:6" ht="24" hidden="1" customHeight="1" x14ac:dyDescent="0.3"/>
    <row r="118" spans="3:6" ht="24" hidden="1" customHeight="1" x14ac:dyDescent="0.3">
      <c r="C118" s="97" t="s">
        <v>1920</v>
      </c>
      <c r="D118" s="97">
        <v>8.3000000000000007</v>
      </c>
    </row>
    <row r="119" spans="3:6" ht="24" hidden="1" customHeight="1" x14ac:dyDescent="0.3">
      <c r="D119" s="97" t="s">
        <v>1921</v>
      </c>
    </row>
    <row r="120" spans="3:6" ht="24" hidden="1" customHeight="1" x14ac:dyDescent="0.3">
      <c r="D120" s="97" t="s">
        <v>1922</v>
      </c>
      <c r="E120" s="937">
        <f>E30</f>
        <v>250</v>
      </c>
      <c r="F120" s="97">
        <f>E120*D118</f>
        <v>2075</v>
      </c>
    </row>
    <row r="121" spans="3:6" ht="24" hidden="1" customHeight="1" x14ac:dyDescent="0.3">
      <c r="D121" s="97" t="s">
        <v>1923</v>
      </c>
      <c r="E121" s="937" t="e">
        <f>#REF!</f>
        <v>#REF!</v>
      </c>
      <c r="F121" s="97" t="e">
        <f>D118*E121</f>
        <v>#REF!</v>
      </c>
    </row>
    <row r="122" spans="3:6" ht="24" hidden="1" customHeight="1" x14ac:dyDescent="0.3"/>
    <row r="123" spans="3:6" ht="24" hidden="1" customHeight="1" x14ac:dyDescent="0.3">
      <c r="E123" s="97" t="s">
        <v>1924</v>
      </c>
    </row>
    <row r="124" spans="3:6" ht="24" hidden="1" customHeight="1" x14ac:dyDescent="0.3"/>
    <row r="125" spans="3:6" ht="15.75" hidden="1" customHeight="1" x14ac:dyDescent="0.3"/>
  </sheetData>
  <mergeCells count="37">
    <mergeCell ref="G9:H9"/>
    <mergeCell ref="G4:H4"/>
    <mergeCell ref="G5:H5"/>
    <mergeCell ref="G6:H6"/>
    <mergeCell ref="G7:H7"/>
    <mergeCell ref="G8:H8"/>
    <mergeCell ref="E16:F16"/>
    <mergeCell ref="C10:H10"/>
    <mergeCell ref="E11:F11"/>
    <mergeCell ref="C12:D12"/>
    <mergeCell ref="E12:F12"/>
    <mergeCell ref="C13:D13"/>
    <mergeCell ref="E13:F13"/>
    <mergeCell ref="A82:B82"/>
    <mergeCell ref="C83:D83"/>
    <mergeCell ref="C20:D20"/>
    <mergeCell ref="E20:F20"/>
    <mergeCell ref="C21:D21"/>
    <mergeCell ref="E21:F21"/>
    <mergeCell ref="C22:D22"/>
    <mergeCell ref="E22:F22"/>
    <mergeCell ref="C2:H2"/>
    <mergeCell ref="C40:D40"/>
    <mergeCell ref="C79:D79"/>
    <mergeCell ref="C80:D80"/>
    <mergeCell ref="C81:D81"/>
    <mergeCell ref="C17:D17"/>
    <mergeCell ref="E17:F17"/>
    <mergeCell ref="C18:D18"/>
    <mergeCell ref="E18:F18"/>
    <mergeCell ref="C19:D19"/>
    <mergeCell ref="E19:F19"/>
    <mergeCell ref="C14:D14"/>
    <mergeCell ref="E14:F14"/>
    <mergeCell ref="C15:D15"/>
    <mergeCell ref="E15:F15"/>
    <mergeCell ref="C16:D16"/>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7BEE0-BFA5-42B0-AC2B-B9037015E3FA}">
  <dimension ref="A1:R214"/>
  <sheetViews>
    <sheetView topLeftCell="A105" workbookViewId="0">
      <selection activeCell="I122" sqref="I122"/>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 min="13" max="13" width="7.5546875" customWidth="1"/>
    <col min="14" max="14" width="9.33203125" customWidth="1"/>
  </cols>
  <sheetData>
    <row r="1" spans="1:10" s="1" customFormat="1" ht="15.75" customHeight="1" x14ac:dyDescent="0.3">
      <c r="A1" s="1338" t="s">
        <v>0</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508</v>
      </c>
      <c r="B3" s="1087" t="s">
        <v>344</v>
      </c>
      <c r="C3" s="1088"/>
      <c r="D3" s="1089"/>
      <c r="E3" s="4"/>
      <c r="F3" s="5" t="s">
        <v>508</v>
      </c>
      <c r="G3" s="1231" t="s">
        <v>357</v>
      </c>
      <c r="H3" s="1231"/>
      <c r="I3" s="1231"/>
      <c r="J3" s="1231"/>
    </row>
    <row r="4" spans="1:10" s="1" customFormat="1" ht="15.75" customHeight="1" x14ac:dyDescent="0.25">
      <c r="A4" s="3" t="s">
        <v>509</v>
      </c>
      <c r="B4" s="1087" t="s">
        <v>346</v>
      </c>
      <c r="C4" s="1088"/>
      <c r="D4" s="1089"/>
      <c r="E4" s="4"/>
      <c r="F4" s="5" t="s">
        <v>510</v>
      </c>
      <c r="G4" s="1231" t="s">
        <v>514</v>
      </c>
      <c r="H4" s="1231"/>
      <c r="I4" s="1231"/>
      <c r="J4" s="1231"/>
    </row>
    <row r="5" spans="1:10" s="1" customFormat="1" ht="15.75" customHeight="1" x14ac:dyDescent="0.25">
      <c r="A5" s="3"/>
      <c r="B5" s="1090"/>
      <c r="C5" s="1091"/>
      <c r="D5" s="1092"/>
      <c r="E5" s="4"/>
      <c r="F5" s="5" t="s">
        <v>511</v>
      </c>
      <c r="G5" s="1231"/>
      <c r="H5" s="1231" t="s">
        <v>515</v>
      </c>
      <c r="I5" s="1231"/>
      <c r="J5" s="1231"/>
    </row>
    <row r="6" spans="1:10" s="1" customFormat="1" ht="15.75" customHeight="1" x14ac:dyDescent="0.25">
      <c r="A6" s="3" t="s">
        <v>7</v>
      </c>
      <c r="B6" s="1084">
        <v>34464426500029</v>
      </c>
      <c r="C6" s="1085"/>
      <c r="D6" s="1086"/>
      <c r="E6" s="6"/>
      <c r="F6" s="5" t="s">
        <v>512</v>
      </c>
      <c r="G6" s="1231">
        <v>250</v>
      </c>
      <c r="H6" s="1231"/>
      <c r="I6" s="1231"/>
      <c r="J6" s="1231"/>
    </row>
    <row r="7" spans="1:10" s="1" customFormat="1" ht="15.75" customHeight="1" x14ac:dyDescent="0.25">
      <c r="A7" s="3" t="s">
        <v>9</v>
      </c>
      <c r="B7" s="1090" t="s">
        <v>349</v>
      </c>
      <c r="C7" s="1091"/>
      <c r="D7" s="1092"/>
      <c r="E7" s="4"/>
      <c r="F7" s="5" t="s">
        <v>513</v>
      </c>
      <c r="G7" s="1235" t="s">
        <v>377</v>
      </c>
      <c r="H7" s="1235"/>
      <c r="I7" s="1235"/>
      <c r="J7" s="1235"/>
    </row>
    <row r="8" spans="1:10" s="1" customFormat="1" ht="15.75" customHeight="1" x14ac:dyDescent="0.25">
      <c r="A8" s="3" t="s">
        <v>11</v>
      </c>
      <c r="B8" s="1084"/>
      <c r="C8" s="1085"/>
      <c r="D8" s="1086"/>
      <c r="E8" s="6"/>
      <c r="F8" s="7" t="s">
        <v>509</v>
      </c>
      <c r="G8" s="1231" t="s">
        <v>493</v>
      </c>
      <c r="H8" s="1231"/>
      <c r="I8" s="1231"/>
      <c r="J8" s="1231"/>
    </row>
    <row r="9" spans="1:10" s="1" customFormat="1" ht="15.75" customHeight="1" x14ac:dyDescent="0.25">
      <c r="A9" s="3" t="s">
        <v>12</v>
      </c>
      <c r="B9" s="8">
        <f>+'EX 9 MASQUE DE SAISIE '!G9</f>
        <v>10</v>
      </c>
      <c r="C9" s="1107"/>
      <c r="D9" s="1092"/>
      <c r="E9" s="4"/>
      <c r="F9" s="1108" t="s">
        <v>13</v>
      </c>
      <c r="G9" s="1109"/>
      <c r="H9" s="9"/>
      <c r="I9" s="10">
        <v>1</v>
      </c>
      <c r="J9" s="10" t="s">
        <v>340</v>
      </c>
    </row>
    <row r="10" spans="1:10" s="1" customFormat="1" ht="15.75" customHeight="1" x14ac:dyDescent="0.25">
      <c r="A10" s="391" t="s">
        <v>14</v>
      </c>
      <c r="B10" s="12">
        <f>'EX 9 MASQUE DE SAISIE '!E49</f>
        <v>157.66999999999999</v>
      </c>
      <c r="C10" s="10" t="s">
        <v>15</v>
      </c>
      <c r="D10" s="13">
        <f>'EX 9 MASQUE DE SAISIE '!E46</f>
        <v>11.65</v>
      </c>
      <c r="E10" s="4"/>
      <c r="F10" s="1090" t="s">
        <v>122</v>
      </c>
      <c r="G10" s="1092"/>
      <c r="H10" s="14">
        <f>'EX 9 MASQUE DE SAISIE '!E41</f>
        <v>45292</v>
      </c>
      <c r="I10" s="15" t="s">
        <v>123</v>
      </c>
      <c r="J10" s="396">
        <f>'EX 9 MASQUE DE SAISIE '!E42</f>
        <v>45322</v>
      </c>
    </row>
    <row r="11" spans="1:10" s="1" customFormat="1" ht="33.75" customHeight="1" x14ac:dyDescent="0.25">
      <c r="A11" s="16"/>
      <c r="B11" s="1242" t="s">
        <v>326</v>
      </c>
      <c r="C11" s="1243"/>
      <c r="D11" s="1244"/>
      <c r="E11" s="17"/>
      <c r="F11" s="16" t="s">
        <v>18</v>
      </c>
      <c r="G11" s="18">
        <f>'EX 9 MASQUE DE SAISIE '!E43</f>
        <v>45322</v>
      </c>
      <c r="H11" s="19"/>
      <c r="I11" s="19"/>
      <c r="J11" s="20"/>
    </row>
    <row r="12" spans="1:10" s="1" customFormat="1" ht="15.75" customHeight="1" x14ac:dyDescent="0.25">
      <c r="A12" s="1236"/>
      <c r="B12" s="1237"/>
      <c r="C12" s="1237"/>
      <c r="D12" s="1237"/>
      <c r="E12" s="1237"/>
      <c r="F12" s="1237"/>
      <c r="G12" s="1237"/>
      <c r="H12" s="1237"/>
      <c r="I12" s="1237"/>
      <c r="J12" s="1237"/>
    </row>
    <row r="13" spans="1:10" s="1" customFormat="1" ht="15" customHeight="1" x14ac:dyDescent="0.25">
      <c r="A13" s="1104" t="s">
        <v>19</v>
      </c>
      <c r="B13" s="1105"/>
      <c r="C13" s="1105"/>
      <c r="D13" s="1105"/>
      <c r="E13" s="1105"/>
      <c r="F13" s="1106"/>
      <c r="G13" s="12">
        <v>151.66999999999999</v>
      </c>
      <c r="H13" s="16" t="s">
        <v>20</v>
      </c>
      <c r="I13" s="21">
        <f>J13/G13</f>
        <v>13.18652337311268</v>
      </c>
      <c r="J13" s="22">
        <v>2000</v>
      </c>
    </row>
    <row r="14" spans="1:10" s="1" customFormat="1" ht="49.5" hidden="1" customHeight="1" x14ac:dyDescent="0.25">
      <c r="A14" s="1104" t="s">
        <v>21</v>
      </c>
      <c r="B14" s="1105"/>
      <c r="C14" s="1105"/>
      <c r="D14" s="1105"/>
      <c r="E14" s="1105"/>
      <c r="F14" s="1106"/>
      <c r="G14" s="16"/>
      <c r="H14" s="16"/>
      <c r="I14" s="21"/>
      <c r="J14" s="22"/>
    </row>
    <row r="15" spans="1:10" s="1" customFormat="1" ht="18" customHeight="1" x14ac:dyDescent="0.25">
      <c r="A15" s="1104" t="s">
        <v>327</v>
      </c>
      <c r="B15" s="1105"/>
      <c r="C15" s="1105"/>
      <c r="D15" s="1105"/>
      <c r="E15" s="1105"/>
      <c r="F15" s="1106"/>
      <c r="G15" s="23"/>
      <c r="H15" s="24"/>
      <c r="I15" s="21"/>
      <c r="J15" s="22">
        <v>100</v>
      </c>
    </row>
    <row r="16" spans="1:10" s="1" customFormat="1" ht="49.5" hidden="1" customHeight="1" x14ac:dyDescent="0.25">
      <c r="A16" s="1104" t="s">
        <v>23</v>
      </c>
      <c r="B16" s="1105"/>
      <c r="C16" s="1105"/>
      <c r="D16" s="1105"/>
      <c r="E16" s="1105"/>
      <c r="F16" s="1106"/>
      <c r="G16" s="23"/>
      <c r="H16" s="24"/>
      <c r="I16" s="21"/>
      <c r="J16" s="22"/>
    </row>
    <row r="17" spans="1:10" s="1" customFormat="1" ht="49.5" hidden="1" customHeight="1" x14ac:dyDescent="0.25">
      <c r="A17" s="1104" t="s">
        <v>24</v>
      </c>
      <c r="B17" s="1105"/>
      <c r="C17" s="1105"/>
      <c r="D17" s="1105"/>
      <c r="E17" s="1105"/>
      <c r="F17" s="1106"/>
      <c r="G17" s="23"/>
      <c r="H17" s="24" t="s">
        <v>20</v>
      </c>
      <c r="I17" s="21"/>
      <c r="J17" s="22"/>
    </row>
    <row r="18" spans="1:10" s="1" customFormat="1" ht="49.5" hidden="1" customHeight="1" x14ac:dyDescent="0.25">
      <c r="A18" s="1104" t="s">
        <v>25</v>
      </c>
      <c r="B18" s="1105"/>
      <c r="C18" s="1105"/>
      <c r="D18" s="1105"/>
      <c r="E18" s="1105"/>
      <c r="F18" s="1106"/>
      <c r="G18" s="23"/>
      <c r="H18" s="24" t="s">
        <v>20</v>
      </c>
      <c r="I18" s="21"/>
      <c r="J18" s="22">
        <f t="shared" ref="J18:J21" si="0">ROUND(G18*I18,2)</f>
        <v>0</v>
      </c>
    </row>
    <row r="19" spans="1:10" s="1" customFormat="1" ht="49.5" hidden="1" customHeight="1" x14ac:dyDescent="0.25">
      <c r="A19" s="1104" t="s">
        <v>26</v>
      </c>
      <c r="B19" s="1105"/>
      <c r="C19" s="1105"/>
      <c r="D19" s="1105"/>
      <c r="E19" s="1105"/>
      <c r="F19" s="1106"/>
      <c r="H19" s="24" t="s">
        <v>20</v>
      </c>
      <c r="I19" s="21"/>
      <c r="J19" s="22">
        <f>ROUND(G21*I19,2)</f>
        <v>0</v>
      </c>
    </row>
    <row r="20" spans="1:10" s="1" customFormat="1" ht="49.5" hidden="1" customHeight="1" x14ac:dyDescent="0.25">
      <c r="A20" s="1104" t="s">
        <v>27</v>
      </c>
      <c r="B20" s="1105"/>
      <c r="C20" s="1105"/>
      <c r="D20" s="1105"/>
      <c r="E20" s="1105"/>
      <c r="F20" s="1106"/>
      <c r="G20" s="23"/>
      <c r="H20" s="24" t="s">
        <v>20</v>
      </c>
      <c r="I20" s="21"/>
      <c r="J20" s="22">
        <f t="shared" si="0"/>
        <v>0</v>
      </c>
    </row>
    <row r="21" spans="1:10" s="1" customFormat="1" ht="19.5" customHeight="1" x14ac:dyDescent="0.25">
      <c r="A21" s="1104" t="s">
        <v>125</v>
      </c>
      <c r="B21" s="1105"/>
      <c r="C21" s="1105"/>
      <c r="D21" s="1105"/>
      <c r="E21" s="1105"/>
      <c r="F21" s="1106"/>
      <c r="G21" s="25">
        <v>6</v>
      </c>
      <c r="H21" s="24" t="s">
        <v>20</v>
      </c>
      <c r="I21" s="22">
        <f>ROUND((J13+J14+J16+J17)*1.25/G13,6)</f>
        <v>16.483153999999999</v>
      </c>
      <c r="J21" s="22">
        <f t="shared" si="0"/>
        <v>98.9</v>
      </c>
    </row>
    <row r="22" spans="1:10" s="1" customFormat="1" ht="49.5" hidden="1" customHeight="1" x14ac:dyDescent="0.25">
      <c r="A22" s="1104" t="s">
        <v>28</v>
      </c>
      <c r="B22" s="1105"/>
      <c r="C22" s="1105"/>
      <c r="D22" s="1105"/>
      <c r="E22" s="1105"/>
      <c r="F22" s="1106"/>
      <c r="G22" s="23"/>
      <c r="H22" s="24" t="s">
        <v>29</v>
      </c>
      <c r="I22" s="16"/>
      <c r="J22" s="22"/>
    </row>
    <row r="23" spans="1:10" s="1" customFormat="1" ht="49.5" hidden="1" customHeight="1" x14ac:dyDescent="0.25">
      <c r="A23" s="1104" t="s">
        <v>30</v>
      </c>
      <c r="B23" s="1105"/>
      <c r="C23" s="1105"/>
      <c r="D23" s="1105"/>
      <c r="E23" s="1105"/>
      <c r="F23" s="1106"/>
      <c r="G23" s="26"/>
      <c r="H23" s="27"/>
      <c r="I23" s="28"/>
      <c r="J23" s="29"/>
    </row>
    <row r="24" spans="1:10" s="1" customFormat="1" ht="23.25" hidden="1" customHeight="1" x14ac:dyDescent="0.25">
      <c r="A24" s="1104" t="s">
        <v>31</v>
      </c>
      <c r="B24" s="1105"/>
      <c r="C24" s="1105"/>
      <c r="D24" s="1105"/>
      <c r="E24" s="1105"/>
      <c r="F24" s="1106"/>
      <c r="G24" s="26"/>
      <c r="H24" s="27"/>
      <c r="I24" s="28"/>
      <c r="J24" s="29"/>
    </row>
    <row r="25" spans="1:10" s="1" customFormat="1" ht="23.25" hidden="1" customHeight="1" x14ac:dyDescent="0.25">
      <c r="A25" s="1104" t="s">
        <v>32</v>
      </c>
      <c r="B25" s="1105"/>
      <c r="C25" s="1105"/>
      <c r="D25" s="1105"/>
      <c r="E25" s="1105"/>
      <c r="F25" s="1106"/>
      <c r="G25" s="26"/>
      <c r="H25" s="27"/>
      <c r="I25" s="28"/>
      <c r="J25" s="29"/>
    </row>
    <row r="26" spans="1:10" s="1" customFormat="1" ht="23.25" hidden="1" customHeight="1" x14ac:dyDescent="0.25">
      <c r="A26" s="1104" t="s">
        <v>33</v>
      </c>
      <c r="B26" s="1105"/>
      <c r="C26" s="1105"/>
      <c r="D26" s="1105"/>
      <c r="E26" s="1105"/>
      <c r="F26" s="1106"/>
      <c r="G26" s="26"/>
      <c r="H26" s="27"/>
      <c r="I26" s="28"/>
      <c r="J26" s="29"/>
    </row>
    <row r="27" spans="1:10" s="1" customFormat="1" ht="23.25" hidden="1" customHeight="1" x14ac:dyDescent="0.25">
      <c r="A27" s="1104" t="s">
        <v>34</v>
      </c>
      <c r="B27" s="1105"/>
      <c r="C27" s="1105"/>
      <c r="D27" s="1105"/>
      <c r="E27" s="1105"/>
      <c r="F27" s="1106"/>
      <c r="G27" s="26"/>
      <c r="H27" s="27"/>
      <c r="I27" s="28"/>
      <c r="J27" s="29"/>
    </row>
    <row r="28" spans="1:10" s="1" customFormat="1" ht="23.25" hidden="1" customHeight="1" x14ac:dyDescent="0.25">
      <c r="A28" s="1104" t="s">
        <v>35</v>
      </c>
      <c r="B28" s="1105"/>
      <c r="C28" s="1105"/>
      <c r="D28" s="1105"/>
      <c r="E28" s="1105"/>
      <c r="F28" s="1106"/>
      <c r="G28" s="26"/>
      <c r="H28" s="27"/>
      <c r="I28" s="28"/>
      <c r="J28" s="29"/>
    </row>
    <row r="29" spans="1:10" s="1" customFormat="1" ht="23.25" hidden="1" customHeight="1" x14ac:dyDescent="0.25">
      <c r="A29" s="1104" t="s">
        <v>36</v>
      </c>
      <c r="B29" s="1105"/>
      <c r="C29" s="1105"/>
      <c r="D29" s="1105"/>
      <c r="E29" s="1105"/>
      <c r="F29" s="1106"/>
      <c r="G29" s="26"/>
      <c r="H29" s="27"/>
      <c r="I29" s="28"/>
      <c r="J29" s="29"/>
    </row>
    <row r="30" spans="1:10" s="1" customFormat="1" ht="23.25" hidden="1" customHeight="1" x14ac:dyDescent="0.25">
      <c r="A30" s="1104" t="s">
        <v>37</v>
      </c>
      <c r="B30" s="1105"/>
      <c r="C30" s="1105"/>
      <c r="D30" s="1105"/>
      <c r="E30" s="1105"/>
      <c r="F30" s="1106"/>
      <c r="G30" s="26"/>
      <c r="H30" s="27"/>
      <c r="I30" s="28"/>
      <c r="J30" s="29"/>
    </row>
    <row r="31" spans="1:10" s="1" customFormat="1" ht="23.25" hidden="1" customHeight="1" x14ac:dyDescent="0.25">
      <c r="A31" s="1104" t="s">
        <v>38</v>
      </c>
      <c r="B31" s="1105"/>
      <c r="C31" s="1105"/>
      <c r="D31" s="1105"/>
      <c r="E31" s="1105"/>
      <c r="F31" s="1106"/>
      <c r="G31" s="26"/>
      <c r="H31" s="27"/>
      <c r="I31" s="28"/>
      <c r="J31" s="29"/>
    </row>
    <row r="32" spans="1:10" s="1" customFormat="1" ht="23.25" hidden="1" customHeight="1" x14ac:dyDescent="0.25">
      <c r="A32" s="1104"/>
      <c r="B32" s="1105"/>
      <c r="C32" s="1105"/>
      <c r="D32" s="1105"/>
      <c r="E32" s="1105"/>
      <c r="F32" s="1106"/>
      <c r="G32" s="26"/>
      <c r="H32" s="27"/>
      <c r="I32" s="28"/>
      <c r="J32" s="29"/>
    </row>
    <row r="33" spans="1:16" s="1" customFormat="1" ht="18.75" customHeight="1" x14ac:dyDescent="0.3">
      <c r="A33" s="1116" t="s">
        <v>39</v>
      </c>
      <c r="B33" s="1117"/>
      <c r="C33" s="30">
        <f>'EX 9 MASQUE DE SAISIE '!E47</f>
        <v>3864</v>
      </c>
      <c r="D33" s="1118" t="s">
        <v>40</v>
      </c>
      <c r="E33" s="1118"/>
      <c r="F33" s="1118"/>
      <c r="G33" s="1118"/>
      <c r="H33" s="1118"/>
      <c r="I33" s="1118"/>
      <c r="J33" s="31">
        <f>SUM(J13:J32)</f>
        <v>2198.9</v>
      </c>
    </row>
    <row r="34" spans="1:16" s="35" customFormat="1" ht="24" customHeight="1" x14ac:dyDescent="0.25">
      <c r="A34" s="1119" t="s">
        <v>41</v>
      </c>
      <c r="B34" s="1119"/>
      <c r="C34" s="32" t="s">
        <v>42</v>
      </c>
      <c r="D34" s="33" t="s">
        <v>43</v>
      </c>
      <c r="E34" s="33" t="s">
        <v>44</v>
      </c>
      <c r="F34" s="34" t="s">
        <v>45</v>
      </c>
      <c r="G34" s="34" t="s">
        <v>46</v>
      </c>
      <c r="I34" s="36"/>
      <c r="J34" s="36"/>
      <c r="K34" s="37"/>
    </row>
    <row r="35" spans="1:16" ht="12" customHeight="1" x14ac:dyDescent="0.3">
      <c r="A35" s="1115" t="s">
        <v>47</v>
      </c>
      <c r="B35" s="1115"/>
      <c r="C35" s="38"/>
      <c r="D35" s="39"/>
      <c r="E35" s="39"/>
      <c r="F35" s="38"/>
      <c r="G35" s="38"/>
    </row>
    <row r="36" spans="1:16" ht="22.8" customHeight="1" x14ac:dyDescent="0.3">
      <c r="A36" s="1020" t="s">
        <v>48</v>
      </c>
      <c r="B36" s="1020"/>
      <c r="C36" s="40">
        <f>J33</f>
        <v>2198.9</v>
      </c>
      <c r="D36" s="41"/>
      <c r="E36" s="42">
        <f t="shared" ref="E36:E37" si="1" xml:space="preserve"> VLOOKUP(A36,TAUX2023,4,FALSE)</f>
        <v>7.0000000000000007E-2</v>
      </c>
      <c r="F36" s="43">
        <f>ROUND(C36*D36,2)</f>
        <v>0</v>
      </c>
      <c r="G36" s="43">
        <f>ROUND(C36*E36,2)</f>
        <v>153.91999999999999</v>
      </c>
      <c r="I36" s="44"/>
      <c r="J36" s="44"/>
      <c r="O36" s="1238"/>
      <c r="P36" s="1238"/>
    </row>
    <row r="37" spans="1:16" ht="23.4" hidden="1" customHeight="1" x14ac:dyDescent="0.3">
      <c r="A37" s="1020" t="s">
        <v>49</v>
      </c>
      <c r="B37" s="1020"/>
      <c r="C37" s="46">
        <f>IF(J33&gt;2.5*B10*'[12]TABLE DES TAUX 2024 '!D53,J33,0)</f>
        <v>0</v>
      </c>
      <c r="D37" s="47"/>
      <c r="E37" s="42">
        <f t="shared" si="1"/>
        <v>0.06</v>
      </c>
      <c r="F37" s="43">
        <f t="shared" ref="F37:F67" si="2">ROUND(C37*D37,2)</f>
        <v>0</v>
      </c>
      <c r="G37" s="40">
        <f t="shared" ref="G37:G70" si="3">ROUND(C37*E37,2)</f>
        <v>0</v>
      </c>
      <c r="O37" s="1238"/>
      <c r="P37" s="1238"/>
    </row>
    <row r="38" spans="1:16" ht="23.4" hidden="1" customHeight="1" x14ac:dyDescent="0.3">
      <c r="A38" s="1113" t="s">
        <v>50</v>
      </c>
      <c r="B38" s="1114"/>
      <c r="C38" s="40">
        <f>IF(I9=2,J33,0)</f>
        <v>0</v>
      </c>
      <c r="D38" s="41">
        <f>'[12]MASQUE DE SAISIE '!G15</f>
        <v>0</v>
      </c>
      <c r="E38" s="41">
        <f>'[12]MASQUE DE SAISIE '!H15</f>
        <v>0</v>
      </c>
      <c r="F38" s="43">
        <f t="shared" si="2"/>
        <v>0</v>
      </c>
      <c r="G38" s="40">
        <f t="shared" si="3"/>
        <v>0</v>
      </c>
      <c r="I38" s="44"/>
      <c r="O38" s="1238"/>
      <c r="P38" s="1238"/>
    </row>
    <row r="39" spans="1:16" ht="23.4" customHeight="1" x14ac:dyDescent="0.3">
      <c r="A39" s="1113" t="s">
        <v>51</v>
      </c>
      <c r="B39" s="1114"/>
      <c r="C39" s="43">
        <f>IF(I9=2,0,J33)</f>
        <v>2198.9</v>
      </c>
      <c r="D39" s="41">
        <f>'EX 9 ENONCE ET CORRECTION '!F23</f>
        <v>0.01</v>
      </c>
      <c r="E39" s="41">
        <f>'EX 9 ENONCE ET CORRECTION '!G23</f>
        <v>1.4999999999999999E-2</v>
      </c>
      <c r="F39" s="43">
        <f t="shared" si="2"/>
        <v>21.99</v>
      </c>
      <c r="G39" s="40">
        <f t="shared" si="3"/>
        <v>32.979999999999997</v>
      </c>
      <c r="I39" s="44"/>
      <c r="O39" s="1238"/>
      <c r="P39" s="1238"/>
    </row>
    <row r="40" spans="1:16" ht="23.4" customHeight="1" x14ac:dyDescent="0.3">
      <c r="A40" s="1113" t="s">
        <v>52</v>
      </c>
      <c r="B40" s="1114"/>
      <c r="C40" s="43">
        <f>C39</f>
        <v>2198.9</v>
      </c>
      <c r="D40" s="41">
        <f>'EX 9 ENONCE ET CORRECTION '!F24</f>
        <v>6.6E-3</v>
      </c>
      <c r="E40" s="41">
        <f>'EX 9 ENONCE ET CORRECTION '!G24</f>
        <v>8.5000000000000006E-3</v>
      </c>
      <c r="F40" s="43">
        <f t="shared" si="2"/>
        <v>14.51</v>
      </c>
      <c r="G40" s="40">
        <f t="shared" si="3"/>
        <v>18.690000000000001</v>
      </c>
      <c r="I40" s="44"/>
      <c r="O40" s="1238"/>
      <c r="P40" s="1238"/>
    </row>
    <row r="41" spans="1:16" ht="9.6" hidden="1" customHeight="1" x14ac:dyDescent="0.3">
      <c r="A41" s="1113" t="s">
        <v>53</v>
      </c>
      <c r="B41" s="1114"/>
      <c r="C41" s="40">
        <f>C38</f>
        <v>0</v>
      </c>
      <c r="D41" s="41">
        <f>'[12]MASQUE DE SAISIE '!G16</f>
        <v>0</v>
      </c>
      <c r="E41" s="41">
        <f>'[12]MASQUE DE SAISIE '!H16</f>
        <v>0</v>
      </c>
      <c r="F41" s="43">
        <f t="shared" si="2"/>
        <v>0</v>
      </c>
      <c r="G41" s="40">
        <f t="shared" si="3"/>
        <v>0</v>
      </c>
      <c r="I41" s="1"/>
      <c r="J41" s="48"/>
      <c r="O41" s="1238"/>
      <c r="P41" s="1238"/>
    </row>
    <row r="42" spans="1:16" ht="9.6" hidden="1" customHeight="1" x14ac:dyDescent="0.3">
      <c r="A42" s="1020" t="s">
        <v>54</v>
      </c>
      <c r="B42" s="1020"/>
      <c r="C42" s="43">
        <f>IF(I9=2,IF(E41=0,IF(J33&gt;C33,C33,J33),0),0)</f>
        <v>0</v>
      </c>
      <c r="D42" s="41"/>
      <c r="E42" s="42">
        <f>'[12]MASQUE DE SAISIE '!H18</f>
        <v>1.4999999999999999E-2</v>
      </c>
      <c r="F42" s="43">
        <f>ROUND(C42*D42,2)</f>
        <v>0</v>
      </c>
      <c r="G42" s="40">
        <f>ROUND(C42*E42,2)</f>
        <v>0</v>
      </c>
      <c r="I42" s="1"/>
      <c r="J42" s="48"/>
      <c r="O42" s="45"/>
      <c r="P42" s="45"/>
    </row>
    <row r="43" spans="1:16" ht="9.6" hidden="1" customHeight="1" x14ac:dyDescent="0.3">
      <c r="A43" s="1123" t="s">
        <v>55</v>
      </c>
      <c r="B43" s="1123"/>
      <c r="C43" s="49">
        <f>J33</f>
        <v>2198.9</v>
      </c>
      <c r="D43" s="41">
        <f>'[12]MASQUE DE SAISIE '!G17</f>
        <v>0</v>
      </c>
      <c r="E43" s="42">
        <f>'[12]MASQUE DE SAISIE '!H17</f>
        <v>0</v>
      </c>
      <c r="F43" s="43">
        <f>ROUND(C43*D43,2)</f>
        <v>0</v>
      </c>
      <c r="G43" s="40">
        <f>ROUND(C43*E43,2)</f>
        <v>0</v>
      </c>
      <c r="I43" s="1"/>
      <c r="J43" s="48"/>
      <c r="O43" s="45"/>
      <c r="P43" s="45"/>
    </row>
    <row r="44" spans="1:16" ht="9.6" hidden="1" customHeight="1" x14ac:dyDescent="0.3">
      <c r="A44" s="1125"/>
      <c r="B44" s="1126"/>
      <c r="C44" s="50"/>
      <c r="D44" s="50"/>
      <c r="E44" s="50"/>
      <c r="F44" s="50"/>
      <c r="G44" s="50"/>
      <c r="I44" s="1"/>
      <c r="J44" s="1"/>
      <c r="O44" s="1238"/>
      <c r="P44" s="1238"/>
    </row>
    <row r="45" spans="1:16" ht="9.6" hidden="1" customHeight="1" x14ac:dyDescent="0.3">
      <c r="A45" s="1120"/>
      <c r="B45" s="1120"/>
      <c r="C45" s="40"/>
      <c r="D45" s="41"/>
      <c r="E45" s="42"/>
      <c r="F45" s="43"/>
      <c r="G45" s="40"/>
      <c r="I45" s="1"/>
      <c r="J45" s="1"/>
      <c r="O45" s="1238"/>
      <c r="P45" s="1238"/>
    </row>
    <row r="46" spans="1:16" ht="9.6" hidden="1" customHeight="1" x14ac:dyDescent="0.3">
      <c r="A46" s="1120"/>
      <c r="B46" s="1120"/>
      <c r="C46" s="40"/>
      <c r="D46" s="41"/>
      <c r="E46" s="42"/>
      <c r="F46" s="43"/>
      <c r="G46" s="40"/>
      <c r="I46" s="1"/>
      <c r="J46" s="1"/>
      <c r="O46" s="1238"/>
      <c r="P46" s="1238"/>
    </row>
    <row r="47" spans="1:16" ht="16.5" customHeight="1" x14ac:dyDescent="0.3">
      <c r="A47" s="1121" t="s">
        <v>56</v>
      </c>
      <c r="B47" s="1121"/>
      <c r="C47" s="51">
        <f>J33</f>
        <v>2198.9</v>
      </c>
      <c r="D47" s="41"/>
      <c r="E47" s="42">
        <f>'EX 9 ENONCE ET CORRECTION '!G32</f>
        <v>1.4999999999999999E-2</v>
      </c>
      <c r="F47" s="43">
        <f t="shared" si="2"/>
        <v>0</v>
      </c>
      <c r="G47" s="40">
        <f t="shared" si="3"/>
        <v>32.979999999999997</v>
      </c>
      <c r="L47" s="1122"/>
    </row>
    <row r="48" spans="1:16" ht="16.5" customHeight="1" x14ac:dyDescent="0.3">
      <c r="A48" s="1121" t="s">
        <v>57</v>
      </c>
      <c r="B48" s="1121"/>
      <c r="C48" s="52"/>
      <c r="D48" s="41"/>
      <c r="E48" s="42"/>
      <c r="F48" s="43"/>
      <c r="G48" s="40"/>
      <c r="L48" s="1122"/>
    </row>
    <row r="49" spans="1:17" ht="23.4" customHeight="1" x14ac:dyDescent="0.3">
      <c r="A49" s="1123" t="s">
        <v>58</v>
      </c>
      <c r="B49" s="1123"/>
      <c r="C49" s="43">
        <f>IF(J33&gt;C33,C33,J33)</f>
        <v>2198.9</v>
      </c>
      <c r="D49" s="41">
        <f>VLOOKUP(A49,TAUX2023,3,FALSE)</f>
        <v>6.9000000000000006E-2</v>
      </c>
      <c r="E49" s="42">
        <f xml:space="preserve"> VLOOKUP(A49,TAUX2023,4,FALSE)</f>
        <v>8.5500000000000007E-2</v>
      </c>
      <c r="F49" s="43">
        <f t="shared" si="2"/>
        <v>151.72</v>
      </c>
      <c r="G49" s="40">
        <f t="shared" si="3"/>
        <v>188.01</v>
      </c>
      <c r="I49" s="1124"/>
      <c r="J49" s="1124"/>
    </row>
    <row r="50" spans="1:17" ht="23.4" customHeight="1" x14ac:dyDescent="0.3">
      <c r="A50" s="1123" t="s">
        <v>59</v>
      </c>
      <c r="B50" s="1123"/>
      <c r="C50" s="40">
        <f>J33</f>
        <v>2198.9</v>
      </c>
      <c r="D50" s="41">
        <f>VLOOKUP(A50,TAUX2023,3,FALSE)</f>
        <v>4.0000000000000001E-3</v>
      </c>
      <c r="E50" s="42">
        <f xml:space="preserve"> VLOOKUP(A50,TAUX2023,4,FALSE)</f>
        <v>2.0199999999999999E-2</v>
      </c>
      <c r="F50" s="43">
        <f t="shared" si="2"/>
        <v>8.8000000000000007</v>
      </c>
      <c r="G50" s="40">
        <f t="shared" si="3"/>
        <v>44.42</v>
      </c>
      <c r="I50" s="1"/>
      <c r="J50" s="48"/>
    </row>
    <row r="51" spans="1:17" ht="20.399999999999999" customHeight="1" x14ac:dyDescent="0.3">
      <c r="A51" s="1123" t="s">
        <v>60</v>
      </c>
      <c r="B51" s="1123"/>
      <c r="C51" s="40">
        <f>IF(J33&gt;C33,C33,J33)</f>
        <v>2198.9</v>
      </c>
      <c r="D51" s="47">
        <f>'TABLE DES TAUX 2024 '!C73</f>
        <v>4.0099999999999997E-2</v>
      </c>
      <c r="E51" s="47">
        <f>'TABLE DES TAUX 2024 '!D73</f>
        <v>6.0100000000000001E-2</v>
      </c>
      <c r="F51" s="43">
        <f t="shared" si="2"/>
        <v>88.18</v>
      </c>
      <c r="G51" s="40">
        <f t="shared" si="3"/>
        <v>132.15</v>
      </c>
      <c r="H51" s="54"/>
      <c r="I51" s="1"/>
      <c r="J51" s="48"/>
      <c r="K51" s="55"/>
      <c r="M51" s="1240"/>
      <c r="N51" s="1240"/>
      <c r="O51" s="1240"/>
    </row>
    <row r="52" spans="1:17" ht="14.25" hidden="1" customHeight="1" x14ac:dyDescent="0.3">
      <c r="A52" s="1123" t="s">
        <v>61</v>
      </c>
      <c r="B52" s="1123"/>
      <c r="C52" s="40">
        <f>IF(J33&gt;8*C33,7*C33,IF(J33&gt;C33,J33-C33,0))</f>
        <v>0</v>
      </c>
      <c r="D52" s="47">
        <f>'[12]BP FORMAT JUILLET 2023'!D54</f>
        <v>0</v>
      </c>
      <c r="E52" s="53">
        <f>'[12]BP FORMAT JUILLET 2023'!E54</f>
        <v>0</v>
      </c>
      <c r="F52" s="43">
        <f t="shared" si="2"/>
        <v>0</v>
      </c>
      <c r="G52" s="40">
        <f t="shared" si="3"/>
        <v>0</v>
      </c>
      <c r="H52" s="54"/>
      <c r="I52" s="1"/>
      <c r="J52" s="48"/>
      <c r="K52" s="55"/>
      <c r="M52" s="1241"/>
      <c r="N52" s="1241"/>
      <c r="O52" s="57"/>
      <c r="P52" s="58"/>
      <c r="Q52" s="57"/>
    </row>
    <row r="53" spans="1:17" ht="14.25" hidden="1" customHeight="1" x14ac:dyDescent="0.3">
      <c r="A53" s="1120"/>
      <c r="B53" s="1120"/>
      <c r="C53" s="40"/>
      <c r="D53" s="47"/>
      <c r="E53" s="53"/>
      <c r="F53" s="43"/>
      <c r="G53" s="40"/>
      <c r="H53" s="54"/>
      <c r="I53" s="59"/>
      <c r="J53" s="55"/>
      <c r="K53" s="55"/>
      <c r="M53" s="56"/>
      <c r="N53" s="56"/>
      <c r="O53" s="57"/>
      <c r="P53" s="58"/>
      <c r="Q53" s="57"/>
    </row>
    <row r="54" spans="1:17" ht="14.25" hidden="1" customHeight="1" x14ac:dyDescent="0.3">
      <c r="A54" s="1120"/>
      <c r="B54" s="1120"/>
      <c r="C54" s="40"/>
      <c r="D54" s="47"/>
      <c r="E54" s="53"/>
      <c r="F54" s="43"/>
      <c r="G54" s="40"/>
      <c r="H54" s="54"/>
      <c r="I54" s="1124"/>
      <c r="J54" s="1124"/>
      <c r="K54" s="55"/>
      <c r="M54" s="56"/>
      <c r="N54" s="56"/>
      <c r="O54" s="57"/>
      <c r="P54" s="58"/>
      <c r="Q54" s="57"/>
    </row>
    <row r="55" spans="1:17" ht="14.25" hidden="1" customHeight="1" x14ac:dyDescent="0.3">
      <c r="A55" s="1120"/>
      <c r="B55" s="1120"/>
      <c r="C55" s="60"/>
      <c r="D55" s="47"/>
      <c r="E55" s="53"/>
      <c r="F55" s="43"/>
      <c r="G55" s="40"/>
      <c r="H55" s="54"/>
      <c r="I55" s="1"/>
      <c r="J55" s="48"/>
      <c r="K55" s="55"/>
      <c r="M55" s="56"/>
      <c r="N55" s="56"/>
      <c r="O55" s="57"/>
      <c r="P55" s="58"/>
      <c r="Q55" s="57"/>
    </row>
    <row r="56" spans="1:17" ht="14.25" hidden="1" customHeight="1" x14ac:dyDescent="0.3">
      <c r="A56" s="1120"/>
      <c r="B56" s="1120"/>
      <c r="C56" s="40"/>
      <c r="D56" s="47"/>
      <c r="E56" s="53"/>
      <c r="F56" s="43"/>
      <c r="G56" s="40"/>
      <c r="H56" s="54"/>
      <c r="I56" s="1"/>
      <c r="J56" s="48"/>
      <c r="K56" s="55"/>
      <c r="M56" s="56"/>
      <c r="N56" s="56"/>
      <c r="O56" s="57"/>
      <c r="P56" s="58"/>
      <c r="Q56" s="57"/>
    </row>
    <row r="57" spans="1:17" ht="16.5" customHeight="1" x14ac:dyDescent="0.3">
      <c r="A57" s="1127" t="s">
        <v>62</v>
      </c>
      <c r="B57" s="1127"/>
      <c r="D57" s="41"/>
      <c r="E57" s="42"/>
      <c r="F57" s="43"/>
      <c r="G57" s="40"/>
      <c r="H57" s="54"/>
      <c r="I57" s="1"/>
      <c r="J57" s="48"/>
      <c r="M57" s="1239"/>
      <c r="N57" s="1239"/>
      <c r="P57" s="62"/>
      <c r="Q57" s="44"/>
    </row>
    <row r="58" spans="1:17" ht="21.6" customHeight="1" x14ac:dyDescent="0.3">
      <c r="A58" s="1123" t="s">
        <v>63</v>
      </c>
      <c r="B58" s="1123"/>
      <c r="C58" s="40">
        <f>J33</f>
        <v>2198.9</v>
      </c>
      <c r="D58" s="47"/>
      <c r="E58" s="53">
        <f xml:space="preserve"> VLOOKUP(A58,TAUX2023,4,FALSE)</f>
        <v>3.4500000000000003E-2</v>
      </c>
      <c r="F58" s="43">
        <f t="shared" si="2"/>
        <v>0</v>
      </c>
      <c r="G58" s="40">
        <f>ROUND(C58*E58,2)</f>
        <v>75.86</v>
      </c>
      <c r="H58" s="54"/>
      <c r="I58" s="1"/>
      <c r="J58" s="48"/>
      <c r="M58" s="61"/>
      <c r="N58" s="61"/>
      <c r="P58" s="62"/>
      <c r="Q58" s="44"/>
    </row>
    <row r="59" spans="1:17" ht="22.8" hidden="1" customHeight="1" x14ac:dyDescent="0.3">
      <c r="A59" s="1039" t="s">
        <v>64</v>
      </c>
      <c r="B59" s="1040"/>
      <c r="C59" s="43">
        <f>IF(J33&gt;3.5*'[12]TABLE DES TAUX 2024 '!D53*B10,J33,0)</f>
        <v>0</v>
      </c>
      <c r="D59" s="47"/>
      <c r="E59" s="53">
        <f xml:space="preserve"> VLOOKUP(A59,TAUX2023,4,FALSE)</f>
        <v>1.7999999999999999E-2</v>
      </c>
      <c r="F59" s="43">
        <f t="shared" si="2"/>
        <v>0</v>
      </c>
      <c r="G59" s="40">
        <f t="shared" si="3"/>
        <v>0</v>
      </c>
      <c r="H59" s="54"/>
      <c r="M59" s="61"/>
      <c r="N59" s="61"/>
      <c r="P59" s="62"/>
      <c r="Q59" s="44"/>
    </row>
    <row r="60" spans="1:17" ht="23.4" customHeight="1" x14ac:dyDescent="0.3">
      <c r="A60" s="1121" t="s">
        <v>65</v>
      </c>
      <c r="B60" s="1121"/>
      <c r="C60" s="63"/>
      <c r="D60" s="47"/>
      <c r="E60" s="53"/>
      <c r="F60" s="43">
        <f t="shared" si="2"/>
        <v>0</v>
      </c>
      <c r="G60" s="40"/>
      <c r="H60" s="64"/>
      <c r="M60" s="1239"/>
      <c r="N60" s="1239"/>
      <c r="O60" s="65"/>
    </row>
    <row r="61" spans="1:17" ht="18" customHeight="1" x14ac:dyDescent="0.3">
      <c r="A61" s="1129" t="s">
        <v>66</v>
      </c>
      <c r="B61" s="1129"/>
      <c r="C61" s="46">
        <f>IF(J33&gt;4*C33,4*C33,J33)</f>
        <v>2198.9</v>
      </c>
      <c r="D61" s="47"/>
      <c r="E61" s="53">
        <f>'TABLE DES TAUX 2024 '!E13+'TABLE DES TAUX 2024 '!E14</f>
        <v>4.2500000000000003E-2</v>
      </c>
      <c r="F61" s="43">
        <f t="shared" si="2"/>
        <v>0</v>
      </c>
      <c r="G61" s="40">
        <f t="shared" si="3"/>
        <v>93.45</v>
      </c>
      <c r="H61" s="64"/>
      <c r="M61" s="61"/>
      <c r="N61" s="61"/>
      <c r="O61" s="65"/>
    </row>
    <row r="62" spans="1:17" ht="4.2" hidden="1" customHeight="1" x14ac:dyDescent="0.3">
      <c r="A62" s="1130"/>
      <c r="B62" s="1040"/>
      <c r="C62" s="46"/>
      <c r="D62" s="47"/>
      <c r="E62" s="53"/>
      <c r="F62" s="43"/>
      <c r="G62" s="40"/>
      <c r="H62" s="64"/>
      <c r="M62" s="61"/>
      <c r="N62" s="61"/>
      <c r="O62" s="65"/>
    </row>
    <row r="63" spans="1:17" ht="6.6" hidden="1" customHeight="1" x14ac:dyDescent="0.3">
      <c r="A63" s="1037" t="s">
        <v>67</v>
      </c>
      <c r="B63" s="1038"/>
      <c r="C63" s="46">
        <f>IF(I9=2,C61,0)</f>
        <v>0</v>
      </c>
      <c r="D63" s="66">
        <f>VLOOKUP(A63,TAUX2023,3,FALSE)</f>
        <v>2.4000000000000001E-4</v>
      </c>
      <c r="E63" s="67">
        <f xml:space="preserve"> VLOOKUP(A63,TAUX2023,4,FALSE)</f>
        <v>3.6000000000000002E-4</v>
      </c>
      <c r="F63" s="43">
        <f t="shared" si="2"/>
        <v>0</v>
      </c>
      <c r="G63" s="40">
        <f t="shared" si="3"/>
        <v>0</v>
      </c>
      <c r="H63" s="64"/>
      <c r="M63" s="61"/>
      <c r="N63" s="61"/>
      <c r="O63" s="65"/>
    </row>
    <row r="64" spans="1:17" ht="24" customHeight="1" x14ac:dyDescent="0.3">
      <c r="A64" s="1127" t="s">
        <v>68</v>
      </c>
      <c r="B64" s="1127"/>
      <c r="C64" s="40"/>
      <c r="D64" s="66"/>
      <c r="E64" s="67"/>
      <c r="F64" s="43">
        <f t="shared" si="2"/>
        <v>0</v>
      </c>
      <c r="G64" s="40">
        <f>H119</f>
        <v>36.19</v>
      </c>
      <c r="M64" s="1239"/>
      <c r="N64" s="1239"/>
      <c r="O64" s="54"/>
    </row>
    <row r="65" spans="1:12" ht="33.75" hidden="1" customHeight="1" x14ac:dyDescent="0.3">
      <c r="A65" s="1128" t="s">
        <v>69</v>
      </c>
      <c r="B65" s="1128"/>
      <c r="C65" s="63"/>
      <c r="D65" s="41"/>
      <c r="E65" s="68"/>
      <c r="F65" s="43"/>
      <c r="G65" s="40"/>
    </row>
    <row r="66" spans="1:12" ht="28.5" customHeight="1" x14ac:dyDescent="0.3">
      <c r="A66" s="1020" t="s">
        <v>70</v>
      </c>
      <c r="B66" s="1020"/>
      <c r="C66" s="43">
        <f>'EX 9 ENONCE ET CORRECTION '!F189</f>
        <v>2114.92</v>
      </c>
      <c r="D66" s="47">
        <f>VLOOKUP(A66,TAUX2023,3,FALSE)</f>
        <v>6.8000000000000005E-2</v>
      </c>
      <c r="E66" s="69"/>
      <c r="F66" s="43">
        <f t="shared" si="2"/>
        <v>143.81</v>
      </c>
      <c r="G66" s="40"/>
      <c r="J66" s="44"/>
    </row>
    <row r="67" spans="1:12" ht="28.5" customHeight="1" x14ac:dyDescent="0.3">
      <c r="A67" s="1020" t="s">
        <v>71</v>
      </c>
      <c r="B67" s="1020"/>
      <c r="C67" s="40">
        <f>C66</f>
        <v>2114.92</v>
      </c>
      <c r="D67" s="47">
        <f>VLOOKUP(A67,TAUX2023,3,FALSE)</f>
        <v>2.9000000000000001E-2</v>
      </c>
      <c r="E67" s="69"/>
      <c r="F67" s="43">
        <f t="shared" si="2"/>
        <v>61.33</v>
      </c>
      <c r="G67" s="40"/>
      <c r="J67" s="44"/>
      <c r="K67" s="44"/>
    </row>
    <row r="68" spans="1:12" ht="28.5" customHeight="1" x14ac:dyDescent="0.3">
      <c r="A68" s="1020" t="s">
        <v>72</v>
      </c>
      <c r="B68" s="1020"/>
      <c r="C68" s="70">
        <f>'EX 9 ENONCE ET CORRECTION '!F195</f>
        <v>97.17</v>
      </c>
      <c r="D68" s="47">
        <f>+D66</f>
        <v>6.8000000000000005E-2</v>
      </c>
      <c r="E68" s="69"/>
      <c r="F68" s="43">
        <f>ROUND(C68*D68,2)</f>
        <v>6.61</v>
      </c>
      <c r="G68" s="40">
        <f t="shared" si="3"/>
        <v>0</v>
      </c>
      <c r="J68" s="44"/>
      <c r="K68" s="44"/>
    </row>
    <row r="69" spans="1:12" ht="28.5" customHeight="1" x14ac:dyDescent="0.3">
      <c r="A69" s="1020" t="s">
        <v>73</v>
      </c>
      <c r="B69" s="1020"/>
      <c r="C69" s="70">
        <f>'[12]BP FORMAT JUILLET 2023'!C69</f>
        <v>0</v>
      </c>
      <c r="D69" s="47">
        <f>+D68</f>
        <v>6.8000000000000005E-2</v>
      </c>
      <c r="E69" s="69"/>
      <c r="F69" s="43">
        <f>ROUND(C69*D69,2)</f>
        <v>0</v>
      </c>
      <c r="G69" s="40">
        <f t="shared" si="3"/>
        <v>0</v>
      </c>
      <c r="J69" s="44"/>
      <c r="K69" s="44"/>
    </row>
    <row r="70" spans="1:12" ht="28.5" customHeight="1" x14ac:dyDescent="0.3">
      <c r="A70" s="1020" t="s">
        <v>74</v>
      </c>
      <c r="B70" s="1020"/>
      <c r="C70" s="70">
        <f>C68+C69</f>
        <v>97.17</v>
      </c>
      <c r="D70" s="47">
        <f>+D67</f>
        <v>2.9000000000000001E-2</v>
      </c>
      <c r="E70" s="69"/>
      <c r="F70" s="43">
        <f>ROUND(C70*D70,2)</f>
        <v>2.82</v>
      </c>
      <c r="G70" s="40">
        <f t="shared" si="3"/>
        <v>0</v>
      </c>
      <c r="J70" s="44"/>
      <c r="K70" s="44"/>
    </row>
    <row r="71" spans="1:12" ht="27" customHeight="1" x14ac:dyDescent="0.3">
      <c r="A71" s="1128" t="s">
        <v>75</v>
      </c>
      <c r="B71" s="1128"/>
      <c r="C71" s="40"/>
      <c r="D71" s="41"/>
      <c r="E71" s="68"/>
      <c r="F71" s="40"/>
      <c r="G71" s="71">
        <f>'EX 9 ENONCE ET CORRECTION '!J82+'EX 9 ENONCE ET CORRECTION '!J101</f>
        <v>-403.04</v>
      </c>
      <c r="J71" s="44"/>
      <c r="K71" s="44"/>
    </row>
    <row r="72" spans="1:12" ht="27" customHeight="1" x14ac:dyDescent="0.3">
      <c r="A72" s="1120" t="s">
        <v>76</v>
      </c>
      <c r="B72" s="1120"/>
      <c r="C72" s="70">
        <f>'[12]HEURES SUPPLEMENTAIRES '!F141</f>
        <v>98.9</v>
      </c>
      <c r="D72" s="41"/>
      <c r="E72" s="72">
        <f>'EX 9 ENONCE ET CORRECTION '!I60</f>
        <v>0.11310000000000001</v>
      </c>
      <c r="F72" s="73">
        <f>-ROUND(C72*E72,2)</f>
        <v>-11.19</v>
      </c>
      <c r="G72" s="74"/>
      <c r="I72" s="44"/>
      <c r="J72" s="44"/>
      <c r="K72" s="44"/>
    </row>
    <row r="73" spans="1:12" ht="27" customHeight="1" x14ac:dyDescent="0.3">
      <c r="A73" s="1120" t="s">
        <v>77</v>
      </c>
      <c r="B73" s="1120"/>
      <c r="C73" s="40"/>
      <c r="D73" s="40"/>
      <c r="E73" s="40"/>
      <c r="F73" s="70">
        <f>SUM(F36:F72)</f>
        <v>488.58000000000004</v>
      </c>
      <c r="G73" s="70">
        <f>SUM(G36:G72)</f>
        <v>405.61000000000007</v>
      </c>
      <c r="H73" s="44"/>
      <c r="I73" s="44"/>
    </row>
    <row r="74" spans="1:12" ht="20.25" customHeight="1" x14ac:dyDescent="0.3">
      <c r="A74" s="1120" t="s">
        <v>78</v>
      </c>
      <c r="B74" s="1120"/>
      <c r="C74" s="40"/>
      <c r="D74" s="40"/>
      <c r="E74" s="63"/>
      <c r="F74" s="40">
        <f>'EX 9 MASQUE DE SAISIE '!E51*'EX 9 MASQUE DE SAISIE '!E50</f>
        <v>132</v>
      </c>
      <c r="G74" s="75">
        <f>'EX 9 MASQUE DE SAISIE '!E52*'EX 9 MASQUE DE SAISIE '!E50</f>
        <v>132</v>
      </c>
    </row>
    <row r="75" spans="1:12" ht="20.25" customHeight="1" x14ac:dyDescent="0.3">
      <c r="A75" s="1147" t="s">
        <v>79</v>
      </c>
      <c r="B75" s="1147"/>
      <c r="C75" s="76"/>
      <c r="D75" s="76"/>
      <c r="E75" s="77"/>
      <c r="F75" s="76">
        <f>'EX 9 MASQUE DE SAISIE '!E53</f>
        <v>43.2</v>
      </c>
      <c r="G75" s="77"/>
    </row>
    <row r="76" spans="1:12" ht="20.25"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1621.5200000000002</v>
      </c>
      <c r="K77" s="1132"/>
      <c r="L77" s="1132"/>
    </row>
    <row r="78" spans="1:12" ht="5.25" customHeight="1" x14ac:dyDescent="0.3">
      <c r="A78" s="1133" t="s">
        <v>81</v>
      </c>
      <c r="B78" s="1133"/>
      <c r="C78" s="1133"/>
      <c r="D78" s="1133"/>
      <c r="E78" s="1133"/>
      <c r="F78" s="1133"/>
      <c r="G78" s="1133"/>
      <c r="H78" s="1133"/>
      <c r="I78" s="1133"/>
      <c r="J78" s="1134">
        <f>H124</f>
        <v>31.659819999999996</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4" ht="20.25" customHeight="1" x14ac:dyDescent="0.3">
      <c r="A81" s="1136" t="s">
        <v>82</v>
      </c>
      <c r="B81" s="1137"/>
      <c r="C81" s="1138"/>
      <c r="D81" s="1142" t="s">
        <v>83</v>
      </c>
      <c r="E81" s="1142"/>
      <c r="F81" s="1142" t="s">
        <v>84</v>
      </c>
      <c r="G81" s="1142"/>
      <c r="H81" s="81" t="s">
        <v>85</v>
      </c>
      <c r="I81" s="82"/>
      <c r="J81" s="82"/>
      <c r="K81" s="82"/>
      <c r="L81" s="82"/>
    </row>
    <row r="82" spans="1:14" x14ac:dyDescent="0.3">
      <c r="A82" s="1139"/>
      <c r="B82" s="1140"/>
      <c r="C82" s="1141"/>
      <c r="D82" s="1143">
        <f>J86</f>
        <v>1715.16</v>
      </c>
      <c r="E82" s="1144"/>
      <c r="F82" s="1145">
        <f>+'[12]TAUX NEUTRE '!H12</f>
        <v>0</v>
      </c>
      <c r="G82" s="1135"/>
      <c r="H82" s="80">
        <f>ROUND(D82*F82,2)</f>
        <v>0</v>
      </c>
      <c r="I82" s="82"/>
      <c r="J82" s="82"/>
      <c r="K82" s="82"/>
      <c r="L82" s="82"/>
    </row>
    <row r="83" spans="1:14" x14ac:dyDescent="0.3">
      <c r="A83" s="1146" t="s">
        <v>86</v>
      </c>
      <c r="B83" s="1146"/>
      <c r="C83" s="1146"/>
      <c r="D83" s="1146"/>
      <c r="E83" s="1146"/>
      <c r="F83" s="1146"/>
      <c r="G83" s="1146"/>
      <c r="H83" s="1146"/>
      <c r="I83" s="1146"/>
      <c r="J83" s="1155">
        <f>G73+J33</f>
        <v>2604.5100000000002</v>
      </c>
      <c r="K83" s="1156"/>
      <c r="L83" s="1156"/>
    </row>
    <row r="84" spans="1:14" x14ac:dyDescent="0.3">
      <c r="A84" s="1146" t="s">
        <v>87</v>
      </c>
      <c r="B84" s="1146"/>
      <c r="C84" s="1146"/>
      <c r="D84" s="1146"/>
      <c r="E84" s="1146"/>
      <c r="F84" s="1146"/>
      <c r="G84" s="1146"/>
      <c r="H84" s="1146"/>
      <c r="I84" s="1146"/>
      <c r="J84" s="1157">
        <f>-G71+IF(C59=0,J33*1.8%,0) +IF(C37=0,J33*6%,0)</f>
        <v>574.55420000000004</v>
      </c>
      <c r="K84" s="1158"/>
      <c r="L84" s="1158"/>
    </row>
    <row r="85" spans="1:14" x14ac:dyDescent="0.3">
      <c r="A85" s="1146" t="s">
        <v>88</v>
      </c>
      <c r="B85" s="1146"/>
      <c r="C85" s="1146"/>
      <c r="D85" s="1146"/>
      <c r="E85" s="1146"/>
      <c r="F85" s="1146"/>
      <c r="G85" s="1146"/>
      <c r="H85" s="1146"/>
      <c r="I85" s="1146"/>
      <c r="J85" s="1155">
        <f>J77-H82</f>
        <v>1621.5200000000002</v>
      </c>
      <c r="K85" s="1156"/>
      <c r="L85" s="1156"/>
    </row>
    <row r="86" spans="1:14" x14ac:dyDescent="0.3">
      <c r="A86" s="1146" t="s">
        <v>89</v>
      </c>
      <c r="B86" s="1146"/>
      <c r="C86" s="1146"/>
      <c r="D86" s="1146"/>
      <c r="E86" s="1146"/>
      <c r="F86" s="1146"/>
      <c r="G86" s="1146"/>
      <c r="H86" s="1146"/>
      <c r="I86" s="1146"/>
      <c r="J86" s="1159">
        <f>'EX 9 ENONCE ET CORRECTION '!E225</f>
        <v>1715.16</v>
      </c>
      <c r="K86" s="1160"/>
      <c r="L86" s="1160"/>
      <c r="N86" s="44"/>
    </row>
    <row r="87" spans="1:14" x14ac:dyDescent="0.3">
      <c r="A87" s="83"/>
      <c r="B87" s="84" t="s">
        <v>90</v>
      </c>
      <c r="C87" s="84" t="s">
        <v>91</v>
      </c>
      <c r="D87" s="1149" t="s">
        <v>92</v>
      </c>
      <c r="E87" s="1150"/>
      <c r="F87" s="1151" t="s">
        <v>93</v>
      </c>
      <c r="G87" s="1151"/>
      <c r="H87" s="85"/>
      <c r="I87" s="85"/>
      <c r="J87" s="86"/>
      <c r="K87" s="87"/>
      <c r="L87" s="87"/>
    </row>
    <row r="88" spans="1:14" ht="21" customHeight="1" x14ac:dyDescent="0.3">
      <c r="A88" s="88" t="s">
        <v>94</v>
      </c>
      <c r="B88" s="89">
        <f>H82</f>
        <v>0</v>
      </c>
      <c r="C88" s="89">
        <f>+B88</f>
        <v>0</v>
      </c>
      <c r="D88" s="90" t="s">
        <v>95</v>
      </c>
      <c r="E88" s="89">
        <v>30</v>
      </c>
      <c r="F88" s="90" t="s">
        <v>96</v>
      </c>
      <c r="G88" s="89">
        <f>7*2.5</f>
        <v>17.5</v>
      </c>
      <c r="H88" s="91"/>
      <c r="I88" s="85"/>
      <c r="J88" s="86"/>
      <c r="K88" s="87"/>
      <c r="L88" s="87"/>
    </row>
    <row r="89" spans="1:14" ht="21" customHeight="1" x14ac:dyDescent="0.3">
      <c r="A89" s="92" t="s">
        <v>97</v>
      </c>
      <c r="B89" s="93">
        <f>C72</f>
        <v>98.9</v>
      </c>
      <c r="C89" s="89">
        <f t="shared" ref="C89:C91" si="4">+B89</f>
        <v>98.9</v>
      </c>
      <c r="D89" s="90" t="s">
        <v>98</v>
      </c>
      <c r="E89" s="89">
        <v>28</v>
      </c>
      <c r="F89" s="90" t="s">
        <v>99</v>
      </c>
      <c r="G89" s="89">
        <v>2.5</v>
      </c>
      <c r="H89" s="85"/>
      <c r="I89" s="85"/>
      <c r="J89" s="86"/>
      <c r="K89" s="87"/>
      <c r="L89" s="87"/>
    </row>
    <row r="90" spans="1:14" ht="17.25" customHeight="1" x14ac:dyDescent="0.3">
      <c r="A90" s="94" t="s">
        <v>100</v>
      </c>
      <c r="B90" s="93">
        <f>J33</f>
        <v>2198.9</v>
      </c>
      <c r="C90" s="89">
        <f t="shared" si="4"/>
        <v>2198.9</v>
      </c>
      <c r="D90" s="90" t="s">
        <v>101</v>
      </c>
      <c r="E90" s="89">
        <f>E88-E89</f>
        <v>2</v>
      </c>
      <c r="F90" s="90" t="s">
        <v>101</v>
      </c>
      <c r="G90" s="89">
        <f>+G88+G89</f>
        <v>20</v>
      </c>
      <c r="H90" s="85"/>
      <c r="I90" s="85"/>
      <c r="J90" s="86"/>
      <c r="K90" s="87"/>
      <c r="L90" s="87"/>
    </row>
    <row r="91" spans="1:14" ht="17.25" customHeight="1" x14ac:dyDescent="0.3">
      <c r="A91" s="94" t="s">
        <v>89</v>
      </c>
      <c r="B91" s="93">
        <f>J86</f>
        <v>1715.16</v>
      </c>
      <c r="C91" s="89">
        <f t="shared" si="4"/>
        <v>1715.16</v>
      </c>
      <c r="D91" s="95"/>
      <c r="E91" s="95"/>
      <c r="F91" s="95"/>
      <c r="G91" s="95"/>
      <c r="H91" s="85"/>
      <c r="I91" s="85"/>
      <c r="J91" s="86"/>
      <c r="K91" s="87"/>
      <c r="L91" s="87"/>
    </row>
    <row r="92" spans="1:14" ht="15" customHeight="1" x14ac:dyDescent="0.3">
      <c r="A92" s="1152" t="s">
        <v>102</v>
      </c>
      <c r="B92" s="1152"/>
      <c r="C92" s="1152"/>
      <c r="D92" s="1152"/>
      <c r="E92" s="1152"/>
      <c r="F92" s="82"/>
      <c r="G92" s="82"/>
      <c r="H92" s="82"/>
      <c r="I92" s="82"/>
      <c r="J92" s="82"/>
      <c r="K92" s="82"/>
      <c r="L92" s="82"/>
    </row>
    <row r="93" spans="1:14" s="82" customFormat="1" ht="12" customHeight="1" x14ac:dyDescent="0.2">
      <c r="A93" s="96" t="s">
        <v>103</v>
      </c>
    </row>
    <row r="94" spans="1:14" x14ac:dyDescent="0.3">
      <c r="A94" s="82"/>
      <c r="B94" s="82"/>
      <c r="C94" s="82"/>
      <c r="D94" s="82"/>
      <c r="E94" s="82"/>
      <c r="F94" s="82"/>
      <c r="G94" s="82"/>
      <c r="H94" s="82"/>
      <c r="I94" s="82"/>
      <c r="J94" s="82"/>
      <c r="K94" s="82"/>
      <c r="L94" s="82"/>
    </row>
    <row r="95" spans="1:14" x14ac:dyDescent="0.3">
      <c r="A95" s="82"/>
      <c r="B95" s="82"/>
      <c r="C95" s="82"/>
      <c r="D95" s="82"/>
      <c r="E95" s="82"/>
      <c r="F95" s="82"/>
      <c r="G95" s="82"/>
      <c r="H95" s="82"/>
      <c r="I95" s="82"/>
      <c r="J95" s="82"/>
      <c r="K95" s="82"/>
      <c r="L95" s="82"/>
    </row>
    <row r="96" spans="1:14" x14ac:dyDescent="0.3">
      <c r="A96" s="82"/>
      <c r="B96" s="82"/>
      <c r="C96" s="82"/>
      <c r="D96" s="82"/>
      <c r="E96" s="82"/>
      <c r="F96" s="82"/>
      <c r="G96" s="82"/>
      <c r="H96" s="82"/>
      <c r="I96" s="82"/>
      <c r="J96" s="82"/>
      <c r="K96" s="82"/>
      <c r="L96" s="82"/>
    </row>
    <row r="97" spans="1:18" x14ac:dyDescent="0.3">
      <c r="A97" s="82"/>
      <c r="B97" s="82"/>
      <c r="C97" s="82"/>
      <c r="D97" s="82"/>
      <c r="E97" s="82"/>
      <c r="F97" s="82"/>
      <c r="G97" s="82"/>
      <c r="H97" s="82"/>
      <c r="I97" s="82"/>
      <c r="J97" s="82"/>
      <c r="K97" s="82"/>
      <c r="L97" s="82"/>
    </row>
    <row r="98" spans="1:18" x14ac:dyDescent="0.3">
      <c r="A98" s="82"/>
      <c r="B98" s="82"/>
      <c r="C98" s="82"/>
      <c r="D98" s="82"/>
      <c r="E98" s="82"/>
      <c r="F98" s="82"/>
      <c r="G98" s="82"/>
      <c r="H98" s="82"/>
      <c r="I98" s="82"/>
      <c r="J98" s="82"/>
      <c r="K98" s="82"/>
      <c r="L98" s="82"/>
    </row>
    <row r="99" spans="1:18" x14ac:dyDescent="0.3">
      <c r="A99" s="82"/>
      <c r="B99" s="82"/>
      <c r="C99" s="82"/>
      <c r="D99" s="82"/>
      <c r="E99" s="82"/>
      <c r="F99" s="82"/>
      <c r="G99" s="82"/>
      <c r="H99" s="82"/>
      <c r="I99" s="82"/>
      <c r="J99" s="82"/>
      <c r="K99" s="82"/>
      <c r="L99" s="82"/>
    </row>
    <row r="100" spans="1:18" x14ac:dyDescent="0.3">
      <c r="A100" s="82"/>
      <c r="B100" s="82"/>
      <c r="C100" s="82"/>
      <c r="D100" s="82"/>
      <c r="E100" s="82"/>
      <c r="F100" s="82"/>
      <c r="G100" s="82"/>
      <c r="H100" s="82"/>
      <c r="I100" s="82"/>
      <c r="J100" s="82"/>
      <c r="K100" s="82"/>
      <c r="L100" s="82"/>
    </row>
    <row r="101" spans="1:18" x14ac:dyDescent="0.3">
      <c r="A101" s="82"/>
      <c r="B101" s="82"/>
      <c r="C101" s="82"/>
      <c r="D101" s="82"/>
      <c r="E101" s="82"/>
      <c r="F101" s="82"/>
      <c r="G101" s="82"/>
      <c r="H101" s="82"/>
      <c r="I101" s="82"/>
      <c r="J101" s="82"/>
      <c r="K101" s="82"/>
      <c r="L101" s="82"/>
    </row>
    <row r="102" spans="1:18" x14ac:dyDescent="0.3">
      <c r="A102" s="82"/>
      <c r="B102" s="82"/>
      <c r="C102" s="82"/>
      <c r="D102" s="82"/>
      <c r="E102" s="82"/>
      <c r="F102" s="82"/>
      <c r="G102" s="82"/>
      <c r="H102" s="82"/>
      <c r="I102" s="82"/>
      <c r="J102" s="82"/>
      <c r="K102" s="82"/>
      <c r="L102" s="82"/>
    </row>
    <row r="103" spans="1:18" ht="9.6" customHeight="1" x14ac:dyDescent="0.3">
      <c r="A103" s="82"/>
      <c r="B103" s="82"/>
      <c r="C103" s="82"/>
      <c r="D103" s="82"/>
      <c r="E103" s="82"/>
      <c r="F103" s="82"/>
      <c r="G103" s="82"/>
      <c r="H103" s="82"/>
      <c r="I103" s="82"/>
      <c r="J103" s="82"/>
      <c r="K103" s="82"/>
      <c r="L103" s="82"/>
    </row>
    <row r="104" spans="1:18" hidden="1" x14ac:dyDescent="0.3">
      <c r="A104" s="82"/>
      <c r="B104" s="82"/>
      <c r="C104" s="82"/>
      <c r="D104" s="82"/>
      <c r="E104" s="82"/>
      <c r="F104" s="82"/>
      <c r="G104" s="82"/>
      <c r="H104" s="82"/>
      <c r="I104" s="82"/>
      <c r="J104" s="82"/>
      <c r="K104" s="82"/>
      <c r="L104" s="82"/>
    </row>
    <row r="105" spans="1:18" ht="27.6" customHeight="1" x14ac:dyDescent="0.3">
      <c r="A105" s="97"/>
      <c r="B105" s="97"/>
      <c r="C105" s="97"/>
      <c r="D105" s="1161" t="s">
        <v>104</v>
      </c>
      <c r="E105" s="1161"/>
      <c r="F105" s="1161"/>
      <c r="G105" s="1161"/>
      <c r="H105" s="1161"/>
      <c r="I105" s="97"/>
      <c r="J105" s="97"/>
      <c r="K105" s="97"/>
      <c r="L105" s="97"/>
      <c r="M105" s="98"/>
      <c r="N105" s="98"/>
      <c r="O105" s="98"/>
      <c r="P105" s="98"/>
      <c r="Q105" s="98"/>
      <c r="R105" s="98"/>
    </row>
    <row r="106" spans="1:18" ht="15.6" x14ac:dyDescent="0.3">
      <c r="B106" s="97"/>
      <c r="C106" s="97"/>
      <c r="D106" s="97"/>
      <c r="E106" s="97"/>
      <c r="F106" s="97"/>
      <c r="G106" s="97"/>
      <c r="H106" s="97"/>
      <c r="I106" s="97"/>
      <c r="J106" s="97"/>
      <c r="K106" s="97"/>
      <c r="L106" s="97"/>
      <c r="M106" s="98"/>
      <c r="N106" s="98"/>
      <c r="O106" s="98"/>
      <c r="P106" s="98"/>
      <c r="Q106" s="98"/>
      <c r="R106" s="98"/>
    </row>
    <row r="107" spans="1:18" ht="15.6" x14ac:dyDescent="0.3">
      <c r="A107" s="97"/>
      <c r="D107" s="1153" t="s">
        <v>107</v>
      </c>
      <c r="E107" s="1154"/>
      <c r="F107" s="99" t="s">
        <v>42</v>
      </c>
      <c r="G107" s="99" t="s">
        <v>105</v>
      </c>
      <c r="H107" s="99" t="s">
        <v>106</v>
      </c>
      <c r="I107" s="97"/>
      <c r="J107" s="97"/>
      <c r="K107" s="97"/>
      <c r="L107" s="97"/>
      <c r="M107" s="98"/>
      <c r="N107" s="98"/>
      <c r="O107" s="98"/>
      <c r="P107" s="98"/>
      <c r="Q107" s="98"/>
      <c r="R107" s="98"/>
    </row>
    <row r="108" spans="1:18" ht="15.6" x14ac:dyDescent="0.3">
      <c r="D108" s="1153" t="s">
        <v>108</v>
      </c>
      <c r="E108" s="1154"/>
      <c r="F108" s="100">
        <f>IF(B9&lt;50,IF(J33&gt;C33,C33,J33),0)</f>
        <v>2198.9</v>
      </c>
      <c r="G108" s="101">
        <f>'[12]TABLE DES TAUX 2024 '!E26</f>
        <v>1E-3</v>
      </c>
      <c r="H108" s="100">
        <f>ROUND(F108*G108,2)</f>
        <v>2.2000000000000002</v>
      </c>
      <c r="I108" s="97"/>
      <c r="J108" s="97"/>
      <c r="K108" s="97"/>
      <c r="L108" s="97"/>
      <c r="M108" s="98"/>
      <c r="N108" s="98"/>
      <c r="O108" s="98"/>
      <c r="P108" s="98"/>
      <c r="Q108" s="98"/>
      <c r="R108" s="98"/>
    </row>
    <row r="109" spans="1:18" ht="15.6" x14ac:dyDescent="0.3">
      <c r="D109" s="1153" t="s">
        <v>109</v>
      </c>
      <c r="E109" s="1154"/>
      <c r="F109" s="100">
        <f>IF(B9&gt;=50,J33,0)</f>
        <v>0</v>
      </c>
      <c r="G109" s="101">
        <f>+'[12]TABLE DES TAUX 2024 '!E27</f>
        <v>5.0000000000000001E-3</v>
      </c>
      <c r="H109" s="100">
        <f>ROUND(F109*G109,2)</f>
        <v>0</v>
      </c>
      <c r="I109" s="97"/>
      <c r="J109" s="97"/>
      <c r="K109" s="97"/>
      <c r="L109" s="97"/>
      <c r="M109" s="98"/>
      <c r="N109" s="98"/>
      <c r="O109" s="98"/>
      <c r="P109" s="98"/>
      <c r="Q109" s="98"/>
      <c r="R109" s="98"/>
    </row>
    <row r="110" spans="1:18" ht="15.6" x14ac:dyDescent="0.3">
      <c r="D110" s="1163" t="s">
        <v>110</v>
      </c>
      <c r="E110" s="1164"/>
      <c r="F110" s="100">
        <f>IF(B9&gt;=11,J33,0)</f>
        <v>0</v>
      </c>
      <c r="G110" s="101">
        <f>'[12]MASQUE DE SAISIE '!H22</f>
        <v>2.9499999999999998E-2</v>
      </c>
      <c r="H110" s="100">
        <f t="shared" ref="H110:H118" si="5">ROUND(F110*G110,2)</f>
        <v>0</v>
      </c>
      <c r="I110" s="97"/>
      <c r="J110" s="97"/>
      <c r="K110" s="97"/>
      <c r="L110" s="97"/>
      <c r="M110" s="98"/>
      <c r="N110" s="98"/>
      <c r="O110" s="98"/>
      <c r="P110" s="98"/>
      <c r="Q110" s="98"/>
      <c r="R110" s="98"/>
    </row>
    <row r="111" spans="1:18" ht="15.6" x14ac:dyDescent="0.3">
      <c r="D111" s="1153" t="s">
        <v>111</v>
      </c>
      <c r="E111" s="1154"/>
      <c r="F111" s="100">
        <f>J33</f>
        <v>2198.9</v>
      </c>
      <c r="G111" s="101">
        <f>'[12]TABLE DES TAUX 2024 '!E29</f>
        <v>3.0000000000000001E-3</v>
      </c>
      <c r="H111" s="100">
        <f t="shared" si="5"/>
        <v>6.6</v>
      </c>
      <c r="I111" s="97"/>
      <c r="J111" s="97"/>
      <c r="K111" s="97"/>
      <c r="L111" s="97"/>
      <c r="M111" s="98"/>
      <c r="N111" s="98"/>
      <c r="O111" s="98"/>
      <c r="P111" s="98"/>
      <c r="Q111" s="98"/>
      <c r="R111" s="98"/>
    </row>
    <row r="112" spans="1:18" ht="15.6" x14ac:dyDescent="0.3">
      <c r="D112" s="1164" t="s">
        <v>112</v>
      </c>
      <c r="E112" s="1168"/>
      <c r="F112" s="100">
        <f>IF(B9&gt;=11, IF(I9=2,G38+G41+G42,G39+G40),0)</f>
        <v>0</v>
      </c>
      <c r="G112" s="101">
        <f>'[12]TABLE DES TAUX 2024 '!E30</f>
        <v>0.08</v>
      </c>
      <c r="H112" s="100">
        <f t="shared" si="5"/>
        <v>0</v>
      </c>
      <c r="I112" s="98"/>
      <c r="J112" s="98"/>
      <c r="K112" s="98"/>
      <c r="L112" s="98"/>
      <c r="M112" s="98"/>
      <c r="N112" s="98"/>
      <c r="O112" s="98"/>
      <c r="P112" s="98"/>
      <c r="Q112" s="98"/>
      <c r="R112" s="98"/>
    </row>
    <row r="113" spans="1:18" ht="15.6" x14ac:dyDescent="0.3">
      <c r="D113" s="1163" t="s">
        <v>113</v>
      </c>
      <c r="E113" s="1164"/>
      <c r="F113" s="100">
        <f>G43</f>
        <v>0</v>
      </c>
      <c r="G113" s="101">
        <f>'[12]TABLE DES TAUX 2024 '!E31</f>
        <v>0.2</v>
      </c>
      <c r="H113" s="100">
        <f t="shared" si="5"/>
        <v>0</v>
      </c>
      <c r="I113" s="98"/>
      <c r="J113" s="98"/>
      <c r="K113" s="98"/>
      <c r="L113" s="98"/>
      <c r="M113" s="98"/>
      <c r="N113" s="98"/>
      <c r="O113" s="98"/>
      <c r="P113" s="98"/>
      <c r="Q113" s="98"/>
      <c r="R113" s="98"/>
    </row>
    <row r="114" spans="1:18" ht="16.5" customHeight="1" x14ac:dyDescent="0.3">
      <c r="D114" s="1163" t="s">
        <v>114</v>
      </c>
      <c r="E114" s="1164"/>
      <c r="F114" s="100">
        <f>+J33</f>
        <v>2198.9</v>
      </c>
      <c r="G114" s="101">
        <f>'[12]TABLE DES TAUX 2024 '!E32</f>
        <v>1.6000000000000001E-4</v>
      </c>
      <c r="H114" s="100">
        <f t="shared" si="5"/>
        <v>0.35</v>
      </c>
      <c r="I114" s="98"/>
      <c r="J114" s="98"/>
      <c r="K114" s="98"/>
      <c r="L114" s="98"/>
      <c r="M114" s="98"/>
      <c r="N114" s="98"/>
      <c r="O114" s="98"/>
      <c r="P114" s="98"/>
      <c r="Q114" s="98"/>
      <c r="R114" s="98"/>
    </row>
    <row r="115" spans="1:18" ht="15.6" x14ac:dyDescent="0.3">
      <c r="D115" s="1163" t="s">
        <v>115</v>
      </c>
      <c r="E115" s="1164"/>
      <c r="F115" s="100">
        <f>F114</f>
        <v>2198.9</v>
      </c>
      <c r="G115" s="101">
        <f>'[12]TABLE DES TAUX 2024 '!E33</f>
        <v>6.7999999999999996E-3</v>
      </c>
      <c r="H115" s="100">
        <f t="shared" si="5"/>
        <v>14.95</v>
      </c>
      <c r="I115" s="98"/>
      <c r="J115" s="98"/>
      <c r="K115" s="98"/>
      <c r="L115" s="98"/>
      <c r="M115" s="98"/>
      <c r="N115" s="98"/>
      <c r="O115" s="98"/>
      <c r="P115" s="98"/>
      <c r="Q115" s="98"/>
      <c r="R115" s="98"/>
    </row>
    <row r="116" spans="1:18" ht="15.6" x14ac:dyDescent="0.3">
      <c r="D116" s="1163" t="s">
        <v>115</v>
      </c>
      <c r="E116" s="1164"/>
      <c r="F116" s="100">
        <f>IF(B9&lt;11,0,J33)</f>
        <v>0</v>
      </c>
      <c r="G116" s="101">
        <f>'[12]TABLE DES TAUX 2024 '!E34</f>
        <v>0.01</v>
      </c>
      <c r="H116" s="100">
        <f t="shared" si="5"/>
        <v>0</v>
      </c>
      <c r="I116" s="98"/>
      <c r="J116" s="98"/>
      <c r="K116" s="98"/>
      <c r="L116" s="98"/>
      <c r="M116" s="98"/>
      <c r="N116" s="98"/>
      <c r="O116" s="98"/>
      <c r="P116" s="98"/>
      <c r="Q116" s="98"/>
      <c r="R116" s="98"/>
    </row>
    <row r="117" spans="1:18" ht="15.6" x14ac:dyDescent="0.3">
      <c r="D117" s="1163" t="s">
        <v>116</v>
      </c>
      <c r="E117" s="1164"/>
      <c r="F117" s="100">
        <f>IF(B9&gt;=11,0,J33)</f>
        <v>2198.9</v>
      </c>
      <c r="G117" s="101">
        <f>'[12]TABLE DES TAUX 2024 '!E35</f>
        <v>5.4999999999999997E-3</v>
      </c>
      <c r="H117" s="100">
        <f t="shared" si="5"/>
        <v>12.09</v>
      </c>
      <c r="I117" s="98"/>
      <c r="J117" s="98"/>
      <c r="K117" s="98"/>
      <c r="L117" s="98"/>
      <c r="M117" s="98"/>
      <c r="N117" s="98"/>
      <c r="O117" s="98"/>
      <c r="P117" s="98"/>
      <c r="Q117" s="98"/>
      <c r="R117" s="98"/>
    </row>
    <row r="118" spans="1:18" ht="15.6" x14ac:dyDescent="0.3">
      <c r="F118" s="100">
        <f>IF(B9&lt;50,0,J33)</f>
        <v>0</v>
      </c>
      <c r="G118" s="101">
        <f>'[12]TABLE DES TAUX 2024 '!E36</f>
        <v>4.4999999999999997E-3</v>
      </c>
      <c r="H118" s="100">
        <f t="shared" si="5"/>
        <v>0</v>
      </c>
      <c r="I118" s="98"/>
      <c r="J118" s="98"/>
      <c r="K118" s="98"/>
      <c r="L118" s="98"/>
      <c r="M118" s="98"/>
      <c r="N118" s="98"/>
      <c r="O118" s="98"/>
      <c r="P118" s="98"/>
      <c r="Q118" s="98"/>
      <c r="R118" s="98"/>
    </row>
    <row r="119" spans="1:18" ht="15.6" x14ac:dyDescent="0.3">
      <c r="A119" s="98"/>
      <c r="B119" s="98"/>
      <c r="G119" s="98"/>
      <c r="H119" s="102">
        <f>SUM(H108:H118)</f>
        <v>36.19</v>
      </c>
      <c r="I119" s="98"/>
      <c r="J119" s="98"/>
      <c r="K119" s="98"/>
      <c r="L119" s="98"/>
      <c r="M119" s="98"/>
      <c r="N119" s="98"/>
      <c r="O119" s="98"/>
      <c r="P119" s="98"/>
      <c r="Q119" s="98"/>
      <c r="R119" s="98"/>
    </row>
    <row r="120" spans="1:18" ht="15.6" x14ac:dyDescent="0.3">
      <c r="A120" s="98"/>
      <c r="B120" s="98"/>
      <c r="C120" s="98"/>
      <c r="D120" s="98"/>
      <c r="E120" s="98"/>
      <c r="F120" s="98"/>
      <c r="G120" s="98"/>
      <c r="H120" s="98"/>
      <c r="I120" s="98"/>
      <c r="J120" s="98"/>
      <c r="K120" s="98"/>
      <c r="L120" s="98"/>
      <c r="M120" s="98"/>
      <c r="N120" s="98"/>
      <c r="O120" s="98"/>
      <c r="P120" s="98"/>
      <c r="Q120" s="98"/>
      <c r="R120" s="98"/>
    </row>
    <row r="121" spans="1:18" ht="36" customHeight="1" x14ac:dyDescent="0.3">
      <c r="C121" s="1166" t="s">
        <v>117</v>
      </c>
      <c r="D121" s="1166"/>
      <c r="E121" s="103">
        <v>7.4999999999999997E-3</v>
      </c>
      <c r="F121" s="104">
        <f>C36*E121</f>
        <v>16.49175</v>
      </c>
      <c r="G121" s="1"/>
      <c r="H121" s="1"/>
      <c r="I121" s="98"/>
      <c r="J121" s="98"/>
      <c r="K121" s="98"/>
      <c r="L121" s="98"/>
      <c r="M121" s="98"/>
      <c r="N121" s="98"/>
      <c r="O121" s="98"/>
      <c r="P121" s="98"/>
      <c r="Q121" s="98"/>
      <c r="R121" s="98"/>
    </row>
    <row r="122" spans="1:18" ht="35.25" customHeight="1" x14ac:dyDescent="0.3">
      <c r="C122" s="1166" t="s">
        <v>118</v>
      </c>
      <c r="D122" s="1166"/>
      <c r="E122" s="103">
        <v>2.4E-2</v>
      </c>
      <c r="F122" s="104">
        <f>C61*E122</f>
        <v>52.773600000000002</v>
      </c>
      <c r="G122" s="1"/>
      <c r="H122" s="1"/>
      <c r="I122" s="98"/>
      <c r="J122" s="98"/>
      <c r="K122" s="98"/>
      <c r="L122" s="98"/>
      <c r="M122" s="98"/>
      <c r="N122" s="98"/>
      <c r="O122" s="98"/>
      <c r="P122" s="98"/>
      <c r="Q122" s="98"/>
      <c r="R122" s="98"/>
    </row>
    <row r="123" spans="1:18" ht="22.5" hidden="1" customHeight="1" x14ac:dyDescent="0.3">
      <c r="A123" s="1"/>
      <c r="B123" s="1"/>
      <c r="C123" s="1"/>
      <c r="D123" s="1"/>
      <c r="E123" s="1"/>
      <c r="F123" s="1"/>
      <c r="G123" s="1"/>
      <c r="H123" s="98"/>
      <c r="I123" s="98"/>
      <c r="J123" s="98"/>
      <c r="K123" s="98"/>
      <c r="L123" s="98"/>
      <c r="M123" s="98"/>
      <c r="N123" s="98"/>
      <c r="O123" s="98"/>
      <c r="P123" s="98"/>
      <c r="Q123" s="98"/>
      <c r="R123" s="98"/>
    </row>
    <row r="124" spans="1:18" ht="22.5" customHeight="1" x14ac:dyDescent="0.3">
      <c r="A124" s="1336" t="s">
        <v>119</v>
      </c>
      <c r="B124" s="1336"/>
      <c r="C124" s="1336"/>
      <c r="D124" s="1336"/>
      <c r="E124" s="1336"/>
      <c r="F124" s="1337"/>
      <c r="G124" s="105" t="s">
        <v>120</v>
      </c>
      <c r="H124" s="106">
        <f>F121+F122-F126</f>
        <v>31.659819999999996</v>
      </c>
      <c r="I124" s="98"/>
      <c r="J124" s="98"/>
      <c r="K124" s="98"/>
      <c r="L124" s="98"/>
      <c r="M124" s="98"/>
      <c r="N124" s="98"/>
      <c r="O124" s="98"/>
      <c r="P124" s="98"/>
      <c r="Q124" s="98"/>
      <c r="R124" s="98"/>
    </row>
    <row r="125" spans="1:18" ht="0.75" customHeight="1" x14ac:dyDescent="0.3">
      <c r="A125" s="1"/>
      <c r="B125" s="1"/>
      <c r="C125" s="1"/>
      <c r="D125" s="1"/>
      <c r="E125" s="1"/>
      <c r="F125" s="1"/>
      <c r="G125" s="1"/>
      <c r="H125" s="98"/>
      <c r="I125" s="98"/>
      <c r="J125" s="98"/>
      <c r="K125" s="98"/>
      <c r="L125" s="98"/>
      <c r="M125" s="98"/>
      <c r="N125" s="98"/>
      <c r="O125" s="98"/>
      <c r="P125" s="98"/>
      <c r="Q125" s="98"/>
      <c r="R125" s="98"/>
    </row>
    <row r="126" spans="1:18" ht="36" customHeight="1" x14ac:dyDescent="0.3">
      <c r="C126" s="1166" t="s">
        <v>121</v>
      </c>
      <c r="D126" s="1166"/>
      <c r="E126" s="103">
        <v>1.7000000000000001E-2</v>
      </c>
      <c r="F126" s="104">
        <f>(C66+C70)*E126</f>
        <v>37.605530000000002</v>
      </c>
      <c r="G126" s="1"/>
      <c r="H126" s="98"/>
      <c r="I126" s="98"/>
      <c r="J126" s="98"/>
      <c r="K126" s="98"/>
      <c r="L126" s="98"/>
      <c r="M126" s="98"/>
      <c r="N126" s="98"/>
      <c r="O126" s="98"/>
      <c r="P126" s="98"/>
      <c r="Q126" s="98"/>
      <c r="R126" s="98"/>
    </row>
    <row r="127" spans="1:18" ht="15.6" x14ac:dyDescent="0.3">
      <c r="A127" s="1"/>
      <c r="B127" s="1"/>
      <c r="C127" s="1"/>
      <c r="D127" s="1"/>
      <c r="E127" s="1"/>
      <c r="F127" s="1"/>
      <c r="G127" s="1"/>
      <c r="H127" s="98"/>
      <c r="I127" s="98"/>
      <c r="J127" s="98"/>
      <c r="K127" s="98"/>
      <c r="L127" s="98"/>
      <c r="M127" s="98"/>
      <c r="N127" s="98"/>
      <c r="O127" s="98"/>
      <c r="P127" s="98"/>
      <c r="Q127" s="98"/>
      <c r="R127" s="98"/>
    </row>
    <row r="128" spans="1:18" ht="15.6" x14ac:dyDescent="0.3">
      <c r="A128" s="98"/>
      <c r="B128" s="98"/>
      <c r="C128" s="98"/>
      <c r="D128" s="98"/>
      <c r="E128" s="98"/>
      <c r="F128" s="98"/>
      <c r="G128" s="98"/>
      <c r="H128" s="98"/>
      <c r="I128" s="98"/>
      <c r="J128" s="98"/>
      <c r="K128" s="98"/>
      <c r="L128" s="98"/>
      <c r="M128" s="98"/>
      <c r="N128" s="98"/>
      <c r="O128" s="98"/>
      <c r="P128" s="98"/>
      <c r="Q128" s="98"/>
      <c r="R128" s="98"/>
    </row>
    <row r="129" spans="1:18" ht="15.6" x14ac:dyDescent="0.3">
      <c r="A129" s="98"/>
      <c r="B129" s="98"/>
      <c r="C129" s="98"/>
      <c r="D129" s="98"/>
      <c r="E129" s="98"/>
      <c r="F129" s="98"/>
      <c r="G129" s="98"/>
      <c r="H129" s="98"/>
      <c r="I129" s="98"/>
      <c r="J129" s="98"/>
      <c r="K129" s="98"/>
      <c r="L129" s="98"/>
      <c r="M129" s="98"/>
      <c r="N129" s="98"/>
      <c r="O129" s="98"/>
      <c r="P129" s="98"/>
      <c r="Q129" s="98"/>
      <c r="R129" s="98"/>
    </row>
    <row r="130" spans="1:18" ht="15.6" x14ac:dyDescent="0.3">
      <c r="A130" s="98"/>
      <c r="B130" s="98"/>
      <c r="C130" s="98"/>
      <c r="D130" s="98"/>
      <c r="E130" s="98"/>
      <c r="F130" s="98"/>
      <c r="G130" s="98"/>
      <c r="H130" s="98"/>
      <c r="I130" s="98"/>
      <c r="J130" s="98"/>
      <c r="K130" s="98"/>
      <c r="L130" s="98"/>
      <c r="M130" s="98"/>
      <c r="N130" s="98"/>
      <c r="O130" s="98"/>
      <c r="P130" s="98"/>
      <c r="Q130" s="98"/>
      <c r="R130" s="98"/>
    </row>
    <row r="131" spans="1:18" ht="15.6" x14ac:dyDescent="0.3">
      <c r="A131" s="98"/>
      <c r="B131" s="98"/>
      <c r="C131" s="98"/>
      <c r="D131" s="98"/>
      <c r="E131" s="98"/>
      <c r="F131" s="98"/>
      <c r="G131" s="98"/>
      <c r="H131" s="98"/>
      <c r="I131" s="98"/>
      <c r="J131" s="98"/>
      <c r="K131" s="98"/>
      <c r="L131" s="98"/>
      <c r="M131" s="98"/>
      <c r="N131" s="98"/>
      <c r="O131" s="98"/>
      <c r="P131" s="98"/>
      <c r="Q131" s="98"/>
      <c r="R131" s="98"/>
    </row>
    <row r="132" spans="1:18" ht="15.6" x14ac:dyDescent="0.3">
      <c r="A132" s="98"/>
      <c r="B132" s="98"/>
      <c r="C132" s="98"/>
      <c r="D132" s="98"/>
      <c r="E132" s="98"/>
      <c r="F132" s="98"/>
      <c r="G132" s="98"/>
      <c r="H132" s="98"/>
      <c r="I132" s="98"/>
      <c r="J132" s="98"/>
      <c r="K132" s="98"/>
      <c r="L132" s="98"/>
      <c r="M132" s="98"/>
      <c r="N132" s="98"/>
      <c r="O132" s="98"/>
      <c r="P132" s="98"/>
      <c r="Q132" s="98"/>
      <c r="R132" s="98"/>
    </row>
    <row r="133" spans="1:18" ht="15.6" x14ac:dyDescent="0.3">
      <c r="A133" s="98"/>
      <c r="B133" s="98"/>
      <c r="C133" s="98"/>
      <c r="D133" s="98"/>
      <c r="E133" s="98"/>
      <c r="F133" s="98"/>
      <c r="G133" s="98"/>
      <c r="H133" s="98"/>
      <c r="I133" s="98"/>
      <c r="J133" s="98"/>
      <c r="K133" s="98"/>
      <c r="L133" s="98"/>
      <c r="M133" s="98"/>
      <c r="N133" s="98"/>
      <c r="O133" s="98"/>
      <c r="P133" s="98"/>
      <c r="Q133" s="98"/>
      <c r="R133" s="98"/>
    </row>
    <row r="134" spans="1:18" ht="15.6" x14ac:dyDescent="0.3">
      <c r="A134" s="98"/>
      <c r="B134" s="98"/>
      <c r="C134" s="98"/>
      <c r="D134" s="98"/>
      <c r="E134" s="98"/>
      <c r="F134" s="98"/>
      <c r="G134" s="98"/>
      <c r="H134" s="98"/>
      <c r="I134" s="98"/>
      <c r="J134" s="98"/>
      <c r="K134" s="98"/>
      <c r="L134" s="98"/>
      <c r="M134" s="98"/>
      <c r="N134" s="98"/>
      <c r="O134" s="98"/>
      <c r="P134" s="98"/>
      <c r="Q134" s="98"/>
      <c r="R134" s="98"/>
    </row>
    <row r="135" spans="1:18" ht="15.6" x14ac:dyDescent="0.3">
      <c r="A135" s="98"/>
      <c r="B135" s="98"/>
      <c r="C135" s="98"/>
      <c r="D135" s="98"/>
      <c r="E135" s="98"/>
      <c r="F135" s="98"/>
      <c r="G135" s="98"/>
      <c r="H135" s="98"/>
      <c r="I135" s="98"/>
      <c r="J135" s="98"/>
      <c r="K135" s="98"/>
      <c r="L135" s="98"/>
      <c r="M135" s="98"/>
      <c r="N135" s="98"/>
      <c r="O135" s="98"/>
      <c r="P135" s="98"/>
      <c r="Q135" s="98"/>
      <c r="R135" s="98"/>
    </row>
    <row r="136" spans="1:18" ht="15.6" x14ac:dyDescent="0.3">
      <c r="A136" s="98"/>
      <c r="B136" s="98"/>
      <c r="C136" s="98"/>
      <c r="D136" s="98"/>
      <c r="E136" s="98"/>
      <c r="F136" s="98"/>
      <c r="G136" s="98"/>
      <c r="H136" s="98"/>
      <c r="I136" s="98"/>
      <c r="J136" s="98"/>
      <c r="K136" s="98"/>
      <c r="L136" s="98"/>
      <c r="M136" s="98"/>
      <c r="N136" s="98"/>
      <c r="O136" s="98"/>
      <c r="P136" s="98"/>
      <c r="Q136" s="98"/>
      <c r="R136" s="98"/>
    </row>
    <row r="137" spans="1:18" ht="15.6" x14ac:dyDescent="0.3">
      <c r="A137" s="98"/>
      <c r="B137" s="98"/>
      <c r="C137" s="98"/>
      <c r="D137" s="98"/>
      <c r="E137" s="98"/>
      <c r="F137" s="98"/>
      <c r="G137" s="98"/>
      <c r="H137" s="98"/>
      <c r="I137" s="98"/>
      <c r="J137" s="98"/>
      <c r="K137" s="98"/>
      <c r="L137" s="98"/>
      <c r="M137" s="98"/>
      <c r="N137" s="98"/>
      <c r="O137" s="98"/>
      <c r="P137" s="98"/>
      <c r="Q137" s="98"/>
      <c r="R137" s="98"/>
    </row>
    <row r="138" spans="1:18" ht="15.6" x14ac:dyDescent="0.3">
      <c r="A138" s="98"/>
      <c r="B138" s="98"/>
      <c r="C138" s="98"/>
      <c r="D138" s="98"/>
      <c r="E138" s="98"/>
      <c r="F138" s="98"/>
      <c r="G138" s="98"/>
      <c r="H138" s="98"/>
      <c r="I138" s="98"/>
      <c r="J138" s="98"/>
      <c r="K138" s="98"/>
      <c r="L138" s="98"/>
      <c r="M138" s="98"/>
      <c r="N138" s="98"/>
      <c r="O138" s="98"/>
      <c r="P138" s="98"/>
      <c r="Q138" s="98"/>
      <c r="R138" s="98"/>
    </row>
    <row r="139" spans="1:18" ht="15.6" x14ac:dyDescent="0.3">
      <c r="A139" s="98"/>
      <c r="B139" s="98"/>
      <c r="C139" s="98"/>
      <c r="D139" s="98"/>
      <c r="E139" s="98"/>
      <c r="F139" s="98"/>
      <c r="G139" s="98"/>
      <c r="H139" s="98"/>
      <c r="I139" s="98"/>
      <c r="J139" s="98"/>
      <c r="K139" s="98"/>
      <c r="L139" s="98"/>
      <c r="M139" s="98"/>
      <c r="N139" s="98"/>
      <c r="O139" s="98"/>
      <c r="P139" s="98"/>
      <c r="Q139" s="98"/>
      <c r="R139" s="98"/>
    </row>
    <row r="141" spans="1:18" ht="28.5" customHeight="1" x14ac:dyDescent="0.3">
      <c r="A141" s="1162"/>
      <c r="B141" s="1162"/>
      <c r="C141" s="1162"/>
      <c r="D141" s="1162"/>
      <c r="E141" s="1162"/>
      <c r="F141" s="1162"/>
      <c r="G141" s="1162"/>
      <c r="H141" s="1162"/>
      <c r="I141" s="1162"/>
      <c r="J141" s="1162"/>
    </row>
    <row r="198" ht="15" customHeight="1" x14ac:dyDescent="0.3"/>
    <row r="207" ht="18.75" customHeight="1" x14ac:dyDescent="0.3"/>
    <row r="208" ht="18.75" customHeight="1" x14ac:dyDescent="0.3"/>
    <row r="209" ht="18.75" customHeight="1" x14ac:dyDescent="0.3"/>
    <row r="210" ht="18.75" customHeight="1" x14ac:dyDescent="0.3"/>
    <row r="211" ht="18.75" customHeight="1" x14ac:dyDescent="0.3"/>
    <row r="212" ht="18.75" customHeight="1" x14ac:dyDescent="0.3"/>
    <row r="213" ht="18.75" customHeight="1" x14ac:dyDescent="0.3"/>
    <row r="214" ht="18.75" customHeight="1" x14ac:dyDescent="0.3"/>
  </sheetData>
  <mergeCells count="139">
    <mergeCell ref="A1:J1"/>
    <mergeCell ref="A2:D2"/>
    <mergeCell ref="F2:J2"/>
    <mergeCell ref="B3:D3"/>
    <mergeCell ref="G3:J3"/>
    <mergeCell ref="B4:D4"/>
    <mergeCell ref="G4:J4"/>
    <mergeCell ref="B8:D8"/>
    <mergeCell ref="G8:J8"/>
    <mergeCell ref="C9:D9"/>
    <mergeCell ref="F9:G9"/>
    <mergeCell ref="F10:G10"/>
    <mergeCell ref="B11:D11"/>
    <mergeCell ref="B5:D5"/>
    <mergeCell ref="G5:J5"/>
    <mergeCell ref="B6:D6"/>
    <mergeCell ref="G6:J6"/>
    <mergeCell ref="B7:D7"/>
    <mergeCell ref="G7:J7"/>
    <mergeCell ref="A18:F18"/>
    <mergeCell ref="A19:F19"/>
    <mergeCell ref="A20:F20"/>
    <mergeCell ref="A21:F21"/>
    <mergeCell ref="A22:F22"/>
    <mergeCell ref="A23:F23"/>
    <mergeCell ref="A12:J12"/>
    <mergeCell ref="A13:F13"/>
    <mergeCell ref="A14:F14"/>
    <mergeCell ref="A15:F15"/>
    <mergeCell ref="A16:F16"/>
    <mergeCell ref="A17:F17"/>
    <mergeCell ref="A30:F30"/>
    <mergeCell ref="A31:F31"/>
    <mergeCell ref="A32:F32"/>
    <mergeCell ref="A33:B33"/>
    <mergeCell ref="D33:I33"/>
    <mergeCell ref="A34:B34"/>
    <mergeCell ref="A24:F24"/>
    <mergeCell ref="A25:F25"/>
    <mergeCell ref="A26:F26"/>
    <mergeCell ref="A27:F27"/>
    <mergeCell ref="A28:F28"/>
    <mergeCell ref="A29:F29"/>
    <mergeCell ref="A39:B39"/>
    <mergeCell ref="O39:P39"/>
    <mergeCell ref="A40:B40"/>
    <mergeCell ref="O40:P40"/>
    <mergeCell ref="A41:B41"/>
    <mergeCell ref="O41:P41"/>
    <mergeCell ref="A35:B35"/>
    <mergeCell ref="A36:B36"/>
    <mergeCell ref="O36:P36"/>
    <mergeCell ref="A37:B37"/>
    <mergeCell ref="O37:P37"/>
    <mergeCell ref="A38:B38"/>
    <mergeCell ref="O38:P38"/>
    <mergeCell ref="A46:B46"/>
    <mergeCell ref="O46:P46"/>
    <mergeCell ref="A47:B47"/>
    <mergeCell ref="L47:L48"/>
    <mergeCell ref="A48:B48"/>
    <mergeCell ref="A49:B49"/>
    <mergeCell ref="I49:J49"/>
    <mergeCell ref="A42:B42"/>
    <mergeCell ref="A43:B43"/>
    <mergeCell ref="A44:B44"/>
    <mergeCell ref="O44:P44"/>
    <mergeCell ref="A45:B45"/>
    <mergeCell ref="O45:P45"/>
    <mergeCell ref="A54:B54"/>
    <mergeCell ref="I54:J54"/>
    <mergeCell ref="A55:B55"/>
    <mergeCell ref="A56:B56"/>
    <mergeCell ref="A57:B57"/>
    <mergeCell ref="M57:N57"/>
    <mergeCell ref="A50:B50"/>
    <mergeCell ref="A51:B51"/>
    <mergeCell ref="M51:O51"/>
    <mergeCell ref="A52:B52"/>
    <mergeCell ref="M52:N52"/>
    <mergeCell ref="A53:B53"/>
    <mergeCell ref="A63:B63"/>
    <mergeCell ref="A64:B64"/>
    <mergeCell ref="M64:N64"/>
    <mergeCell ref="A65:B65"/>
    <mergeCell ref="A66:B66"/>
    <mergeCell ref="A67:B67"/>
    <mergeCell ref="A58:B58"/>
    <mergeCell ref="A59:B59"/>
    <mergeCell ref="A60:B60"/>
    <mergeCell ref="M60:N60"/>
    <mergeCell ref="A61:B61"/>
    <mergeCell ref="A62:B62"/>
    <mergeCell ref="J77:L77"/>
    <mergeCell ref="A78:I80"/>
    <mergeCell ref="J78:L80"/>
    <mergeCell ref="A68:B68"/>
    <mergeCell ref="A69:B69"/>
    <mergeCell ref="A70:B70"/>
    <mergeCell ref="A71:B71"/>
    <mergeCell ref="A72:B72"/>
    <mergeCell ref="A73:B73"/>
    <mergeCell ref="A81:C82"/>
    <mergeCell ref="D81:E81"/>
    <mergeCell ref="F81:G81"/>
    <mergeCell ref="D82:E82"/>
    <mergeCell ref="F82:G82"/>
    <mergeCell ref="A83:I83"/>
    <mergeCell ref="A74:B74"/>
    <mergeCell ref="A75:B75"/>
    <mergeCell ref="A76:B76"/>
    <mergeCell ref="A77:I77"/>
    <mergeCell ref="D87:E87"/>
    <mergeCell ref="F87:G87"/>
    <mergeCell ref="A92:E92"/>
    <mergeCell ref="D107:E107"/>
    <mergeCell ref="D108:E108"/>
    <mergeCell ref="D109:E109"/>
    <mergeCell ref="J83:L83"/>
    <mergeCell ref="A84:I84"/>
    <mergeCell ref="J84:L84"/>
    <mergeCell ref="A85:I85"/>
    <mergeCell ref="J85:L85"/>
    <mergeCell ref="A86:I86"/>
    <mergeCell ref="J86:L86"/>
    <mergeCell ref="D105:H105"/>
    <mergeCell ref="A141:J141"/>
    <mergeCell ref="D116:E116"/>
    <mergeCell ref="D117:E117"/>
    <mergeCell ref="C121:D121"/>
    <mergeCell ref="C122:D122"/>
    <mergeCell ref="C126:D126"/>
    <mergeCell ref="D110:E110"/>
    <mergeCell ref="D111:E111"/>
    <mergeCell ref="D112:E112"/>
    <mergeCell ref="D113:E113"/>
    <mergeCell ref="D114:E114"/>
    <mergeCell ref="D115:E115"/>
    <mergeCell ref="A124:F124"/>
  </mergeCells>
  <dataValidations count="2">
    <dataValidation operator="equal" allowBlank="1" showErrorMessage="1" errorTitle="Smic minimum" error="attention tatal brut au minimum égal au smic pour 151,67 h" sqref="K34 J33" xr:uid="{E1F1BF28-7CA4-42C3-B8A7-03322ADA34FF}">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1894D479-1164-4EE7-93B1-15B9DB238A80}">
      <formula1>$M$3:$M$5</formula1>
      <formula2>0</formula2>
    </dataValidation>
  </dataValidations>
  <printOptions horizontalCentered="1" verticalCentered="1"/>
  <pageMargins left="0" right="0" top="0" bottom="0" header="0.31496062992125984" footer="0.31496062992125984"/>
  <pageSetup paperSize="9" scale="70" orientation="portrait"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D4703-813B-4DCD-B014-C7C6A347EBFB}">
  <dimension ref="A1:L141"/>
  <sheetViews>
    <sheetView topLeftCell="A88" workbookViewId="0">
      <selection activeCell="A119" sqref="A119:XFD119"/>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6384" width="11.44140625" style="1"/>
  </cols>
  <sheetData>
    <row r="1" spans="1:10" ht="15.75" customHeight="1" x14ac:dyDescent="0.3">
      <c r="A1" s="1338" t="s">
        <v>0</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H5" s="393" t="s">
        <v>515</v>
      </c>
      <c r="I5" s="393"/>
      <c r="J5" s="393"/>
    </row>
    <row r="6" spans="1:10" ht="15.75" customHeight="1" x14ac:dyDescent="0.25">
      <c r="A6" s="3" t="s">
        <v>7</v>
      </c>
      <c r="B6" s="1084">
        <v>34464426500029</v>
      </c>
      <c r="C6" s="1085"/>
      <c r="D6" s="1086"/>
      <c r="E6" s="6"/>
      <c r="F6" s="5" t="s">
        <v>512</v>
      </c>
      <c r="G6" s="1231">
        <v>250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8">
        <f>'EX 9 MASQUE DE SAISIE '!G9</f>
        <v>10</v>
      </c>
      <c r="C9" s="1107"/>
      <c r="D9" s="1092"/>
      <c r="E9" s="4"/>
      <c r="F9" s="1108" t="s">
        <v>13</v>
      </c>
      <c r="G9" s="1109"/>
      <c r="H9" s="9"/>
      <c r="I9" s="10">
        <v>1</v>
      </c>
      <c r="J9" s="10" t="s">
        <v>340</v>
      </c>
    </row>
    <row r="10" spans="1:10" ht="15.75" customHeight="1" x14ac:dyDescent="0.25">
      <c r="A10" s="391" t="s">
        <v>14</v>
      </c>
      <c r="B10" s="12">
        <f>'EX 9 MASQUE DE SAISIE '!E49</f>
        <v>157.66999999999999</v>
      </c>
      <c r="C10" s="10" t="s">
        <v>15</v>
      </c>
      <c r="D10" s="13">
        <f>'EX 9 MASQUE DE SAISIE '!E46</f>
        <v>11.65</v>
      </c>
      <c r="E10" s="4"/>
      <c r="F10" s="1090" t="s">
        <v>122</v>
      </c>
      <c r="G10" s="1092"/>
      <c r="H10" s="14">
        <f>'EX 9 MASQUE DE SAISIE '!E41</f>
        <v>45292</v>
      </c>
      <c r="I10" s="15" t="s">
        <v>123</v>
      </c>
      <c r="J10" s="14">
        <f>'EX 9 MASQUE DE SAISIE '!E42</f>
        <v>45322</v>
      </c>
    </row>
    <row r="11" spans="1:10" ht="30" customHeight="1" x14ac:dyDescent="0.25">
      <c r="A11" s="16"/>
      <c r="B11" s="1242" t="str">
        <f>'EX 9 MASQUE DE SAISIE '!G8</f>
        <v xml:space="preserve">Articles du code du travail : durée des congés payés : L. 3141-3 à 11, L. 3141-23 durée du préavis : L 1234-1 et L. 1234-2, L 1237-1, L 1237-6, L 1237-10 </v>
      </c>
      <c r="C11" s="1243"/>
      <c r="D11" s="1244"/>
      <c r="E11" s="17"/>
      <c r="F11" s="16" t="s">
        <v>18</v>
      </c>
      <c r="G11" s="18">
        <f>'EX 9 MASQUE DE SAISIE '!E43</f>
        <v>45322</v>
      </c>
      <c r="H11" s="19"/>
      <c r="I11" s="19"/>
      <c r="J11" s="20"/>
    </row>
    <row r="12" spans="1:10" ht="9.75" customHeight="1" x14ac:dyDescent="0.25">
      <c r="A12" s="1348"/>
      <c r="B12" s="1349"/>
      <c r="C12" s="1349"/>
      <c r="D12" s="1349"/>
      <c r="E12" s="1349"/>
      <c r="F12" s="1349"/>
      <c r="G12" s="1349"/>
      <c r="H12" s="1349"/>
      <c r="I12" s="1349"/>
      <c r="J12" s="1349"/>
    </row>
    <row r="13" spans="1:10" ht="15.75" customHeight="1" x14ac:dyDescent="0.25">
      <c r="A13" s="1104" t="s">
        <v>19</v>
      </c>
      <c r="B13" s="1105"/>
      <c r="C13" s="1105"/>
      <c r="D13" s="1105"/>
      <c r="E13" s="1105"/>
      <c r="F13" s="1106"/>
      <c r="G13" s="12">
        <f>'EX 9 MASQUE DE SAISIE '!E45</f>
        <v>151.66999999999999</v>
      </c>
      <c r="H13" s="16" t="s">
        <v>20</v>
      </c>
      <c r="I13" s="21">
        <f>J13/G13</f>
        <v>13.18652337311268</v>
      </c>
      <c r="J13" s="22">
        <f>'EX 9 MASQUE DE SAISIE '!E44</f>
        <v>2000</v>
      </c>
    </row>
    <row r="14" spans="1:10" ht="15.75" hidden="1" customHeight="1" x14ac:dyDescent="0.25">
      <c r="A14" s="1104" t="s">
        <v>21</v>
      </c>
      <c r="B14" s="1105"/>
      <c r="C14" s="1105"/>
      <c r="D14" s="1105"/>
      <c r="E14" s="1105"/>
      <c r="F14" s="1106"/>
      <c r="G14" s="16"/>
      <c r="H14" s="16"/>
      <c r="I14" s="21"/>
      <c r="J14" s="22"/>
    </row>
    <row r="15" spans="1:10" ht="15.75" customHeight="1" x14ac:dyDescent="0.25">
      <c r="A15" s="1104" t="s">
        <v>327</v>
      </c>
      <c r="B15" s="1105"/>
      <c r="C15" s="1105"/>
      <c r="D15" s="1105"/>
      <c r="E15" s="1105"/>
      <c r="F15" s="1106"/>
      <c r="G15" s="23"/>
      <c r="H15" s="24"/>
      <c r="I15" s="21"/>
      <c r="J15" s="22">
        <v>100</v>
      </c>
    </row>
    <row r="16" spans="1:10" ht="15.75" hidden="1" customHeight="1" x14ac:dyDescent="0.25">
      <c r="A16" s="1104" t="s">
        <v>23</v>
      </c>
      <c r="B16" s="1105"/>
      <c r="C16" s="1105"/>
      <c r="D16" s="1105"/>
      <c r="E16" s="1105"/>
      <c r="F16" s="1106"/>
      <c r="G16" s="23"/>
      <c r="H16" s="24"/>
      <c r="I16" s="21"/>
      <c r="J16" s="22"/>
    </row>
    <row r="17" spans="1:10" ht="15.75" hidden="1" customHeight="1" x14ac:dyDescent="0.25">
      <c r="A17" s="1104" t="s">
        <v>24</v>
      </c>
      <c r="B17" s="1105"/>
      <c r="C17" s="1105"/>
      <c r="D17" s="1105"/>
      <c r="E17" s="1105"/>
      <c r="F17" s="1106"/>
      <c r="G17" s="23"/>
      <c r="H17" s="24" t="s">
        <v>20</v>
      </c>
      <c r="I17" s="21"/>
      <c r="J17" s="22"/>
    </row>
    <row r="18" spans="1:10" ht="15.75" hidden="1" customHeight="1" x14ac:dyDescent="0.25">
      <c r="A18" s="1104" t="s">
        <v>25</v>
      </c>
      <c r="B18" s="1105"/>
      <c r="C18" s="1105"/>
      <c r="D18" s="1105"/>
      <c r="E18" s="1105"/>
      <c r="F18" s="1106"/>
      <c r="G18" s="23"/>
      <c r="H18" s="24" t="s">
        <v>20</v>
      </c>
      <c r="I18" s="21"/>
      <c r="J18" s="22">
        <f t="shared" ref="J18:J21" si="0">ROUND(G18*I18,2)</f>
        <v>0</v>
      </c>
    </row>
    <row r="19" spans="1:10" ht="15.75" hidden="1" customHeight="1" x14ac:dyDescent="0.25">
      <c r="A19" s="1104" t="s">
        <v>26</v>
      </c>
      <c r="B19" s="1105"/>
      <c r="C19" s="1105"/>
      <c r="D19" s="1105"/>
      <c r="E19" s="1105"/>
      <c r="F19" s="1106"/>
      <c r="G19" s="23"/>
      <c r="H19" s="24" t="s">
        <v>20</v>
      </c>
      <c r="I19" s="21"/>
      <c r="J19" s="22">
        <f t="shared" si="0"/>
        <v>0</v>
      </c>
    </row>
    <row r="20" spans="1:10" ht="15.75" hidden="1" customHeight="1" x14ac:dyDescent="0.25">
      <c r="A20" s="1104" t="s">
        <v>27</v>
      </c>
      <c r="B20" s="1105"/>
      <c r="C20" s="1105"/>
      <c r="D20" s="1105"/>
      <c r="E20" s="1105"/>
      <c r="F20" s="1106"/>
      <c r="G20" s="23"/>
      <c r="H20" s="24" t="s">
        <v>20</v>
      </c>
      <c r="I20" s="21"/>
      <c r="J20" s="22">
        <f t="shared" si="0"/>
        <v>0</v>
      </c>
    </row>
    <row r="21" spans="1:10" ht="15.75" customHeight="1" x14ac:dyDescent="0.25">
      <c r="A21" s="1104" t="s">
        <v>125</v>
      </c>
      <c r="B21" s="1105"/>
      <c r="C21" s="1105"/>
      <c r="D21" s="1105"/>
      <c r="E21" s="1105"/>
      <c r="F21" s="1106"/>
      <c r="G21" s="107">
        <f>'EX 9 MASQUE DE SAISIE '!E49-'EX 9 MASQUE DE SAISIE '!E45</f>
        <v>6</v>
      </c>
      <c r="H21" s="24" t="s">
        <v>20</v>
      </c>
      <c r="I21" s="21">
        <f>ROUND(((J13+J16)*1.25/G13),6)</f>
        <v>16.483153999999999</v>
      </c>
      <c r="J21" s="22">
        <f t="shared" si="0"/>
        <v>98.9</v>
      </c>
    </row>
    <row r="22" spans="1:10" ht="15.75" hidden="1" customHeight="1" x14ac:dyDescent="0.25">
      <c r="A22" s="1104" t="s">
        <v>28</v>
      </c>
      <c r="B22" s="1105"/>
      <c r="C22" s="1105"/>
      <c r="D22" s="1105"/>
      <c r="E22" s="1105"/>
      <c r="F22" s="1106"/>
      <c r="G22" s="23"/>
      <c r="H22" s="24" t="s">
        <v>29</v>
      </c>
      <c r="I22" s="16"/>
      <c r="J22" s="22"/>
    </row>
    <row r="23" spans="1:10" ht="15.75" hidden="1" customHeight="1" x14ac:dyDescent="0.25">
      <c r="A23" s="1104" t="s">
        <v>30</v>
      </c>
      <c r="B23" s="1105"/>
      <c r="C23" s="1105"/>
      <c r="D23" s="1105"/>
      <c r="E23" s="1105"/>
      <c r="F23" s="1106"/>
      <c r="G23" s="26"/>
      <c r="H23" s="27"/>
      <c r="I23" s="28"/>
      <c r="J23" s="29"/>
    </row>
    <row r="24" spans="1:10" ht="15.75" hidden="1" customHeight="1" x14ac:dyDescent="0.25">
      <c r="A24" s="1104" t="s">
        <v>31</v>
      </c>
      <c r="B24" s="1105"/>
      <c r="C24" s="1105"/>
      <c r="D24" s="1105"/>
      <c r="E24" s="1105"/>
      <c r="F24" s="1106"/>
      <c r="G24" s="26"/>
      <c r="H24" s="27"/>
      <c r="I24" s="28"/>
      <c r="J24" s="29"/>
    </row>
    <row r="25" spans="1:10" ht="15.75" hidden="1" customHeight="1" x14ac:dyDescent="0.25">
      <c r="A25" s="1104" t="s">
        <v>32</v>
      </c>
      <c r="B25" s="1105"/>
      <c r="C25" s="1105"/>
      <c r="D25" s="1105"/>
      <c r="E25" s="1105"/>
      <c r="F25" s="1106"/>
      <c r="G25" s="26"/>
      <c r="H25" s="27"/>
      <c r="I25" s="28"/>
      <c r="J25" s="29"/>
    </row>
    <row r="26" spans="1:10" ht="15.75" hidden="1" customHeight="1" x14ac:dyDescent="0.25">
      <c r="A26" s="1104" t="s">
        <v>33</v>
      </c>
      <c r="B26" s="1105"/>
      <c r="C26" s="1105"/>
      <c r="D26" s="1105"/>
      <c r="E26" s="1105"/>
      <c r="F26" s="1106"/>
      <c r="G26" s="26"/>
      <c r="H26" s="27"/>
      <c r="I26" s="28"/>
      <c r="J26" s="29"/>
    </row>
    <row r="27" spans="1:10" ht="15.75" hidden="1" customHeight="1" x14ac:dyDescent="0.25">
      <c r="A27" s="1104" t="s">
        <v>34</v>
      </c>
      <c r="B27" s="1105"/>
      <c r="C27" s="1105"/>
      <c r="D27" s="1105"/>
      <c r="E27" s="1105"/>
      <c r="F27" s="1106"/>
      <c r="G27" s="26"/>
      <c r="H27" s="27"/>
      <c r="I27" s="28"/>
      <c r="J27" s="29"/>
    </row>
    <row r="28" spans="1:10" ht="15.75" hidden="1" customHeight="1" x14ac:dyDescent="0.25">
      <c r="A28" s="1104" t="s">
        <v>35</v>
      </c>
      <c r="B28" s="1105"/>
      <c r="C28" s="1105"/>
      <c r="D28" s="1105"/>
      <c r="E28" s="1105"/>
      <c r="F28" s="1106"/>
      <c r="G28" s="26"/>
      <c r="H28" s="27"/>
      <c r="I28" s="28"/>
      <c r="J28" s="29"/>
    </row>
    <row r="29" spans="1:10" ht="15.75" hidden="1" customHeight="1" x14ac:dyDescent="0.25">
      <c r="A29" s="1104" t="s">
        <v>36</v>
      </c>
      <c r="B29" s="1105"/>
      <c r="C29" s="1105"/>
      <c r="D29" s="1105"/>
      <c r="E29" s="1105"/>
      <c r="F29" s="1106"/>
      <c r="G29" s="26"/>
      <c r="H29" s="27"/>
      <c r="I29" s="28"/>
      <c r="J29" s="29"/>
    </row>
    <row r="30" spans="1:10" ht="15.75" hidden="1" customHeight="1" x14ac:dyDescent="0.25">
      <c r="A30" s="1104" t="s">
        <v>37</v>
      </c>
      <c r="B30" s="1105"/>
      <c r="C30" s="1105"/>
      <c r="D30" s="1105"/>
      <c r="E30" s="1105"/>
      <c r="F30" s="1106"/>
      <c r="G30" s="26"/>
      <c r="H30" s="27"/>
      <c r="I30" s="28"/>
      <c r="J30" s="29"/>
    </row>
    <row r="31" spans="1:10" ht="15.75" hidden="1" customHeight="1" x14ac:dyDescent="0.25">
      <c r="A31" s="1104" t="s">
        <v>38</v>
      </c>
      <c r="B31" s="1105"/>
      <c r="C31" s="1105"/>
      <c r="D31" s="1105"/>
      <c r="E31" s="1105"/>
      <c r="F31" s="1106"/>
      <c r="G31" s="26"/>
      <c r="H31" s="27"/>
      <c r="I31" s="28"/>
      <c r="J31" s="29"/>
    </row>
    <row r="32" spans="1:10" ht="15.75" hidden="1" customHeight="1" x14ac:dyDescent="0.25">
      <c r="A32" s="1104"/>
      <c r="B32" s="1105"/>
      <c r="C32" s="1105"/>
      <c r="D32" s="1105"/>
      <c r="E32" s="1105"/>
      <c r="F32" s="1106"/>
      <c r="G32" s="26"/>
      <c r="H32" s="27"/>
      <c r="I32" s="28"/>
      <c r="J32" s="29"/>
    </row>
    <row r="33" spans="1:10" ht="15.75" customHeight="1" x14ac:dyDescent="0.3">
      <c r="A33" s="1116" t="s">
        <v>39</v>
      </c>
      <c r="B33" s="1117"/>
      <c r="C33" s="30">
        <f>'EX 9 MASQUE DE SAISIE '!E47</f>
        <v>3864</v>
      </c>
      <c r="D33" s="1176" t="s">
        <v>40</v>
      </c>
      <c r="E33" s="1177"/>
      <c r="F33" s="1177"/>
      <c r="G33" s="1177"/>
      <c r="H33" s="1177"/>
      <c r="I33" s="1178"/>
      <c r="J33" s="108">
        <f>SUM(J13:J32)</f>
        <v>2198.9</v>
      </c>
    </row>
    <row r="34" spans="1:10" ht="17.2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21" customHeight="1" x14ac:dyDescent="0.25">
      <c r="A37" s="1040" t="s">
        <v>127</v>
      </c>
      <c r="B37" s="1129"/>
      <c r="C37" s="112">
        <f>J33</f>
        <v>2198.9</v>
      </c>
      <c r="D37" s="113"/>
      <c r="E37" s="113">
        <f>VLOOKUP(A37,TAUX2023,4,FALSE)</f>
        <v>7.0000000000000007E-2</v>
      </c>
      <c r="F37" s="114"/>
      <c r="G37" s="112">
        <f>ROUND(C37*E37,2)</f>
        <v>153.91999999999999</v>
      </c>
      <c r="J37" s="115"/>
    </row>
    <row r="38" spans="1:10" ht="18.600000000000001" hidden="1" customHeight="1" x14ac:dyDescent="0.25">
      <c r="A38" s="1040" t="s">
        <v>49</v>
      </c>
      <c r="B38" s="1129"/>
      <c r="C38" s="116">
        <f>IF(J33&gt;2.5*B10*D10,J33,0)</f>
        <v>0</v>
      </c>
      <c r="D38" s="113"/>
      <c r="E38" s="113">
        <f>VLOOKUP(A38,TAUX2023,4,FALSE)</f>
        <v>0.06</v>
      </c>
      <c r="F38" s="114"/>
      <c r="G38" s="112">
        <f t="shared" ref="G38:G63" si="1">ROUND(C38*E38,2)</f>
        <v>0</v>
      </c>
      <c r="J38" s="115"/>
    </row>
    <row r="39" spans="1:10" ht="18.600000000000001" hidden="1" customHeight="1" x14ac:dyDescent="0.25">
      <c r="A39" s="1174"/>
      <c r="B39" s="1175"/>
      <c r="C39" s="112"/>
      <c r="D39" s="117"/>
      <c r="E39" s="117"/>
      <c r="F39" s="114">
        <f t="shared" ref="F39:F71" si="2">ROUND(C39*D39,2)</f>
        <v>0</v>
      </c>
      <c r="G39" s="112">
        <f t="shared" si="1"/>
        <v>0</v>
      </c>
      <c r="J39" s="48"/>
    </row>
    <row r="40" spans="1:10" ht="19.8" customHeight="1" x14ac:dyDescent="0.25">
      <c r="A40" s="1040" t="s">
        <v>51</v>
      </c>
      <c r="B40" s="1129"/>
      <c r="C40" s="112">
        <f>IF(I9=1,J33,0)</f>
        <v>2198.9</v>
      </c>
      <c r="D40" s="113">
        <f>'EX 9 ENONCE ET CORRECTION '!F23</f>
        <v>0.01</v>
      </c>
      <c r="E40" s="113">
        <f>'EX 9 ENONCE ET CORRECTION '!G23</f>
        <v>1.4999999999999999E-2</v>
      </c>
      <c r="F40" s="114">
        <f t="shared" si="2"/>
        <v>21.99</v>
      </c>
      <c r="G40" s="112">
        <f t="shared" si="1"/>
        <v>32.979999999999997</v>
      </c>
      <c r="J40" s="48"/>
    </row>
    <row r="41" spans="1:10" ht="19.8" hidden="1" customHeight="1" x14ac:dyDescent="0.25">
      <c r="A41" s="1182"/>
      <c r="B41" s="1182"/>
      <c r="C41" s="112"/>
      <c r="D41" s="113"/>
      <c r="E41" s="113"/>
      <c r="F41" s="114">
        <f t="shared" si="2"/>
        <v>0</v>
      </c>
      <c r="G41" s="112">
        <f t="shared" si="1"/>
        <v>0</v>
      </c>
      <c r="J41" s="48"/>
    </row>
    <row r="42" spans="1:10" ht="19.8" hidden="1" customHeight="1" x14ac:dyDescent="0.25">
      <c r="A42" s="1182"/>
      <c r="B42" s="1182"/>
      <c r="C42" s="117"/>
      <c r="D42" s="117"/>
      <c r="E42" s="117"/>
      <c r="F42" s="114">
        <f t="shared" si="2"/>
        <v>0</v>
      </c>
      <c r="G42" s="112">
        <f t="shared" si="1"/>
        <v>0</v>
      </c>
      <c r="J42" s="48"/>
    </row>
    <row r="43" spans="1:10" ht="19.8" hidden="1" customHeight="1" x14ac:dyDescent="0.25">
      <c r="A43" s="1040" t="s">
        <v>50</v>
      </c>
      <c r="B43" s="1129"/>
      <c r="C43" s="112">
        <f>IF(I9=2,J33,0)</f>
        <v>0</v>
      </c>
      <c r="D43" s="113">
        <f>'[12]MASQUE DE SAISIE '!G15</f>
        <v>0</v>
      </c>
      <c r="E43" s="113">
        <f>'[12]MASQUE DE SAISIE '!H15</f>
        <v>0</v>
      </c>
      <c r="F43" s="114">
        <f t="shared" si="2"/>
        <v>0</v>
      </c>
      <c r="G43" s="112">
        <f t="shared" si="1"/>
        <v>0</v>
      </c>
      <c r="J43" s="48"/>
    </row>
    <row r="44" spans="1:10" ht="19.8"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19.8" hidden="1" customHeight="1" x14ac:dyDescent="0.25">
      <c r="A45" s="1182" t="s">
        <v>128</v>
      </c>
      <c r="B45" s="1182"/>
      <c r="C45" s="120"/>
      <c r="D45" s="113">
        <f>VLOOKUP(A45,TAUX2023,3,FALSE)</f>
        <v>0</v>
      </c>
      <c r="E45" s="113">
        <f>VLOOKUP(A45,TAUX2023,4,FALSE)</f>
        <v>0</v>
      </c>
      <c r="F45" s="114">
        <f t="shared" si="2"/>
        <v>0</v>
      </c>
      <c r="G45" s="112">
        <f t="shared" si="1"/>
        <v>0</v>
      </c>
      <c r="J45" s="48"/>
    </row>
    <row r="46" spans="1:10" ht="19.8" hidden="1" customHeight="1" x14ac:dyDescent="0.25">
      <c r="A46" s="1182" t="s">
        <v>129</v>
      </c>
      <c r="B46" s="1182"/>
      <c r="C46" s="112"/>
      <c r="D46" s="113">
        <f>VLOOKUP(A46,TAUX2023,3,FALSE)</f>
        <v>0</v>
      </c>
      <c r="E46" s="113">
        <f>VLOOKUP(A46,TAUX2023,4,FALSE)</f>
        <v>0</v>
      </c>
      <c r="F46" s="114">
        <f t="shared" si="2"/>
        <v>0</v>
      </c>
      <c r="G46" s="112">
        <f t="shared" si="1"/>
        <v>0</v>
      </c>
      <c r="J46" s="48"/>
    </row>
    <row r="47" spans="1:10" ht="19.8" hidden="1" customHeight="1" x14ac:dyDescent="0.25">
      <c r="A47" s="1183"/>
      <c r="B47" s="1183"/>
      <c r="C47" s="112"/>
      <c r="D47" s="113"/>
      <c r="E47" s="113"/>
      <c r="F47" s="114">
        <f t="shared" si="2"/>
        <v>0</v>
      </c>
      <c r="G47" s="112">
        <f t="shared" si="1"/>
        <v>0</v>
      </c>
      <c r="J47" s="48"/>
    </row>
    <row r="48" spans="1:10" ht="19.8" hidden="1" customHeight="1" x14ac:dyDescent="0.25">
      <c r="A48" s="121"/>
      <c r="B48" s="121"/>
      <c r="C48" s="112"/>
      <c r="D48" s="117"/>
      <c r="E48" s="117"/>
      <c r="F48" s="114">
        <f t="shared" si="2"/>
        <v>0</v>
      </c>
      <c r="G48" s="112">
        <f t="shared" si="1"/>
        <v>0</v>
      </c>
      <c r="J48" s="48"/>
    </row>
    <row r="49" spans="1:12" ht="25.8" customHeight="1" x14ac:dyDescent="0.25">
      <c r="A49" s="1184" t="s">
        <v>56</v>
      </c>
      <c r="B49" s="1185"/>
      <c r="C49" s="122">
        <f>J33</f>
        <v>2198.9</v>
      </c>
      <c r="D49" s="113"/>
      <c r="E49" s="113">
        <f>'EX 9 ENONCE ET CORRECTION '!G32</f>
        <v>1.4999999999999999E-2</v>
      </c>
      <c r="F49" s="114"/>
      <c r="G49" s="112">
        <f t="shared" si="1"/>
        <v>32.979999999999997</v>
      </c>
      <c r="J49" s="48"/>
      <c r="L49" s="1186"/>
    </row>
    <row r="50" spans="1:12" ht="19.5" customHeight="1" x14ac:dyDescent="0.25">
      <c r="A50" s="1184" t="s">
        <v>57</v>
      </c>
      <c r="B50" s="1185"/>
      <c r="C50" s="124"/>
      <c r="D50" s="113"/>
      <c r="E50" s="113"/>
      <c r="F50" s="114"/>
      <c r="G50" s="112"/>
      <c r="L50" s="1186"/>
    </row>
    <row r="51" spans="1:12" ht="18" customHeight="1" x14ac:dyDescent="0.25">
      <c r="A51" s="1039" t="s">
        <v>58</v>
      </c>
      <c r="B51" s="1040"/>
      <c r="C51" s="112">
        <f>IF(J33&gt;C33,C33,J33)</f>
        <v>2198.9</v>
      </c>
      <c r="D51" s="113">
        <f>VLOOKUP(A51,TAUX2023,3,FALSE)</f>
        <v>6.9000000000000006E-2</v>
      </c>
      <c r="E51" s="113">
        <f>VLOOKUP(A51,TAUX2023,4,FALSE)</f>
        <v>8.5500000000000007E-2</v>
      </c>
      <c r="F51" s="114">
        <f t="shared" si="2"/>
        <v>151.72</v>
      </c>
      <c r="G51" s="112">
        <f t="shared" si="1"/>
        <v>188.01</v>
      </c>
    </row>
    <row r="52" spans="1:12" ht="18" customHeight="1" x14ac:dyDescent="0.25">
      <c r="A52" s="1039" t="s">
        <v>59</v>
      </c>
      <c r="B52" s="1040"/>
      <c r="C52" s="112">
        <f>J33</f>
        <v>2198.9</v>
      </c>
      <c r="D52" s="113">
        <f>VLOOKUP(A52,TAUX2023,3,FALSE)</f>
        <v>4.0000000000000001E-3</v>
      </c>
      <c r="E52" s="113">
        <f>VLOOKUP(A52,TAUX2023,4,FALSE)</f>
        <v>2.0199999999999999E-2</v>
      </c>
      <c r="F52" s="114">
        <f t="shared" si="2"/>
        <v>8.8000000000000007</v>
      </c>
      <c r="G52" s="112">
        <f t="shared" si="1"/>
        <v>44.42</v>
      </c>
    </row>
    <row r="53" spans="1:12" ht="15.75" customHeight="1" x14ac:dyDescent="0.3">
      <c r="A53" s="1039" t="s">
        <v>60</v>
      </c>
      <c r="B53" s="1040"/>
      <c r="C53" s="112">
        <f>IF(J33&gt;C33,C33,J33)</f>
        <v>2198.9</v>
      </c>
      <c r="D53" s="125">
        <f>'TABLE DES TAUX 2024 '!C73</f>
        <v>4.0099999999999997E-2</v>
      </c>
      <c r="E53" s="125">
        <f>'TABLE DES TAUX 2024 '!D73</f>
        <v>6.0100000000000001E-2</v>
      </c>
      <c r="F53" s="114">
        <f t="shared" si="2"/>
        <v>88.18</v>
      </c>
      <c r="G53" s="112">
        <f t="shared" si="1"/>
        <v>132.15</v>
      </c>
      <c r="H53" s="126"/>
      <c r="I53" s="127"/>
      <c r="J53" s="128"/>
      <c r="K53" s="128"/>
    </row>
    <row r="54" spans="1:12" ht="19.2" hidden="1" customHeight="1" x14ac:dyDescent="0.3">
      <c r="A54" s="1039" t="s">
        <v>61</v>
      </c>
      <c r="B54" s="1040"/>
      <c r="C54" s="129">
        <f>IF(J33&gt;C33,IF(J33&gt;8*C33,7*C33,J33-C33),0)</f>
        <v>0</v>
      </c>
      <c r="D54" s="125">
        <f>+'TABLE DES TAUX 2024 '!E79</f>
        <v>9.8600000000000007E-2</v>
      </c>
      <c r="E54" s="130">
        <f>+'TABLE DES TAUX 2024 '!F79</f>
        <v>0.14779999999999999</v>
      </c>
      <c r="F54" s="114">
        <f t="shared" si="2"/>
        <v>0</v>
      </c>
      <c r="G54" s="112">
        <f t="shared" si="1"/>
        <v>0</v>
      </c>
      <c r="H54" s="126"/>
      <c r="I54" s="127"/>
      <c r="J54" s="128"/>
      <c r="K54" s="128"/>
    </row>
    <row r="55" spans="1:12" ht="41.25" hidden="1" customHeight="1" x14ac:dyDescent="0.3">
      <c r="A55" s="1187"/>
      <c r="B55" s="1188"/>
      <c r="C55" s="112"/>
      <c r="D55" s="130"/>
      <c r="E55" s="130">
        <f>IF(I33&gt;B32,'[12]TABLE DES TAUX 2024 '!F78,0)</f>
        <v>0</v>
      </c>
      <c r="F55" s="114">
        <f t="shared" si="2"/>
        <v>0</v>
      </c>
      <c r="G55" s="112">
        <f t="shared" si="1"/>
        <v>0</v>
      </c>
      <c r="H55" s="126"/>
      <c r="I55" s="127"/>
      <c r="J55" s="128"/>
      <c r="K55" s="128"/>
    </row>
    <row r="56" spans="1:12" ht="41.25" hidden="1" customHeight="1" x14ac:dyDescent="0.3">
      <c r="A56" s="1187"/>
      <c r="B56" s="1188"/>
      <c r="C56" s="112"/>
      <c r="D56" s="130"/>
      <c r="E56" s="130">
        <f>IF(I34&gt;B33,'[12]TABLE DES TAUX 2024 '!F79,0)</f>
        <v>0</v>
      </c>
      <c r="F56" s="114">
        <f t="shared" si="2"/>
        <v>0</v>
      </c>
      <c r="G56" s="112">
        <f t="shared" si="1"/>
        <v>0</v>
      </c>
      <c r="H56" s="126"/>
      <c r="I56" s="127"/>
      <c r="J56" s="128"/>
      <c r="K56" s="128"/>
    </row>
    <row r="57" spans="1:12" ht="15" customHeight="1" x14ac:dyDescent="0.3">
      <c r="A57" s="1189" t="s">
        <v>62</v>
      </c>
      <c r="B57" s="1190"/>
      <c r="C57" s="112"/>
      <c r="D57" s="113"/>
      <c r="E57" s="130"/>
      <c r="F57" s="114"/>
      <c r="G57" s="112"/>
      <c r="H57" s="126"/>
      <c r="I57" s="1191"/>
      <c r="J57" s="1191"/>
    </row>
    <row r="58" spans="1:12" ht="15.6" customHeight="1" x14ac:dyDescent="0.3">
      <c r="A58" s="1039" t="s">
        <v>130</v>
      </c>
      <c r="B58" s="1040"/>
      <c r="C58" s="112">
        <f>J33</f>
        <v>2198.9</v>
      </c>
      <c r="D58" s="113"/>
      <c r="E58" s="137">
        <f>VLOOKUP(A58,TAUX2023,4,FALSE)</f>
        <v>3.4500000000000003E-2</v>
      </c>
      <c r="F58" s="114"/>
      <c r="G58" s="112">
        <f t="shared" si="1"/>
        <v>75.86</v>
      </c>
      <c r="H58" s="126"/>
      <c r="I58" s="134"/>
      <c r="J58" s="134"/>
    </row>
    <row r="59" spans="1:12" ht="16.2" hidden="1" customHeight="1" x14ac:dyDescent="0.3">
      <c r="A59" s="1039" t="s">
        <v>64</v>
      </c>
      <c r="B59" s="1040"/>
      <c r="C59" s="112">
        <f>IF(J33&gt;3.5*B10*'[12]TABLE DES TAUX 2024 '!D53,J33,0)</f>
        <v>0</v>
      </c>
      <c r="D59" s="113"/>
      <c r="E59" s="137">
        <f>VLOOKUP(A59,TAUX2023,4,FALSE)</f>
        <v>1.7999999999999999E-2</v>
      </c>
      <c r="F59" s="114"/>
      <c r="G59" s="112">
        <f t="shared" si="1"/>
        <v>0</v>
      </c>
      <c r="H59" s="126"/>
      <c r="I59" s="82"/>
      <c r="J59" s="134"/>
    </row>
    <row r="60" spans="1:12" ht="16.2" customHeight="1" x14ac:dyDescent="0.3">
      <c r="A60" s="1189" t="s">
        <v>65</v>
      </c>
      <c r="B60" s="1190"/>
      <c r="C60" s="117"/>
      <c r="D60" s="138"/>
      <c r="E60" s="130"/>
      <c r="F60" s="114"/>
      <c r="G60" s="112"/>
      <c r="H60" s="139"/>
      <c r="I60" s="82"/>
      <c r="J60" s="134"/>
    </row>
    <row r="61" spans="1:12" ht="18.75" customHeight="1" x14ac:dyDescent="0.3">
      <c r="A61" s="1039" t="s">
        <v>131</v>
      </c>
      <c r="B61" s="1040"/>
      <c r="C61" s="120">
        <f>IF(J33&gt;C33,IF(J33&gt;4*C33,4*C33,J33),J33)</f>
        <v>2198.9</v>
      </c>
      <c r="D61" s="130"/>
      <c r="E61" s="141">
        <f>'TABLE DES TAUX 2024 '!E13+'TABLE DES TAUX 2024 '!E14</f>
        <v>4.2500000000000003E-2</v>
      </c>
      <c r="F61" s="114"/>
      <c r="G61" s="112">
        <f t="shared" si="1"/>
        <v>93.45</v>
      </c>
      <c r="H61" s="139"/>
      <c r="I61" s="82"/>
      <c r="J61" s="134"/>
    </row>
    <row r="62" spans="1:12" ht="0.75" hidden="1" customHeight="1" x14ac:dyDescent="0.3">
      <c r="A62" s="1039"/>
      <c r="B62" s="1040"/>
      <c r="C62" s="120"/>
      <c r="D62" s="130"/>
      <c r="E62" s="141"/>
      <c r="F62" s="114">
        <f t="shared" si="2"/>
        <v>0</v>
      </c>
      <c r="G62" s="112">
        <f t="shared" si="1"/>
        <v>0</v>
      </c>
      <c r="H62" s="139"/>
      <c r="I62" s="82"/>
      <c r="J62" s="134"/>
    </row>
    <row r="63" spans="1:12" ht="41.25" hidden="1" customHeight="1" x14ac:dyDescent="0.3">
      <c r="A63" s="1039" t="s">
        <v>67</v>
      </c>
      <c r="B63" s="1040"/>
      <c r="C63" s="120">
        <f>IF(I9=2,C61,0)</f>
        <v>0</v>
      </c>
      <c r="D63" s="142">
        <f>VLOOKUP(A63,TAUX2023,3,FALSE)</f>
        <v>2.4000000000000001E-4</v>
      </c>
      <c r="E63" s="142">
        <f>VLOOKUP(A63,TAUX2023,4,FALSE)</f>
        <v>3.6000000000000002E-4</v>
      </c>
      <c r="F63" s="114">
        <f t="shared" si="2"/>
        <v>0</v>
      </c>
      <c r="G63" s="112">
        <f t="shared" si="1"/>
        <v>0</v>
      </c>
      <c r="H63" s="139"/>
      <c r="J63" s="48"/>
    </row>
    <row r="64" spans="1:12" ht="23.25" customHeight="1" x14ac:dyDescent="0.25">
      <c r="A64" s="1189" t="s">
        <v>68</v>
      </c>
      <c r="B64" s="1190"/>
      <c r="C64" s="112"/>
      <c r="D64" s="112"/>
      <c r="E64" s="118"/>
      <c r="F64" s="114"/>
      <c r="G64" s="112">
        <f>I140</f>
        <v>36.19</v>
      </c>
    </row>
    <row r="65" spans="1:11" ht="41.25" hidden="1" customHeight="1" x14ac:dyDescent="0.25">
      <c r="A65" s="1192" t="s">
        <v>69</v>
      </c>
      <c r="B65" s="1193"/>
      <c r="C65" s="143"/>
      <c r="D65" s="144"/>
      <c r="E65" s="145"/>
      <c r="F65" s="114"/>
      <c r="G65" s="112"/>
      <c r="I65" s="82"/>
      <c r="J65" s="134"/>
    </row>
    <row r="66" spans="1:11" ht="20.25" customHeight="1" x14ac:dyDescent="0.25">
      <c r="A66" s="1194" t="s">
        <v>70</v>
      </c>
      <c r="B66" s="1194"/>
      <c r="C66" s="129">
        <f>'EX 9 ENONCE ET CORRECTION '!G189</f>
        <v>2114.92</v>
      </c>
      <c r="D66" s="146">
        <f>VLOOKUP(A66,TAUX2023,3,FALSE)</f>
        <v>6.8000000000000005E-2</v>
      </c>
      <c r="E66" s="112"/>
      <c r="F66" s="114">
        <f t="shared" si="2"/>
        <v>143.81</v>
      </c>
      <c r="G66" s="112"/>
      <c r="I66" s="82"/>
      <c r="J66" s="134"/>
    </row>
    <row r="67" spans="1:11" ht="20.25" customHeight="1" x14ac:dyDescent="0.25">
      <c r="A67" s="1194" t="s">
        <v>71</v>
      </c>
      <c r="B67" s="1194"/>
      <c r="C67" s="129">
        <f>C66</f>
        <v>2114.92</v>
      </c>
      <c r="D67" s="146">
        <f>VLOOKUP(A67,TAUX2023,3,FALSE)</f>
        <v>2.9000000000000001E-2</v>
      </c>
      <c r="E67" s="112"/>
      <c r="F67" s="114">
        <f t="shared" si="2"/>
        <v>61.33</v>
      </c>
      <c r="G67" s="112"/>
      <c r="I67" s="82"/>
      <c r="J67" s="134"/>
      <c r="K67" s="115"/>
    </row>
    <row r="68" spans="1:11" ht="21" customHeight="1" x14ac:dyDescent="0.25">
      <c r="A68" s="1194" t="s">
        <v>132</v>
      </c>
      <c r="B68" s="1194"/>
      <c r="C68" s="129">
        <f>'EX 9 ENONCE ET CORRECTION '!F195</f>
        <v>97.17</v>
      </c>
      <c r="D68" s="146">
        <f>D66</f>
        <v>6.8000000000000005E-2</v>
      </c>
      <c r="E68" s="112"/>
      <c r="F68" s="114">
        <f t="shared" si="2"/>
        <v>6.61</v>
      </c>
      <c r="G68" s="112"/>
      <c r="J68" s="115"/>
      <c r="K68" s="115"/>
    </row>
    <row r="69" spans="1:11" ht="29.4" hidden="1" customHeight="1" x14ac:dyDescent="0.25">
      <c r="A69" s="1194" t="s">
        <v>133</v>
      </c>
      <c r="B69" s="1194"/>
      <c r="C69" s="129">
        <f>'[12]HEURES SUPPLEMENTAIRES '!F138</f>
        <v>0</v>
      </c>
      <c r="D69" s="146">
        <f>D66</f>
        <v>6.8000000000000005E-2</v>
      </c>
      <c r="E69" s="112"/>
      <c r="F69" s="114">
        <f t="shared" si="2"/>
        <v>0</v>
      </c>
      <c r="G69" s="112"/>
      <c r="J69" s="115"/>
      <c r="K69" s="115"/>
    </row>
    <row r="70" spans="1:11" ht="30" customHeight="1" x14ac:dyDescent="0.25">
      <c r="A70" s="1194" t="s">
        <v>134</v>
      </c>
      <c r="B70" s="1194"/>
      <c r="C70" s="112">
        <f>+C68+C69</f>
        <v>97.17</v>
      </c>
      <c r="D70" s="146">
        <f>D67</f>
        <v>2.9000000000000001E-2</v>
      </c>
      <c r="E70" s="112"/>
      <c r="F70" s="114">
        <f t="shared" si="2"/>
        <v>2.82</v>
      </c>
      <c r="G70" s="112"/>
      <c r="J70" s="115"/>
      <c r="K70" s="115"/>
    </row>
    <row r="71" spans="1:11" ht="26.25" customHeight="1" x14ac:dyDescent="0.25">
      <c r="A71" s="1189" t="s">
        <v>135</v>
      </c>
      <c r="B71" s="1190"/>
      <c r="C71" s="147"/>
      <c r="D71" s="147"/>
      <c r="E71" s="148"/>
      <c r="F71" s="114">
        <f t="shared" si="2"/>
        <v>0</v>
      </c>
      <c r="G71" s="394">
        <f>-'EX 9 ENONCE ET CORRECTION '!F231-'EX 9 ENONCE ET CORRECTION '!F232</f>
        <v>-403.04</v>
      </c>
      <c r="J71" s="115"/>
      <c r="K71" s="115"/>
    </row>
    <row r="72" spans="1:11" ht="27" customHeight="1" x14ac:dyDescent="0.25">
      <c r="A72" s="1039" t="s">
        <v>76</v>
      </c>
      <c r="B72" s="1040"/>
      <c r="C72" s="112">
        <f>'[12]HEURES SUPPLEMENTAIRES '!E57</f>
        <v>98.9</v>
      </c>
      <c r="D72" s="150">
        <f>'EX 9 ENONCE ET CORRECTION '!I60</f>
        <v>0.11310000000000001</v>
      </c>
      <c r="E72" s="151"/>
      <c r="F72" s="395">
        <f>-ROUND(C72*D72,2)</f>
        <v>-11.19</v>
      </c>
      <c r="G72" s="152"/>
      <c r="J72" s="115"/>
      <c r="K72" s="115"/>
    </row>
    <row r="73" spans="1:11" ht="26.25" customHeight="1" x14ac:dyDescent="0.25">
      <c r="A73" s="1039" t="s">
        <v>77</v>
      </c>
      <c r="B73" s="1040"/>
      <c r="C73" s="112"/>
      <c r="D73" s="112"/>
      <c r="E73" s="118"/>
      <c r="F73" s="153">
        <v>474.07000000000005</v>
      </c>
      <c r="G73" s="154">
        <v>386.92</v>
      </c>
      <c r="J73" s="115"/>
    </row>
    <row r="74" spans="1:11" ht="24.75" customHeight="1" x14ac:dyDescent="0.25">
      <c r="A74" s="1198" t="s">
        <v>136</v>
      </c>
      <c r="B74" s="1199"/>
      <c r="C74" s="112"/>
      <c r="D74" s="112"/>
      <c r="E74" s="118"/>
      <c r="F74" s="118"/>
      <c r="G74" s="112"/>
      <c r="H74" s="115"/>
      <c r="I74" s="115"/>
    </row>
    <row r="75" spans="1:11" ht="19.2" customHeight="1" x14ac:dyDescent="0.25">
      <c r="A75" s="1040" t="s">
        <v>52</v>
      </c>
      <c r="B75" s="1129"/>
      <c r="C75" s="112">
        <f>IF(I9=1,J33,0)</f>
        <v>2198.9</v>
      </c>
      <c r="D75" s="146">
        <f>'EX 9 ENONCE ET CORRECTION '!F24</f>
        <v>6.6E-3</v>
      </c>
      <c r="E75" s="146">
        <f>'EX 9 ENONCE ET CORRECTION '!G24</f>
        <v>8.5000000000000006E-3</v>
      </c>
      <c r="F75" s="118">
        <f>ROUND(C75*D75,2)</f>
        <v>14.51</v>
      </c>
      <c r="G75" s="119">
        <f>ROUND(C75*E75,2)</f>
        <v>18.690000000000001</v>
      </c>
      <c r="I75" s="115"/>
    </row>
    <row r="76" spans="1:11" ht="13.2" hidden="1" customHeight="1" x14ac:dyDescent="0.25">
      <c r="A76" s="1040" t="s">
        <v>53</v>
      </c>
      <c r="B76" s="1129"/>
      <c r="C76" s="112">
        <f>IF(I9=2,J33,0)</f>
        <v>0</v>
      </c>
      <c r="D76" s="146">
        <f>'[12]MASQUE DE SAISIE '!G16</f>
        <v>0</v>
      </c>
      <c r="E76" s="146">
        <f>'[12]MASQUE DE SAISIE '!H16</f>
        <v>0</v>
      </c>
      <c r="F76" s="118">
        <f>ROUND(C76*D76,2)</f>
        <v>0</v>
      </c>
      <c r="G76" s="119">
        <f>ROUND(C76*E76,2)</f>
        <v>0</v>
      </c>
      <c r="I76" s="155"/>
      <c r="J76" s="156"/>
      <c r="K76" s="155"/>
    </row>
    <row r="77" spans="1:11" ht="13.2" hidden="1" customHeight="1" x14ac:dyDescent="0.25">
      <c r="I77" s="155"/>
      <c r="J77" s="156"/>
      <c r="K77" s="155"/>
    </row>
    <row r="78" spans="1:11" ht="13.2" hidden="1" customHeight="1" x14ac:dyDescent="0.25">
      <c r="A78" s="1123" t="s">
        <v>137</v>
      </c>
      <c r="B78" s="1123"/>
      <c r="C78" s="112">
        <f>J33</f>
        <v>2198.9</v>
      </c>
      <c r="D78" s="146">
        <f>'[12]MASQUE DE SAISIE '!G17</f>
        <v>0</v>
      </c>
      <c r="E78" s="146">
        <f>'[12]MASQUE DE SAISIE '!H17</f>
        <v>0</v>
      </c>
      <c r="F78" s="118">
        <f t="shared" ref="F78" si="3">ROUND(C78*D78,2)</f>
        <v>0</v>
      </c>
      <c r="G78" s="119">
        <f t="shared" ref="G78" si="4">ROUND(C78*E78,2)</f>
        <v>0</v>
      </c>
      <c r="K78" s="115"/>
    </row>
    <row r="79" spans="1:11" ht="26.4" customHeight="1" x14ac:dyDescent="0.25">
      <c r="A79" s="1195" t="s">
        <v>138</v>
      </c>
      <c r="B79" s="1196"/>
      <c r="C79" s="117"/>
      <c r="D79" s="138"/>
      <c r="E79" s="138"/>
      <c r="F79" s="159">
        <f>J33-F73-F76-F75</f>
        <v>1710.32</v>
      </c>
      <c r="G79" s="117"/>
      <c r="K79" s="115"/>
    </row>
    <row r="80" spans="1:11" ht="18.75" customHeight="1" x14ac:dyDescent="0.25">
      <c r="A80" s="1040" t="s">
        <v>139</v>
      </c>
      <c r="B80" s="1129"/>
      <c r="C80" s="117"/>
      <c r="D80" s="138"/>
      <c r="E80" s="138"/>
      <c r="F80" s="117">
        <f>'EX 9 MASQUE DE SAISIE '!E51*'EX 9 MASQUE DE SAISIE '!E50</f>
        <v>132</v>
      </c>
      <c r="G80" s="117">
        <f>'EX 9 MASQUE DE SAISIE '!E52*'EX 9 MASQUE DE SAISIE '!E50</f>
        <v>132</v>
      </c>
      <c r="K80" s="115"/>
    </row>
    <row r="81" spans="1:12" ht="16.5" customHeight="1" x14ac:dyDescent="0.25">
      <c r="A81" s="1040" t="s">
        <v>140</v>
      </c>
      <c r="B81" s="1129"/>
      <c r="C81" s="117"/>
      <c r="D81" s="138"/>
      <c r="E81" s="138"/>
      <c r="F81" s="160">
        <f>'EX 9 MASQUE DE SAISIE '!E53</f>
        <v>43.2</v>
      </c>
      <c r="G81" s="143"/>
      <c r="K81" s="115"/>
    </row>
    <row r="82" spans="1:12" ht="33.75" hidden="1" customHeight="1" x14ac:dyDescent="0.25">
      <c r="A82" s="1053" t="s">
        <v>141</v>
      </c>
      <c r="B82" s="1054"/>
      <c r="C82" s="161"/>
      <c r="D82" s="162"/>
      <c r="E82" s="162"/>
      <c r="F82" s="163"/>
      <c r="G82" s="163"/>
      <c r="K82" s="115"/>
    </row>
    <row r="83" spans="1:12" customFormat="1" ht="24.75" customHeight="1" x14ac:dyDescent="0.3">
      <c r="A83" s="1197" t="s">
        <v>80</v>
      </c>
      <c r="B83" s="1197"/>
      <c r="C83" s="1197"/>
      <c r="D83" s="1197"/>
      <c r="E83" s="1197"/>
      <c r="F83" s="1197"/>
      <c r="G83" s="1197"/>
      <c r="H83" s="1197"/>
      <c r="I83" s="1197"/>
      <c r="J83" s="1211">
        <f>J33-F73-F75-F76-F44-F78-F80+F81-F82</f>
        <v>1621.52</v>
      </c>
      <c r="K83" s="1212"/>
      <c r="L83" s="1212"/>
    </row>
    <row r="84" spans="1:12" customFormat="1" ht="18" customHeight="1" x14ac:dyDescent="0.3">
      <c r="A84" s="1197" t="s">
        <v>142</v>
      </c>
      <c r="B84" s="1197"/>
      <c r="C84" s="1197"/>
      <c r="D84" s="1197"/>
      <c r="E84" s="1197"/>
      <c r="F84" s="1197"/>
      <c r="G84" s="1197"/>
      <c r="H84" s="1197"/>
      <c r="I84" s="1197"/>
      <c r="J84" s="1211">
        <f>'EX 9 ENONCE ET CORRECTION '!F225</f>
        <v>1715.1599999999999</v>
      </c>
      <c r="K84" s="1212"/>
      <c r="L84" s="1212"/>
    </row>
    <row r="85" spans="1:12" customFormat="1" ht="23.25" customHeight="1" x14ac:dyDescent="0.3">
      <c r="A85" s="1213" t="s">
        <v>143</v>
      </c>
      <c r="B85" s="1213"/>
      <c r="C85" s="1213"/>
      <c r="D85" s="1213"/>
      <c r="E85" s="1213"/>
      <c r="F85" s="1213"/>
      <c r="G85" s="1213"/>
      <c r="H85" s="1213"/>
      <c r="I85" s="1213"/>
      <c r="J85" s="1214">
        <f>'EX 9 ENONCE ET CORRECTION '!E256</f>
        <v>92.29</v>
      </c>
      <c r="K85" s="1214"/>
      <c r="L85" s="164"/>
    </row>
    <row r="86" spans="1:12" customFormat="1" ht="23.25" hidden="1" customHeight="1" x14ac:dyDescent="0.3">
      <c r="A86" s="1213" t="s">
        <v>144</v>
      </c>
      <c r="B86" s="1213"/>
      <c r="C86" s="1213"/>
      <c r="D86" s="1213"/>
      <c r="E86" s="1213"/>
      <c r="F86" s="1213"/>
      <c r="G86" s="1213"/>
      <c r="H86" s="1213"/>
      <c r="I86" s="1213"/>
      <c r="J86" s="166">
        <f>'[12]HEURES SUPPLEMENTAIRES '!G57</f>
        <v>0</v>
      </c>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1715.1599999999999</v>
      </c>
      <c r="E88" s="1208"/>
      <c r="F88" s="1209">
        <f>'[12]TAUX NEUTRE '!H12</f>
        <v>0</v>
      </c>
      <c r="G88" s="1210"/>
      <c r="H88" s="172">
        <f>ROUND(D88*F88,2)</f>
        <v>0</v>
      </c>
      <c r="I88" s="169"/>
      <c r="J88" s="121"/>
      <c r="K88" s="121"/>
      <c r="L88" s="121"/>
    </row>
    <row r="89" spans="1:12" customFormat="1" ht="14.4" x14ac:dyDescent="0.3">
      <c r="A89" s="1217" t="s">
        <v>147</v>
      </c>
      <c r="B89" s="1217"/>
      <c r="C89" s="1217"/>
      <c r="D89" s="1217"/>
      <c r="E89" s="1217"/>
      <c r="F89" s="1217"/>
      <c r="G89" s="1217"/>
      <c r="H89" s="1217"/>
      <c r="I89" s="1217"/>
      <c r="J89" s="1218">
        <f>J83-H88</f>
        <v>1621.52</v>
      </c>
      <c r="K89" s="1218"/>
      <c r="L89" s="1218"/>
    </row>
    <row r="90" spans="1:12" customFormat="1" ht="14.4" x14ac:dyDescent="0.3">
      <c r="A90" s="1219" t="s">
        <v>148</v>
      </c>
      <c r="B90" s="1220"/>
      <c r="C90" s="1220"/>
      <c r="D90" s="1220"/>
      <c r="E90" s="1220"/>
      <c r="F90" s="1220"/>
      <c r="G90" s="1220"/>
      <c r="H90" s="1220"/>
      <c r="I90" s="1221"/>
      <c r="J90" s="1222">
        <f>'EX 9 ENONCE ET CORRECTION '!F233</f>
        <v>574.54999999999995</v>
      </c>
      <c r="K90" s="1223"/>
      <c r="L90" s="1223"/>
    </row>
    <row r="91" spans="1:12" customFormat="1" ht="14.4" x14ac:dyDescent="0.3">
      <c r="A91" s="1217" t="s">
        <v>86</v>
      </c>
      <c r="B91" s="1217"/>
      <c r="C91" s="1217"/>
      <c r="D91" s="1217"/>
      <c r="E91" s="1217"/>
      <c r="F91" s="1217"/>
      <c r="G91" s="1217"/>
      <c r="H91" s="1217"/>
      <c r="I91" s="1217"/>
      <c r="J91" s="1218">
        <f>'EX 9 ENONCE ET CORRECTION '!F245</f>
        <v>2604.5100000000002</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0</v>
      </c>
      <c r="C93" s="89">
        <f>+B93</f>
        <v>0</v>
      </c>
      <c r="D93" s="171" t="s">
        <v>95</v>
      </c>
      <c r="E93" s="89">
        <v>30</v>
      </c>
      <c r="F93" s="171" t="s">
        <v>96</v>
      </c>
      <c r="G93" s="89">
        <f>2.5*7</f>
        <v>17.5</v>
      </c>
      <c r="H93" s="171"/>
      <c r="I93" s="95"/>
      <c r="J93" s="86"/>
      <c r="K93" s="87"/>
      <c r="L93" s="87"/>
    </row>
    <row r="94" spans="1:12" customFormat="1" ht="21" customHeight="1" x14ac:dyDescent="0.3">
      <c r="A94" s="174" t="s">
        <v>97</v>
      </c>
      <c r="B94" s="93">
        <f>C72</f>
        <v>98.9</v>
      </c>
      <c r="C94" s="93">
        <f>+B94</f>
        <v>98.9</v>
      </c>
      <c r="D94" s="171" t="s">
        <v>98</v>
      </c>
      <c r="E94" s="89">
        <v>28</v>
      </c>
      <c r="F94" s="171" t="s">
        <v>99</v>
      </c>
      <c r="G94" s="89">
        <v>2.5</v>
      </c>
      <c r="H94" s="95"/>
      <c r="I94" s="95"/>
      <c r="J94" s="86"/>
      <c r="K94" s="87"/>
      <c r="L94" s="87"/>
    </row>
    <row r="95" spans="1:12" customFormat="1" ht="17.25" customHeight="1" x14ac:dyDescent="0.3">
      <c r="A95" s="90" t="s">
        <v>100</v>
      </c>
      <c r="B95" s="93">
        <f>J33</f>
        <v>2198.9</v>
      </c>
      <c r="C95" s="93">
        <f>+B95</f>
        <v>2198.9</v>
      </c>
      <c r="D95" s="171" t="s">
        <v>101</v>
      </c>
      <c r="E95" s="89">
        <v>2</v>
      </c>
      <c r="F95" s="171" t="s">
        <v>101</v>
      </c>
      <c r="G95" s="89">
        <f>+G93+G94</f>
        <v>20</v>
      </c>
      <c r="H95" s="95"/>
      <c r="I95" s="95"/>
      <c r="J95" s="86"/>
      <c r="K95" s="87"/>
      <c r="L95" s="87"/>
    </row>
    <row r="96" spans="1:12" customFormat="1" ht="17.25" customHeight="1" x14ac:dyDescent="0.3">
      <c r="A96" s="90" t="s">
        <v>89</v>
      </c>
      <c r="B96" s="93">
        <f>+J84</f>
        <v>1715.1599999999999</v>
      </c>
      <c r="C96" s="93">
        <f>+B96</f>
        <v>1715.1599999999999</v>
      </c>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row>
    <row r="99" spans="1:12" s="82" customFormat="1" ht="12" customHeight="1" x14ac:dyDescent="0.2">
      <c r="A99" s="82" t="s">
        <v>150</v>
      </c>
    </row>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16.489999999999998</v>
      </c>
      <c r="E101" s="158"/>
      <c r="F101" s="179"/>
      <c r="G101" s="157"/>
      <c r="H101" s="1"/>
      <c r="I101" s="1"/>
    </row>
    <row r="102" spans="1:12" ht="30.75" hidden="1" customHeight="1" x14ac:dyDescent="0.25">
      <c r="A102" s="175" t="s">
        <v>118</v>
      </c>
      <c r="B102" s="176"/>
      <c r="C102" s="180">
        <f>(2.4-0.95)%</f>
        <v>1.4499999999999999E-2</v>
      </c>
      <c r="D102" s="178">
        <f>ROUND(C61*C102,2)</f>
        <v>31.88</v>
      </c>
      <c r="F102" s="181"/>
    </row>
    <row r="103" spans="1:12" ht="30.75" hidden="1" customHeight="1" x14ac:dyDescent="0.25">
      <c r="A103" s="182" t="s">
        <v>151</v>
      </c>
      <c r="B103" s="176"/>
      <c r="D103" s="158">
        <f>D101+D102</f>
        <v>48.37</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35.950000000000003</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16.489999999999998</v>
      </c>
      <c r="E110" s="157"/>
      <c r="F110" s="181"/>
    </row>
    <row r="111" spans="1:12" ht="30.75" hidden="1" customHeight="1" x14ac:dyDescent="0.25">
      <c r="A111" s="175" t="s">
        <v>118</v>
      </c>
      <c r="B111" s="176"/>
      <c r="C111" s="180">
        <f>(2.4)%</f>
        <v>2.4E-2</v>
      </c>
      <c r="D111" s="178">
        <f>ROUND(C61*C111,2)</f>
        <v>52.77</v>
      </c>
      <c r="E111" s="197"/>
      <c r="F111" s="181"/>
    </row>
    <row r="112" spans="1:12" ht="30.75" hidden="1" customHeight="1" x14ac:dyDescent="0.25">
      <c r="A112" s="182" t="s">
        <v>154</v>
      </c>
      <c r="B112" s="176"/>
      <c r="E112" s="197"/>
      <c r="F112" s="181"/>
    </row>
    <row r="113" spans="1:12" ht="30.75" hidden="1" customHeight="1" x14ac:dyDescent="0.25">
      <c r="A113" s="175" t="s">
        <v>152</v>
      </c>
      <c r="C113" s="158"/>
      <c r="E113" s="198">
        <f>D111+D110-D115</f>
        <v>33.31</v>
      </c>
      <c r="F113" s="181"/>
    </row>
    <row r="114" spans="1:12" ht="30.75" hidden="1" customHeight="1" x14ac:dyDescent="0.25">
      <c r="A114" s="175"/>
      <c r="C114" s="158"/>
      <c r="E114" s="197"/>
      <c r="F114" s="181"/>
    </row>
    <row r="115" spans="1:12" ht="30.75" hidden="1" customHeight="1" x14ac:dyDescent="0.25">
      <c r="A115" s="175" t="s">
        <v>121</v>
      </c>
      <c r="B115" s="184"/>
      <c r="C115" s="178">
        <v>1.7000000000000001E-2</v>
      </c>
      <c r="D115" s="178">
        <f>ROUND(C66*C115,2)</f>
        <v>35.950000000000003</v>
      </c>
      <c r="F115" s="181"/>
    </row>
    <row r="116" spans="1:12" ht="30.75" hidden="1" customHeight="1" x14ac:dyDescent="0.25">
      <c r="A116" s="199"/>
      <c r="B116" s="200"/>
      <c r="C116" s="201"/>
      <c r="D116" s="201"/>
      <c r="E116" s="201"/>
      <c r="F116" s="202"/>
    </row>
    <row r="117" spans="1:12" ht="30.75" hidden="1" customHeight="1" x14ac:dyDescent="0.25">
      <c r="B117" s="176"/>
    </row>
    <row r="118" spans="1:12" ht="30.75" customHeight="1" x14ac:dyDescent="0.25">
      <c r="B118" s="176"/>
    </row>
    <row r="119" spans="1:12" ht="30.75" customHeight="1" x14ac:dyDescent="0.25">
      <c r="B119" s="176"/>
    </row>
    <row r="120" spans="1:12" ht="30.75" customHeight="1" x14ac:dyDescent="0.25">
      <c r="B120" s="176"/>
    </row>
    <row r="121" spans="1:12" ht="30.75" customHeight="1" x14ac:dyDescent="0.25">
      <c r="B121" s="176"/>
    </row>
    <row r="122" spans="1:12" ht="30.75" customHeight="1" x14ac:dyDescent="0.25">
      <c r="B122" s="176"/>
    </row>
    <row r="123" spans="1:12" ht="30.75" customHeight="1" x14ac:dyDescent="0.25">
      <c r="B123" s="176"/>
    </row>
    <row r="124" spans="1:12" ht="30.75" customHeight="1" x14ac:dyDescent="0.25">
      <c r="B124" s="176"/>
      <c r="D124" s="1161" t="s">
        <v>104</v>
      </c>
      <c r="E124" s="1161"/>
      <c r="F124" s="1161"/>
      <c r="G124" s="1161"/>
      <c r="H124" s="1161"/>
      <c r="I124" s="1161"/>
    </row>
    <row r="125" spans="1:12" ht="30.75" customHeight="1" x14ac:dyDescent="0.25">
      <c r="A125" s="1"/>
    </row>
    <row r="126" spans="1:12" ht="30.75" customHeight="1" x14ac:dyDescent="0.25">
      <c r="A126" s="1"/>
      <c r="B126" s="1"/>
      <c r="C126" s="1"/>
      <c r="D126" s="1000" t="s">
        <v>155</v>
      </c>
      <c r="E126" s="1000"/>
      <c r="F126" s="204" t="s">
        <v>156</v>
      </c>
      <c r="G126" s="204" t="s">
        <v>157</v>
      </c>
      <c r="H126" s="204" t="s">
        <v>158</v>
      </c>
      <c r="I126" s="204" t="s">
        <v>159</v>
      </c>
    </row>
    <row r="127" spans="1:12" customFormat="1" ht="15.6" x14ac:dyDescent="0.3">
      <c r="A127" s="206"/>
      <c r="B127" s="121"/>
      <c r="C127" s="157"/>
      <c r="D127" s="158"/>
      <c r="E127" s="158"/>
      <c r="G127" s="207" t="s">
        <v>42</v>
      </c>
      <c r="H127" s="207" t="s">
        <v>160</v>
      </c>
      <c r="I127" s="207" t="s">
        <v>106</v>
      </c>
      <c r="J127" s="97"/>
      <c r="K127" s="97"/>
      <c r="L127" s="97"/>
    </row>
    <row r="128" spans="1:12" customFormat="1" ht="15.6" x14ac:dyDescent="0.3">
      <c r="A128" s="123"/>
      <c r="B128" s="123"/>
      <c r="C128" s="157"/>
      <c r="D128" s="158"/>
      <c r="E128" s="158"/>
      <c r="G128" s="157"/>
      <c r="H128" s="158"/>
      <c r="I128" s="100">
        <f t="shared" ref="I128:I139" si="5">ROUND(G128*H128,2)</f>
        <v>0</v>
      </c>
      <c r="J128" s="97"/>
      <c r="K128" s="97"/>
      <c r="L128" s="97"/>
    </row>
    <row r="129" spans="1:12" customFormat="1" ht="15.6" x14ac:dyDescent="0.3">
      <c r="A129" s="123"/>
      <c r="B129" s="123"/>
      <c r="C129" s="157"/>
      <c r="D129" s="1344" t="s">
        <v>107</v>
      </c>
      <c r="E129" s="1344"/>
      <c r="F129" s="1344"/>
      <c r="G129" s="100">
        <f>IF(B9&lt;50,IF(J33&gt;C33,C33,J33),0)</f>
        <v>2198.9</v>
      </c>
      <c r="H129" s="101">
        <f>'[12]TABLE DES TAUX 2024 '!E26</f>
        <v>1E-3</v>
      </c>
      <c r="I129" s="100">
        <f t="shared" si="5"/>
        <v>2.2000000000000002</v>
      </c>
      <c r="J129" s="97"/>
      <c r="K129" s="97"/>
      <c r="L129" s="97"/>
    </row>
    <row r="130" spans="1:12" customFormat="1" ht="15.6" x14ac:dyDescent="0.3">
      <c r="A130" s="123"/>
      <c r="B130" s="123"/>
      <c r="C130" s="157"/>
      <c r="D130" s="1344" t="s">
        <v>108</v>
      </c>
      <c r="E130" s="1344"/>
      <c r="F130" s="1344"/>
      <c r="G130" s="100">
        <f>IF(B9&gt;=50,J33,0)</f>
        <v>0</v>
      </c>
      <c r="H130" s="101">
        <f>'[12]TABLE DES TAUX 2024 '!E27</f>
        <v>5.0000000000000001E-3</v>
      </c>
      <c r="I130" s="100">
        <f t="shared" si="5"/>
        <v>0</v>
      </c>
      <c r="J130" s="97"/>
      <c r="K130" s="97"/>
      <c r="L130" s="97"/>
    </row>
    <row r="131" spans="1:12" customFormat="1" ht="15.6" x14ac:dyDescent="0.3">
      <c r="A131" s="123"/>
      <c r="B131" s="123"/>
      <c r="C131" s="157"/>
      <c r="D131" s="1344" t="s">
        <v>109</v>
      </c>
      <c r="E131" s="1344"/>
      <c r="F131" s="1344"/>
      <c r="G131" s="100">
        <f>IF(B9&gt;=11,J33,0)</f>
        <v>0</v>
      </c>
      <c r="H131" s="101">
        <f>'[12]MASQUE DE SAISIE '!H22</f>
        <v>2.9499999999999998E-2</v>
      </c>
      <c r="I131" s="100">
        <f t="shared" si="5"/>
        <v>0</v>
      </c>
      <c r="J131" s="97"/>
      <c r="K131" s="97"/>
      <c r="L131" s="97"/>
    </row>
    <row r="132" spans="1:12" customFormat="1" ht="15.6" x14ac:dyDescent="0.3">
      <c r="A132" s="123"/>
      <c r="B132" s="123"/>
      <c r="C132" s="157"/>
      <c r="D132" s="1343" t="s">
        <v>110</v>
      </c>
      <c r="E132" s="1343"/>
      <c r="F132" s="1343"/>
      <c r="G132" s="100">
        <f>J33</f>
        <v>2198.9</v>
      </c>
      <c r="H132" s="101">
        <f>'[12]TABLE DES TAUX 2024 '!E29</f>
        <v>3.0000000000000001E-3</v>
      </c>
      <c r="I132" s="100">
        <f t="shared" si="5"/>
        <v>6.6</v>
      </c>
      <c r="J132" s="97"/>
      <c r="K132" s="97"/>
      <c r="L132" s="97"/>
    </row>
    <row r="133" spans="1:12" customFormat="1" ht="15.6" x14ac:dyDescent="0.3">
      <c r="A133" s="123"/>
      <c r="B133" s="123"/>
      <c r="C133" s="157"/>
      <c r="D133" s="1344" t="s">
        <v>111</v>
      </c>
      <c r="E133" s="1344"/>
      <c r="F133" s="1344"/>
      <c r="G133" s="100">
        <f>IF(B9&gt;=11, IF(I9=2,G43+G44+G76,G40+G75),0)</f>
        <v>0</v>
      </c>
      <c r="H133" s="101">
        <f>'[12]TABLE DES TAUX 2024 '!E30</f>
        <v>0.08</v>
      </c>
      <c r="I133" s="100">
        <f t="shared" si="5"/>
        <v>0</v>
      </c>
      <c r="J133" s="97"/>
      <c r="K133" s="97"/>
      <c r="L133" s="97"/>
    </row>
    <row r="134" spans="1:12" customFormat="1" ht="17.25" customHeight="1" x14ac:dyDescent="0.3">
      <c r="A134" s="123"/>
      <c r="B134" s="123"/>
      <c r="C134" s="157"/>
      <c r="D134" s="1343" t="s">
        <v>112</v>
      </c>
      <c r="E134" s="1343"/>
      <c r="F134" s="1343"/>
      <c r="G134" s="100">
        <f>G78</f>
        <v>0</v>
      </c>
      <c r="H134" s="101">
        <f>'[12]TABLE DES TAUX 2024 '!E31</f>
        <v>0.2</v>
      </c>
      <c r="I134" s="100">
        <f t="shared" si="5"/>
        <v>0</v>
      </c>
      <c r="J134" s="98"/>
      <c r="K134" s="98"/>
      <c r="L134" s="98"/>
    </row>
    <row r="135" spans="1:12" customFormat="1" ht="18" customHeight="1" x14ac:dyDescent="0.3">
      <c r="A135" s="123"/>
      <c r="B135" s="123"/>
      <c r="C135" s="157"/>
      <c r="D135" s="1343" t="s">
        <v>113</v>
      </c>
      <c r="E135" s="1343"/>
      <c r="F135" s="1343"/>
      <c r="G135" s="100">
        <f>+J33</f>
        <v>2198.9</v>
      </c>
      <c r="H135" s="101">
        <f>'[12]TABLE DES TAUX 2024 '!E32</f>
        <v>1.6000000000000001E-4</v>
      </c>
      <c r="I135" s="100">
        <f t="shared" si="5"/>
        <v>0.35</v>
      </c>
      <c r="J135" s="98"/>
      <c r="K135" s="98"/>
      <c r="L135" s="98"/>
    </row>
    <row r="136" spans="1:12" customFormat="1" ht="16.5" customHeight="1" x14ac:dyDescent="0.3">
      <c r="A136" s="123"/>
      <c r="B136" s="123"/>
      <c r="C136" s="157"/>
      <c r="D136" s="1343" t="s">
        <v>114</v>
      </c>
      <c r="E136" s="1343"/>
      <c r="F136" s="1343"/>
      <c r="G136" s="100">
        <f>G135</f>
        <v>2198.9</v>
      </c>
      <c r="H136" s="101">
        <f>'[12]TABLE DES TAUX 2024 '!E33</f>
        <v>6.7999999999999996E-3</v>
      </c>
      <c r="I136" s="100">
        <f t="shared" si="5"/>
        <v>14.95</v>
      </c>
      <c r="J136" s="98"/>
      <c r="K136" s="98"/>
      <c r="L136" s="98"/>
    </row>
    <row r="137" spans="1:12" customFormat="1" ht="15.6" x14ac:dyDescent="0.3">
      <c r="A137" s="123"/>
      <c r="B137" s="123"/>
      <c r="C137" s="157"/>
      <c r="D137" s="1343" t="s">
        <v>115</v>
      </c>
      <c r="E137" s="1343"/>
      <c r="F137" s="1343"/>
      <c r="G137" s="100">
        <f>IF(B9&lt;11,0,J33)</f>
        <v>0</v>
      </c>
      <c r="H137" s="101">
        <f>'[12]TABLE DES TAUX 2024 '!E34</f>
        <v>0.01</v>
      </c>
      <c r="I137" s="100">
        <f t="shared" si="5"/>
        <v>0</v>
      </c>
      <c r="J137" s="98"/>
      <c r="K137" s="98"/>
      <c r="L137" s="98"/>
    </row>
    <row r="138" spans="1:12" customFormat="1" ht="15.6" x14ac:dyDescent="0.3">
      <c r="A138" s="123"/>
      <c r="B138" s="123"/>
      <c r="C138" s="157"/>
      <c r="D138" s="1343" t="s">
        <v>115</v>
      </c>
      <c r="E138" s="1343"/>
      <c r="F138" s="1343"/>
      <c r="G138" s="100">
        <f>IF(B9&gt;=11,0,J33)</f>
        <v>2198.9</v>
      </c>
      <c r="H138" s="101">
        <f>'[12]TABLE DES TAUX 2024 '!E35</f>
        <v>5.4999999999999997E-3</v>
      </c>
      <c r="I138" s="100">
        <f t="shared" si="5"/>
        <v>12.09</v>
      </c>
      <c r="J138" s="98"/>
      <c r="K138" s="98"/>
      <c r="L138" s="98"/>
    </row>
    <row r="139" spans="1:12" customFormat="1" ht="15.6" x14ac:dyDescent="0.3">
      <c r="A139" s="123"/>
      <c r="B139" s="123"/>
      <c r="C139" s="157"/>
      <c r="D139" s="1343" t="s">
        <v>116</v>
      </c>
      <c r="E139" s="1343"/>
      <c r="F139" s="1343"/>
      <c r="G139" s="100">
        <f>IF(B9&lt;50,0,J33)</f>
        <v>0</v>
      </c>
      <c r="H139" s="101">
        <f>'[12]TABLE DES TAUX 2024 '!E36</f>
        <v>4.4999999999999997E-3</v>
      </c>
      <c r="I139" s="100">
        <f t="shared" si="5"/>
        <v>0</v>
      </c>
      <c r="J139" s="98"/>
      <c r="K139" s="98"/>
      <c r="L139" s="98"/>
    </row>
    <row r="140" spans="1:12" customFormat="1" ht="15.6" x14ac:dyDescent="0.3">
      <c r="A140" s="98"/>
      <c r="B140" s="98"/>
      <c r="C140" s="157"/>
      <c r="D140" s="158"/>
      <c r="E140" s="158"/>
      <c r="H140" s="98"/>
      <c r="I140" s="100">
        <f>SUM(I129:I139)</f>
        <v>36.19</v>
      </c>
      <c r="J140" s="98"/>
      <c r="K140" s="98"/>
      <c r="L140" s="98"/>
    </row>
    <row r="141" spans="1:12" customFormat="1" ht="15.6" x14ac:dyDescent="0.3">
      <c r="A141" s="123"/>
      <c r="B141" s="123"/>
      <c r="C141" s="157"/>
      <c r="D141" s="158"/>
      <c r="E141" s="158"/>
      <c r="F141" s="157"/>
      <c r="G141" s="157"/>
      <c r="H141" s="1"/>
      <c r="I141" s="1"/>
      <c r="J141" s="98"/>
      <c r="K141" s="98"/>
      <c r="L141" s="98"/>
    </row>
  </sheetData>
  <mergeCells count="126">
    <mergeCell ref="A1:J1"/>
    <mergeCell ref="A2:D2"/>
    <mergeCell ref="F2:J2"/>
    <mergeCell ref="B3:D3"/>
    <mergeCell ref="G3:J3"/>
    <mergeCell ref="B4:D4"/>
    <mergeCell ref="G4:J4"/>
    <mergeCell ref="C9:D9"/>
    <mergeCell ref="F9:G9"/>
    <mergeCell ref="F10:G10"/>
    <mergeCell ref="B11:D11"/>
    <mergeCell ref="A12:J12"/>
    <mergeCell ref="A13:F13"/>
    <mergeCell ref="B5:D5"/>
    <mergeCell ref="B6:D6"/>
    <mergeCell ref="G6:J6"/>
    <mergeCell ref="B7:D7"/>
    <mergeCell ref="G7:J7"/>
    <mergeCell ref="B8:D8"/>
    <mergeCell ref="G8:J8"/>
    <mergeCell ref="A20:F20"/>
    <mergeCell ref="A21:F21"/>
    <mergeCell ref="A22:F22"/>
    <mergeCell ref="A23:F23"/>
    <mergeCell ref="A24:F24"/>
    <mergeCell ref="A25:F25"/>
    <mergeCell ref="A14:F14"/>
    <mergeCell ref="A15:F15"/>
    <mergeCell ref="A16:F16"/>
    <mergeCell ref="A17:F17"/>
    <mergeCell ref="A18:F18"/>
    <mergeCell ref="A19:F19"/>
    <mergeCell ref="A32:F32"/>
    <mergeCell ref="A33:B33"/>
    <mergeCell ref="D33:I33"/>
    <mergeCell ref="A34:J34"/>
    <mergeCell ref="A35:B35"/>
    <mergeCell ref="A36:B36"/>
    <mergeCell ref="C36:G36"/>
    <mergeCell ref="A26:F26"/>
    <mergeCell ref="A27:F27"/>
    <mergeCell ref="A28:F28"/>
    <mergeCell ref="A29:F29"/>
    <mergeCell ref="A30:F30"/>
    <mergeCell ref="A31:F31"/>
    <mergeCell ref="A43:B43"/>
    <mergeCell ref="A44:B44"/>
    <mergeCell ref="A45:B45"/>
    <mergeCell ref="A46:B46"/>
    <mergeCell ref="A47:B47"/>
    <mergeCell ref="A49:B49"/>
    <mergeCell ref="A37:B37"/>
    <mergeCell ref="A38:B38"/>
    <mergeCell ref="A39:B39"/>
    <mergeCell ref="A40:B40"/>
    <mergeCell ref="A41:B41"/>
    <mergeCell ref="A42:B42"/>
    <mergeCell ref="A54:B54"/>
    <mergeCell ref="A55:B55"/>
    <mergeCell ref="A56:B56"/>
    <mergeCell ref="A57:B57"/>
    <mergeCell ref="L49:L50"/>
    <mergeCell ref="A50:B50"/>
    <mergeCell ref="A51:B51"/>
    <mergeCell ref="A52:B52"/>
    <mergeCell ref="A53:B53"/>
    <mergeCell ref="I57:J57"/>
    <mergeCell ref="A58:B58"/>
    <mergeCell ref="A59:B59"/>
    <mergeCell ref="A60:B60"/>
    <mergeCell ref="A61:B61"/>
    <mergeCell ref="A62:B62"/>
    <mergeCell ref="A81:B81"/>
    <mergeCell ref="A82:B82"/>
    <mergeCell ref="A83:I83"/>
    <mergeCell ref="J83:L83"/>
    <mergeCell ref="A68:B68"/>
    <mergeCell ref="A69:B69"/>
    <mergeCell ref="A70:B70"/>
    <mergeCell ref="A71:B71"/>
    <mergeCell ref="A72:B72"/>
    <mergeCell ref="A73:B73"/>
    <mergeCell ref="A63:B63"/>
    <mergeCell ref="A64:B64"/>
    <mergeCell ref="A65:B65"/>
    <mergeCell ref="A66:B66"/>
    <mergeCell ref="A67:B67"/>
    <mergeCell ref="A84:I84"/>
    <mergeCell ref="J84:L84"/>
    <mergeCell ref="A74:B74"/>
    <mergeCell ref="A75:B75"/>
    <mergeCell ref="A76:B76"/>
    <mergeCell ref="A78:B78"/>
    <mergeCell ref="A79:B79"/>
    <mergeCell ref="A80:B80"/>
    <mergeCell ref="A89:I89"/>
    <mergeCell ref="J89:L89"/>
    <mergeCell ref="A90:I90"/>
    <mergeCell ref="J90:L90"/>
    <mergeCell ref="A91:I91"/>
    <mergeCell ref="J91:L91"/>
    <mergeCell ref="D129:F129"/>
    <mergeCell ref="A85:I85"/>
    <mergeCell ref="J85:K85"/>
    <mergeCell ref="A86:I86"/>
    <mergeCell ref="A87:C88"/>
    <mergeCell ref="D87:E87"/>
    <mergeCell ref="F87:G87"/>
    <mergeCell ref="J87:K87"/>
    <mergeCell ref="D88:E88"/>
    <mergeCell ref="F88:G88"/>
    <mergeCell ref="D136:F136"/>
    <mergeCell ref="D137:F137"/>
    <mergeCell ref="D138:F138"/>
    <mergeCell ref="D139:F139"/>
    <mergeCell ref="D130:F130"/>
    <mergeCell ref="D131:F131"/>
    <mergeCell ref="D126:E126"/>
    <mergeCell ref="D124:I124"/>
    <mergeCell ref="D92:E92"/>
    <mergeCell ref="D132:F132"/>
    <mergeCell ref="D133:F133"/>
    <mergeCell ref="D134:F134"/>
    <mergeCell ref="D135:F135"/>
    <mergeCell ref="F92:G92"/>
    <mergeCell ref="A97:E97"/>
  </mergeCells>
  <dataValidations count="2">
    <dataValidation operator="equal" allowBlank="1" showErrorMessage="1" errorTitle="Smic minimum" error="attention tatal brut au minimum égal au smic pour 151,67 h" sqref="J33" xr:uid="{653AB2B1-BDD7-455D-860C-9A2A13E320B7}">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9F85CA84-7006-44CC-92A9-8903613E3BD1}">
      <formula1>#REF!</formula1>
      <formula2>0</formula2>
    </dataValidation>
  </dataValidations>
  <printOptions horizontalCentered="1" verticalCentered="1"/>
  <pageMargins left="0.59055118110236227" right="0" top="0" bottom="0.19685039370078741" header="0.31496062992125984" footer="0.31496062992125984"/>
  <pageSetup paperSize="9" scale="70" orientation="portrait"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40DE8-EFD2-4EE0-8532-AE35159A41E0}">
  <dimension ref="A3:M285"/>
  <sheetViews>
    <sheetView topLeftCell="A271" workbookViewId="0">
      <selection activeCell="A107" sqref="A107:XFD110"/>
    </sheetView>
  </sheetViews>
  <sheetFormatPr baseColWidth="10" defaultRowHeight="14.4" x14ac:dyDescent="0.3"/>
  <cols>
    <col min="4" max="4" width="13.5546875" customWidth="1"/>
    <col min="5" max="5" width="30.5546875" customWidth="1"/>
  </cols>
  <sheetData>
    <row r="3" spans="2:13" s="206" customFormat="1" ht="15.6" x14ac:dyDescent="0.3">
      <c r="B3" s="206" t="s">
        <v>647</v>
      </c>
      <c r="C3" s="279"/>
    </row>
    <row r="4" spans="2:13" s="206" customFormat="1" ht="15.6" x14ac:dyDescent="0.3">
      <c r="C4" s="279"/>
    </row>
    <row r="5" spans="2:13" s="206" customFormat="1" ht="15.6" x14ac:dyDescent="0.3">
      <c r="C5" s="279"/>
      <c r="D5" s="433" t="s">
        <v>648</v>
      </c>
      <c r="E5" s="433"/>
      <c r="F5" s="433"/>
      <c r="G5" s="433"/>
      <c r="H5" s="433"/>
      <c r="I5" s="433"/>
      <c r="J5" s="433"/>
      <c r="K5" s="433"/>
      <c r="L5" s="433"/>
      <c r="M5" s="433"/>
    </row>
    <row r="6" spans="2:13" s="206" customFormat="1" ht="15.6" x14ac:dyDescent="0.3">
      <c r="C6" s="279"/>
      <c r="D6" s="433" t="s">
        <v>649</v>
      </c>
      <c r="E6" s="433"/>
      <c r="F6" s="433"/>
      <c r="G6" s="433"/>
      <c r="H6" s="433"/>
      <c r="I6" s="433"/>
      <c r="J6" s="433"/>
      <c r="K6" s="433"/>
      <c r="L6" s="433"/>
      <c r="M6" s="433"/>
    </row>
    <row r="7" spans="2:13" s="206" customFormat="1" ht="15.6" x14ac:dyDescent="0.3">
      <c r="C7" s="279"/>
      <c r="D7" s="433" t="s">
        <v>650</v>
      </c>
      <c r="E7" s="433"/>
      <c r="F7" s="433"/>
      <c r="G7" s="433"/>
      <c r="H7" s="433"/>
      <c r="I7" s="433"/>
      <c r="J7" s="433"/>
      <c r="K7" s="433"/>
      <c r="L7" s="433"/>
      <c r="M7" s="433"/>
    </row>
    <row r="8" spans="2:13" s="206" customFormat="1" ht="15.6" x14ac:dyDescent="0.3">
      <c r="C8" s="279"/>
      <c r="D8" s="433" t="s">
        <v>651</v>
      </c>
      <c r="E8" s="433"/>
      <c r="F8" s="433"/>
      <c r="G8" s="433"/>
      <c r="H8" s="433"/>
      <c r="I8" s="433"/>
      <c r="J8" s="433"/>
      <c r="K8" s="433"/>
      <c r="L8" s="433"/>
      <c r="M8" s="433"/>
    </row>
    <row r="9" spans="2:13" s="206" customFormat="1" ht="15.6" x14ac:dyDescent="0.3">
      <c r="D9" s="433" t="s">
        <v>652</v>
      </c>
      <c r="E9" s="433"/>
      <c r="F9" s="433"/>
      <c r="G9" s="433"/>
      <c r="H9" s="433"/>
      <c r="I9" s="433"/>
      <c r="J9" s="433"/>
      <c r="K9" s="433"/>
      <c r="L9" s="433"/>
      <c r="M9" s="433"/>
    </row>
    <row r="10" spans="2:13" s="206" customFormat="1" ht="15.6" x14ac:dyDescent="0.3">
      <c r="D10" s="433" t="s">
        <v>653</v>
      </c>
      <c r="E10" s="433"/>
      <c r="F10" s="433"/>
      <c r="G10" s="433"/>
      <c r="H10" s="433"/>
      <c r="I10" s="433"/>
      <c r="J10" s="433"/>
      <c r="K10" s="433"/>
      <c r="L10" s="433"/>
      <c r="M10" s="433"/>
    </row>
    <row r="11" spans="2:13" s="206" customFormat="1" ht="15.6" x14ac:dyDescent="0.3">
      <c r="D11" s="433" t="s">
        <v>654</v>
      </c>
      <c r="E11" s="433"/>
      <c r="F11" s="433"/>
      <c r="G11" s="433"/>
      <c r="H11" s="433"/>
      <c r="I11" s="433"/>
      <c r="J11" s="433"/>
      <c r="K11" s="433"/>
      <c r="L11" s="433"/>
      <c r="M11" s="433"/>
    </row>
    <row r="12" spans="2:13" s="206" customFormat="1" ht="15.6" x14ac:dyDescent="0.3">
      <c r="D12" s="433" t="s">
        <v>655</v>
      </c>
      <c r="E12" s="433"/>
      <c r="F12" s="433"/>
      <c r="G12" s="433"/>
      <c r="H12" s="433"/>
      <c r="I12" s="433"/>
      <c r="J12" s="434"/>
      <c r="K12" s="434"/>
      <c r="L12" s="433"/>
      <c r="M12" s="433"/>
    </row>
    <row r="13" spans="2:13" s="206" customFormat="1" ht="15.6" x14ac:dyDescent="0.3">
      <c r="D13" s="434" t="s">
        <v>656</v>
      </c>
      <c r="E13" s="433"/>
      <c r="F13" s="433"/>
      <c r="G13" s="433"/>
      <c r="H13" s="433"/>
      <c r="I13" s="433"/>
      <c r="J13" s="434"/>
      <c r="K13" s="434"/>
      <c r="L13" s="433"/>
      <c r="M13" s="433"/>
    </row>
    <row r="14" spans="2:13" s="206" customFormat="1" ht="15.6" x14ac:dyDescent="0.3">
      <c r="D14" s="435" t="s">
        <v>657</v>
      </c>
      <c r="E14" s="433"/>
      <c r="F14" s="433"/>
      <c r="G14" s="433"/>
      <c r="H14" s="433"/>
      <c r="I14" s="433"/>
      <c r="J14" s="433"/>
      <c r="K14" s="433"/>
      <c r="L14" s="433"/>
      <c r="M14" s="433"/>
    </row>
    <row r="15" spans="2:13" s="206" customFormat="1" ht="15.6" x14ac:dyDescent="0.3">
      <c r="D15" s="433" t="s">
        <v>658</v>
      </c>
      <c r="E15" s="433"/>
      <c r="F15" s="433"/>
      <c r="G15" s="433"/>
      <c r="H15" s="433"/>
      <c r="I15" s="433"/>
      <c r="J15" s="433"/>
      <c r="K15" s="433"/>
      <c r="L15" s="433" t="s">
        <v>659</v>
      </c>
      <c r="M15" s="433"/>
    </row>
    <row r="16" spans="2:13" s="206" customFormat="1" ht="15.6" x14ac:dyDescent="0.3">
      <c r="J16" s="389"/>
    </row>
    <row r="17" spans="1:12" x14ac:dyDescent="0.3">
      <c r="D17" s="121"/>
      <c r="E17" s="121"/>
      <c r="F17" s="121"/>
      <c r="G17" s="121"/>
      <c r="H17" s="121"/>
    </row>
    <row r="18" spans="1:12" x14ac:dyDescent="0.3">
      <c r="D18" s="121"/>
      <c r="E18" s="121"/>
      <c r="F18" s="375" t="s">
        <v>168</v>
      </c>
      <c r="G18" s="375" t="s">
        <v>169</v>
      </c>
      <c r="H18" s="121"/>
    </row>
    <row r="19" spans="1:12" hidden="1" x14ac:dyDescent="0.3">
      <c r="D19" s="121" t="s">
        <v>524</v>
      </c>
      <c r="E19" s="121"/>
      <c r="F19" s="376">
        <v>0.01</v>
      </c>
      <c r="G19" s="376">
        <v>1.4999999999999999E-2</v>
      </c>
      <c r="H19" s="121"/>
    </row>
    <row r="20" spans="1:12" hidden="1" x14ac:dyDescent="0.3">
      <c r="D20" s="121" t="s">
        <v>525</v>
      </c>
      <c r="E20" s="121"/>
      <c r="F20" s="376">
        <v>6.6E-3</v>
      </c>
      <c r="G20" s="376">
        <v>8.5000000000000006E-3</v>
      </c>
      <c r="H20" s="121"/>
    </row>
    <row r="21" spans="1:12" x14ac:dyDescent="0.3">
      <c r="D21" s="121" t="s">
        <v>50</v>
      </c>
      <c r="E21" s="121"/>
      <c r="F21" s="376">
        <v>0.01</v>
      </c>
      <c r="G21" s="376">
        <v>1.4999999999999999E-2</v>
      </c>
      <c r="H21" s="121"/>
    </row>
    <row r="22" spans="1:12" x14ac:dyDescent="0.3">
      <c r="D22" s="121" t="s">
        <v>526</v>
      </c>
      <c r="E22" s="121"/>
      <c r="F22" s="376">
        <v>0.01</v>
      </c>
      <c r="G22" s="376">
        <v>0.02</v>
      </c>
      <c r="H22" s="121"/>
    </row>
    <row r="23" spans="1:12" x14ac:dyDescent="0.3">
      <c r="D23" s="121" t="s">
        <v>528</v>
      </c>
      <c r="E23" s="121"/>
      <c r="F23" s="376"/>
      <c r="G23" s="376">
        <v>1.4999999999999999E-2</v>
      </c>
      <c r="H23" s="121"/>
    </row>
    <row r="24" spans="1:12" x14ac:dyDescent="0.3">
      <c r="D24" s="121" t="s">
        <v>530</v>
      </c>
      <c r="E24" s="121"/>
      <c r="F24" s="376"/>
      <c r="G24" s="376">
        <v>1.4999999999999999E-2</v>
      </c>
      <c r="H24" s="121"/>
    </row>
    <row r="25" spans="1:12" x14ac:dyDescent="0.3">
      <c r="D25" s="121" t="s">
        <v>531</v>
      </c>
      <c r="E25" s="121"/>
      <c r="F25" s="376"/>
      <c r="G25" s="376">
        <v>2.9499999999999998E-2</v>
      </c>
      <c r="H25" s="121"/>
    </row>
    <row r="26" spans="1:12" x14ac:dyDescent="0.3">
      <c r="D26" s="121"/>
      <c r="E26" s="121"/>
      <c r="F26" s="121"/>
      <c r="G26" s="121"/>
      <c r="H26" s="121"/>
    </row>
    <row r="27" spans="1:12" s="206" customFormat="1" ht="22.8" customHeight="1" x14ac:dyDescent="0.3">
      <c r="A27" s="691" t="s">
        <v>481</v>
      </c>
    </row>
    <row r="28" spans="1:12" s="206" customFormat="1" ht="22.8" customHeight="1" x14ac:dyDescent="0.3">
      <c r="A28" s="403"/>
    </row>
    <row r="29" spans="1:12" s="206" customFormat="1" ht="22.8" customHeight="1" x14ac:dyDescent="0.3">
      <c r="A29" s="403"/>
      <c r="B29" s="206" t="s">
        <v>532</v>
      </c>
      <c r="E29" s="206">
        <v>151.66999999999999</v>
      </c>
      <c r="F29" s="206" t="s">
        <v>533</v>
      </c>
      <c r="G29" s="206" t="s">
        <v>664</v>
      </c>
      <c r="L29" s="221">
        <v>167.67</v>
      </c>
    </row>
    <row r="30" spans="1:12" s="206" customFormat="1" ht="22.8" customHeight="1" x14ac:dyDescent="0.3">
      <c r="A30" s="403"/>
    </row>
    <row r="31" spans="1:12" s="206" customFormat="1" ht="22.8" customHeight="1" x14ac:dyDescent="0.3">
      <c r="A31" s="403"/>
      <c r="B31" s="206" t="s">
        <v>665</v>
      </c>
    </row>
    <row r="32" spans="1:12" s="206" customFormat="1" ht="22.8" customHeight="1" x14ac:dyDescent="0.3">
      <c r="A32" s="403"/>
      <c r="B32" s="206" t="s">
        <v>666</v>
      </c>
    </row>
    <row r="33" spans="1:8" s="206" customFormat="1" ht="22.8" customHeight="1" x14ac:dyDescent="0.3">
      <c r="A33" s="403"/>
      <c r="B33" s="206" t="s">
        <v>605</v>
      </c>
    </row>
    <row r="34" spans="1:8" s="206" customFormat="1" ht="22.8" customHeight="1" x14ac:dyDescent="0.3">
      <c r="A34" s="403"/>
      <c r="B34" s="206" t="s">
        <v>535</v>
      </c>
      <c r="F34" s="455">
        <f>('EX 10 BP 1'!J13+'EX 10 BP 1'!J16)*1.25/151.67</f>
        <v>42.856200962616207</v>
      </c>
      <c r="H34" s="206" t="s">
        <v>670</v>
      </c>
    </row>
    <row r="35" spans="1:8" s="206" customFormat="1" ht="22.8" customHeight="1" x14ac:dyDescent="0.3">
      <c r="A35" s="403"/>
      <c r="B35" s="206" t="s">
        <v>536</v>
      </c>
      <c r="F35" s="206">
        <f>ROUND(F34*10,2)</f>
        <v>428.56</v>
      </c>
    </row>
    <row r="36" spans="1:8" s="206" customFormat="1" ht="22.8" customHeight="1" x14ac:dyDescent="0.3">
      <c r="A36" s="403"/>
      <c r="B36" s="206" t="s">
        <v>537</v>
      </c>
      <c r="F36" s="404"/>
    </row>
    <row r="37" spans="1:8" s="206" customFormat="1" ht="22.8" customHeight="1" x14ac:dyDescent="0.3">
      <c r="A37" s="403"/>
      <c r="B37" s="206" t="s">
        <v>671</v>
      </c>
      <c r="F37" s="404"/>
    </row>
    <row r="38" spans="1:8" s="206" customFormat="1" ht="22.8" customHeight="1" x14ac:dyDescent="0.3">
      <c r="A38" s="403"/>
      <c r="B38" s="206" t="s">
        <v>611</v>
      </c>
      <c r="F38" s="404"/>
    </row>
    <row r="39" spans="1:8" s="206" customFormat="1" ht="22.8" customHeight="1" x14ac:dyDescent="0.3">
      <c r="A39" s="403"/>
      <c r="F39" s="404"/>
    </row>
    <row r="40" spans="1:8" s="206" customFormat="1" ht="22.8" customHeight="1" x14ac:dyDescent="0.3">
      <c r="A40" s="403"/>
      <c r="F40" s="404"/>
    </row>
    <row r="41" spans="1:8" s="206" customFormat="1" ht="22.8" customHeight="1" x14ac:dyDescent="0.3">
      <c r="A41" s="403"/>
      <c r="F41" s="404"/>
    </row>
    <row r="42" spans="1:8" s="206" customFormat="1" ht="22.8" customHeight="1" x14ac:dyDescent="0.3">
      <c r="A42" s="403"/>
      <c r="F42" s="404"/>
    </row>
    <row r="43" spans="1:8" s="206" customFormat="1" ht="20.25" customHeight="1" x14ac:dyDescent="0.3">
      <c r="A43" s="403"/>
      <c r="B43" s="1331" t="s">
        <v>606</v>
      </c>
      <c r="C43" s="1332"/>
      <c r="D43" s="412"/>
      <c r="E43" s="1333" t="s">
        <v>357</v>
      </c>
      <c r="F43" s="1333"/>
    </row>
    <row r="44" spans="1:8" s="206" customFormat="1" ht="30" customHeight="1" x14ac:dyDescent="0.3">
      <c r="A44" s="403"/>
      <c r="B44" s="413"/>
      <c r="C44"/>
      <c r="D44" s="414" t="s">
        <v>612</v>
      </c>
      <c r="E44" s="414" t="s">
        <v>607</v>
      </c>
      <c r="F44" s="415" t="s">
        <v>608</v>
      </c>
    </row>
    <row r="45" spans="1:8" s="206" customFormat="1" ht="20.25" customHeight="1" x14ac:dyDescent="0.3">
      <c r="A45" s="403"/>
      <c r="B45" s="1328" t="s">
        <v>58</v>
      </c>
      <c r="C45" s="1188"/>
      <c r="D45" s="416">
        <f>+'EX 10 BP 1'!D49</f>
        <v>6.9000000000000006E-2</v>
      </c>
      <c r="E45" s="417">
        <f>+'EX 10 BP 1'!C33</f>
        <v>3864</v>
      </c>
      <c r="F45" s="418">
        <f>ROUND(E45*D45,2)</f>
        <v>266.62</v>
      </c>
    </row>
    <row r="46" spans="1:8" s="206" customFormat="1" ht="20.25" customHeight="1" x14ac:dyDescent="0.3">
      <c r="A46" s="403"/>
      <c r="B46" s="1328" t="s">
        <v>59</v>
      </c>
      <c r="C46" s="1188"/>
      <c r="D46" s="416">
        <f>+'EX 10 BP 1'!D50</f>
        <v>4.0000000000000001E-3</v>
      </c>
      <c r="E46" s="417">
        <f>+'EX 10 BP 1'!J33</f>
        <v>5728.56</v>
      </c>
      <c r="F46" s="418">
        <f t="shared" ref="F46:F48" si="0">ROUND(E46*D46,2)</f>
        <v>22.91</v>
      </c>
    </row>
    <row r="47" spans="1:8" s="206" customFormat="1" ht="20.25" customHeight="1" x14ac:dyDescent="0.3">
      <c r="A47" s="403"/>
      <c r="B47" s="1328" t="s">
        <v>60</v>
      </c>
      <c r="C47" s="1188"/>
      <c r="D47" s="416">
        <f>+'EX 10 BP 1'!D51</f>
        <v>4.1499999999999995E-2</v>
      </c>
      <c r="E47" s="417">
        <f>+E45</f>
        <v>3864</v>
      </c>
      <c r="F47" s="418">
        <f t="shared" si="0"/>
        <v>160.36000000000001</v>
      </c>
    </row>
    <row r="48" spans="1:8" s="206" customFormat="1" ht="20.25" customHeight="1" x14ac:dyDescent="0.3">
      <c r="A48" s="403"/>
      <c r="B48" s="1328" t="s">
        <v>61</v>
      </c>
      <c r="C48" s="1188"/>
      <c r="D48" s="416">
        <f>+'EX 10 BP 1'!D52</f>
        <v>9.8600000000000007E-2</v>
      </c>
      <c r="E48" s="417">
        <f>+'EX 10 BP 1'!C52</f>
        <v>1864.5600000000004</v>
      </c>
      <c r="F48" s="418">
        <f t="shared" si="0"/>
        <v>183.85</v>
      </c>
    </row>
    <row r="49" spans="1:10" s="206" customFormat="1" ht="20.25" customHeight="1" x14ac:dyDescent="0.3">
      <c r="A49" s="403"/>
      <c r="B49" s="1323" t="s">
        <v>609</v>
      </c>
      <c r="C49" s="1323"/>
      <c r="D49" s="419"/>
      <c r="E49" s="35"/>
      <c r="F49" s="420">
        <f>SUM(F45:F48)</f>
        <v>633.74</v>
      </c>
    </row>
    <row r="50" spans="1:10" s="206" customFormat="1" ht="20.25" customHeight="1" x14ac:dyDescent="0.3">
      <c r="A50" s="403"/>
      <c r="B50" s="1324" t="s">
        <v>610</v>
      </c>
      <c r="C50" s="1324"/>
      <c r="D50" s="421"/>
      <c r="E50" s="422"/>
      <c r="F50" s="692">
        <f xml:space="preserve"> ROUND(IF(F49/E46&gt;0.1131,0.1131,F49/E46),4)</f>
        <v>0.1106</v>
      </c>
      <c r="I50" s="206" t="s">
        <v>643</v>
      </c>
    </row>
    <row r="51" spans="1:10" s="206" customFormat="1" ht="20.25" customHeight="1" x14ac:dyDescent="0.3">
      <c r="A51" s="403"/>
      <c r="B51" s="170"/>
      <c r="C51" s="170"/>
      <c r="D51" s="423"/>
      <c r="E51" s="424"/>
      <c r="F51" s="425"/>
    </row>
    <row r="52" spans="1:10" s="206" customFormat="1" ht="20.25" customHeight="1" x14ac:dyDescent="0.3">
      <c r="A52" s="403"/>
      <c r="B52" s="436" t="s">
        <v>613</v>
      </c>
      <c r="C52" s="436"/>
      <c r="D52" s="436"/>
      <c r="E52" s="436"/>
      <c r="F52" s="436"/>
      <c r="H52" s="216">
        <f>'EX 10 BP 1'!J20</f>
        <v>428.56</v>
      </c>
      <c r="I52" s="371">
        <f>F50</f>
        <v>0.1106</v>
      </c>
      <c r="J52" s="221">
        <f>-ROUND(H52*I52,2)</f>
        <v>-47.4</v>
      </c>
    </row>
    <row r="53" spans="1:10" s="206" customFormat="1" ht="20.25" customHeight="1" x14ac:dyDescent="0.3">
      <c r="A53" s="403"/>
      <c r="B53" s="170"/>
      <c r="C53" s="170"/>
      <c r="D53" s="423"/>
      <c r="E53" s="424"/>
      <c r="F53" s="425"/>
      <c r="G53" s="436"/>
    </row>
    <row r="54" spans="1:10" s="206" customFormat="1" ht="20.25" customHeight="1" x14ac:dyDescent="0.3">
      <c r="A54" s="403"/>
      <c r="B54" s="170"/>
      <c r="C54" s="170"/>
      <c r="D54" s="423"/>
      <c r="E54" s="424"/>
      <c r="F54" s="425"/>
    </row>
    <row r="55" spans="1:10" s="206" customFormat="1" ht="27.6" customHeight="1" x14ac:dyDescent="0.3">
      <c r="A55" s="403"/>
      <c r="B55" s="1330" t="s">
        <v>290</v>
      </c>
      <c r="C55" s="1330"/>
      <c r="D55" s="1330"/>
      <c r="E55" s="1330"/>
      <c r="F55" s="1330"/>
    </row>
    <row r="56" spans="1:10" s="206" customFormat="1" ht="15.6" x14ac:dyDescent="0.3">
      <c r="E56" s="210"/>
    </row>
    <row r="57" spans="1:10" s="206" customFormat="1" ht="15.6" x14ac:dyDescent="0.3">
      <c r="C57" s="279" t="s">
        <v>239</v>
      </c>
      <c r="D57" s="279"/>
      <c r="E57" s="279"/>
      <c r="F57" s="279"/>
    </row>
    <row r="58" spans="1:10" s="206" customFormat="1" ht="15.6" x14ac:dyDescent="0.3">
      <c r="C58" s="279" t="s">
        <v>1987</v>
      </c>
      <c r="D58" s="279"/>
      <c r="E58" s="279"/>
      <c r="F58" s="279"/>
      <c r="G58" s="279"/>
    </row>
    <row r="59" spans="1:10" s="206" customFormat="1" ht="15.6" x14ac:dyDescent="0.3">
      <c r="C59" s="279"/>
      <c r="D59" s="279"/>
      <c r="E59" s="279"/>
      <c r="F59" s="279"/>
      <c r="G59" s="279"/>
    </row>
    <row r="60" spans="1:10" s="206" customFormat="1" ht="15.6" x14ac:dyDescent="0.3">
      <c r="C60" s="279"/>
      <c r="D60" s="279"/>
      <c r="E60" s="279"/>
      <c r="F60" s="279"/>
      <c r="G60" s="279"/>
    </row>
    <row r="61" spans="1:10" s="206" customFormat="1" ht="15.6" x14ac:dyDescent="0.3">
      <c r="E61" s="210"/>
      <c r="G61" s="279"/>
    </row>
    <row r="62" spans="1:10" s="206" customFormat="1" ht="15.6" x14ac:dyDescent="0.3">
      <c r="B62" s="217" t="s">
        <v>216</v>
      </c>
      <c r="C62" s="219" t="s">
        <v>194</v>
      </c>
      <c r="D62" s="206" t="s">
        <v>241</v>
      </c>
      <c r="E62" s="210"/>
    </row>
    <row r="63" spans="1:10" s="206" customFormat="1" ht="15.6" x14ac:dyDescent="0.3">
      <c r="E63" s="210"/>
    </row>
    <row r="64" spans="1:10" s="206" customFormat="1" ht="15.6" x14ac:dyDescent="0.3">
      <c r="C64" s="206" t="s">
        <v>215</v>
      </c>
      <c r="E64" s="210"/>
      <c r="H64" s="437"/>
      <c r="I64" s="437"/>
    </row>
    <row r="65" spans="2:13" s="206" customFormat="1" ht="15.6" x14ac:dyDescent="0.3">
      <c r="E65" s="210"/>
      <c r="G65" s="437" t="s">
        <v>379</v>
      </c>
      <c r="K65" s="273"/>
    </row>
    <row r="66" spans="2:13" s="206" customFormat="1" ht="15.6" x14ac:dyDescent="0.3">
      <c r="D66" s="206" t="s">
        <v>496</v>
      </c>
      <c r="E66" s="210"/>
      <c r="G66" s="210" t="s">
        <v>673</v>
      </c>
      <c r="K66" s="273"/>
      <c r="M66" s="385">
        <f>'EX 10 BP 1'!B10</f>
        <v>161.66999999999999</v>
      </c>
    </row>
    <row r="67" spans="2:13" s="206" customFormat="1" ht="15.6" x14ac:dyDescent="0.3">
      <c r="E67" s="210"/>
    </row>
    <row r="68" spans="2:13" s="206" customFormat="1" ht="15.6" x14ac:dyDescent="0.3">
      <c r="D68" s="206" t="s">
        <v>634</v>
      </c>
      <c r="F68" s="273"/>
      <c r="G68" s="273" t="s">
        <v>674</v>
      </c>
      <c r="M68" s="278">
        <f>ROUND(M66*11.65*1.6,2)</f>
        <v>3013.53</v>
      </c>
    </row>
    <row r="69" spans="2:13" s="206" customFormat="1" ht="15.6" x14ac:dyDescent="0.3">
      <c r="E69" s="210"/>
      <c r="G69" s="273"/>
    </row>
    <row r="70" spans="2:13" s="206" customFormat="1" ht="15.6" x14ac:dyDescent="0.3">
      <c r="C70" s="1283" t="s">
        <v>195</v>
      </c>
      <c r="D70" s="1283"/>
      <c r="E70" s="210">
        <v>2024</v>
      </c>
      <c r="F70" s="215">
        <v>11.65</v>
      </c>
      <c r="H70" s="212"/>
    </row>
    <row r="71" spans="2:13" s="206" customFormat="1" ht="15.6" x14ac:dyDescent="0.3">
      <c r="C71" s="1283" t="s">
        <v>100</v>
      </c>
      <c r="D71" s="1283"/>
      <c r="E71" s="210"/>
      <c r="F71" s="226">
        <f>'EX 10 BP 1'!J33</f>
        <v>5728.56</v>
      </c>
      <c r="J71" s="212"/>
    </row>
    <row r="72" spans="2:13" s="206" customFormat="1" ht="15.6" x14ac:dyDescent="0.3">
      <c r="C72" s="1283" t="s">
        <v>217</v>
      </c>
      <c r="D72" s="1283"/>
      <c r="E72" s="210"/>
      <c r="F72" s="215">
        <f>M68</f>
        <v>3013.53</v>
      </c>
      <c r="J72" s="212"/>
    </row>
    <row r="73" spans="2:13" s="206" customFormat="1" ht="15.6" x14ac:dyDescent="0.3">
      <c r="E73" s="210"/>
      <c r="J73" s="212"/>
    </row>
    <row r="74" spans="2:13" s="206" customFormat="1" ht="15.6" x14ac:dyDescent="0.3">
      <c r="D74" s="206" t="s">
        <v>219</v>
      </c>
      <c r="E74" s="210"/>
      <c r="F74" s="277" t="s">
        <v>389</v>
      </c>
    </row>
    <row r="75" spans="2:13" s="206" customFormat="1" ht="15.6" x14ac:dyDescent="0.3">
      <c r="E75" s="210"/>
      <c r="F75" s="274"/>
    </row>
    <row r="76" spans="2:13" s="206" customFormat="1" ht="15.6" x14ac:dyDescent="0.3">
      <c r="C76" s="206" t="s">
        <v>675</v>
      </c>
      <c r="E76" s="210"/>
      <c r="F76" s="274"/>
      <c r="G76" s="1057" t="s">
        <v>303</v>
      </c>
      <c r="H76" s="1057"/>
      <c r="I76" s="1057"/>
      <c r="K76" s="278">
        <v>0</v>
      </c>
    </row>
    <row r="77" spans="2:13" s="206" customFormat="1" ht="15.6" x14ac:dyDescent="0.3">
      <c r="C77" s="1283" t="s">
        <v>635</v>
      </c>
      <c r="D77" s="1283"/>
      <c r="E77" s="1283"/>
    </row>
    <row r="78" spans="2:13" s="206" customFormat="1" ht="15.6" x14ac:dyDescent="0.3">
      <c r="C78" s="223"/>
      <c r="E78" s="210"/>
    </row>
    <row r="79" spans="2:13" s="206" customFormat="1" ht="16.2" x14ac:dyDescent="0.35">
      <c r="B79" s="657" t="s">
        <v>231</v>
      </c>
      <c r="E79" s="210"/>
      <c r="G79" s="210"/>
    </row>
    <row r="80" spans="2:13" s="206" customFormat="1" ht="16.2" x14ac:dyDescent="0.35">
      <c r="B80" s="693"/>
      <c r="D80" s="206" t="s">
        <v>1139</v>
      </c>
      <c r="E80" s="210"/>
      <c r="G80" s="210"/>
      <c r="H80" s="223"/>
      <c r="I80" s="223"/>
      <c r="J80" s="223"/>
    </row>
    <row r="81" spans="2:13" s="206" customFormat="1" ht="15.6" x14ac:dyDescent="0.3">
      <c r="B81" s="217"/>
      <c r="J81" s="212"/>
    </row>
    <row r="82" spans="2:13" s="206" customFormat="1" ht="15.6" x14ac:dyDescent="0.3">
      <c r="D82" s="206" t="s">
        <v>242</v>
      </c>
      <c r="J82" s="212"/>
    </row>
    <row r="83" spans="2:13" s="206" customFormat="1" ht="15.6" x14ac:dyDescent="0.3">
      <c r="E83" s="210"/>
      <c r="F83" s="206" t="s">
        <v>228</v>
      </c>
      <c r="J83" s="212"/>
    </row>
    <row r="84" spans="2:13" s="206" customFormat="1" ht="15.6" x14ac:dyDescent="0.3">
      <c r="E84" s="210"/>
      <c r="F84" s="206" t="s">
        <v>296</v>
      </c>
      <c r="J84" s="212"/>
    </row>
    <row r="85" spans="2:13" s="206" customFormat="1" ht="15.6" x14ac:dyDescent="0.3">
      <c r="E85" s="210"/>
      <c r="J85" s="212"/>
    </row>
    <row r="86" spans="2:13" s="206" customFormat="1" ht="15.6" x14ac:dyDescent="0.3">
      <c r="D86" s="279" t="s">
        <v>243</v>
      </c>
      <c r="E86" s="279"/>
      <c r="F86" s="279"/>
      <c r="J86" s="212"/>
    </row>
    <row r="87" spans="2:13" s="206" customFormat="1" ht="15.6" x14ac:dyDescent="0.3">
      <c r="E87" s="210"/>
      <c r="F87" s="206" t="s">
        <v>617</v>
      </c>
      <c r="G87" s="279"/>
      <c r="J87" s="212"/>
      <c r="M87" s="277">
        <v>0</v>
      </c>
    </row>
    <row r="88" spans="2:13" s="206" customFormat="1" ht="15.6" x14ac:dyDescent="0.3">
      <c r="E88" s="210"/>
      <c r="J88" s="212"/>
    </row>
    <row r="89" spans="2:13" s="206" customFormat="1" ht="15.6" x14ac:dyDescent="0.3">
      <c r="D89" s="206" t="s">
        <v>226</v>
      </c>
      <c r="E89" s="274"/>
      <c r="F89" s="232"/>
      <c r="H89" s="232"/>
      <c r="I89" s="232"/>
      <c r="J89" s="233"/>
      <c r="K89" s="232"/>
      <c r="L89" s="232"/>
    </row>
    <row r="90" spans="2:13" s="206" customFormat="1" ht="15.6" x14ac:dyDescent="0.3">
      <c r="E90" s="210"/>
      <c r="G90" s="232"/>
      <c r="J90" s="212"/>
    </row>
    <row r="91" spans="2:13" s="206" customFormat="1" ht="15.6" x14ac:dyDescent="0.3">
      <c r="B91" s="656" t="s">
        <v>232</v>
      </c>
      <c r="E91" s="210"/>
      <c r="J91" s="212"/>
    </row>
    <row r="92" spans="2:13" s="206" customFormat="1" ht="15.6" x14ac:dyDescent="0.3">
      <c r="B92" s="680"/>
      <c r="E92" s="210"/>
      <c r="J92" s="212"/>
    </row>
    <row r="93" spans="2:13" s="206" customFormat="1" ht="15.6" x14ac:dyDescent="0.3">
      <c r="B93" s="680"/>
      <c r="C93" s="206" t="s">
        <v>244</v>
      </c>
      <c r="E93" s="210"/>
      <c r="J93" s="212"/>
    </row>
    <row r="94" spans="2:13" s="206" customFormat="1" ht="15.6" x14ac:dyDescent="0.3">
      <c r="E94" s="210"/>
      <c r="J94" s="212"/>
    </row>
    <row r="95" spans="2:13" s="206" customFormat="1" ht="15.6" x14ac:dyDescent="0.3">
      <c r="E95" s="279" t="s">
        <v>233</v>
      </c>
      <c r="F95" s="279"/>
      <c r="J95" s="212"/>
    </row>
    <row r="96" spans="2:13" s="206" customFormat="1" ht="15.6" x14ac:dyDescent="0.3">
      <c r="E96" s="210"/>
      <c r="G96" s="279"/>
      <c r="J96" s="212"/>
    </row>
    <row r="97" spans="2:13" s="206" customFormat="1" ht="15.6" x14ac:dyDescent="0.3">
      <c r="E97" s="210"/>
      <c r="F97" s="206" t="s">
        <v>1988</v>
      </c>
      <c r="J97" s="212"/>
    </row>
    <row r="98" spans="2:13" s="206" customFormat="1" ht="15.6" x14ac:dyDescent="0.3">
      <c r="E98" s="210"/>
      <c r="J98" s="212"/>
    </row>
    <row r="99" spans="2:13" s="206" customFormat="1" ht="15.6" x14ac:dyDescent="0.3">
      <c r="E99" s="210"/>
      <c r="F99" s="206" t="s">
        <v>626</v>
      </c>
      <c r="J99" s="212"/>
    </row>
    <row r="100" spans="2:13" s="206" customFormat="1" ht="15.6" x14ac:dyDescent="0.3">
      <c r="E100" s="210"/>
      <c r="J100" s="212"/>
    </row>
    <row r="101" spans="2:13" s="206" customFormat="1" ht="15.6" x14ac:dyDescent="0.3">
      <c r="E101" s="206" t="s">
        <v>235</v>
      </c>
      <c r="J101" s="212"/>
    </row>
    <row r="102" spans="2:13" s="206" customFormat="1" ht="15.6" x14ac:dyDescent="0.3">
      <c r="E102" s="210"/>
      <c r="J102" s="212"/>
    </row>
    <row r="103" spans="2:13" s="206" customFormat="1" ht="15.6" x14ac:dyDescent="0.3">
      <c r="E103" s="210"/>
      <c r="F103" s="206" t="s">
        <v>1989</v>
      </c>
      <c r="M103" s="428">
        <f>-0.5*10</f>
        <v>-5</v>
      </c>
    </row>
    <row r="104" spans="2:13" s="206" customFormat="1" ht="15.6" x14ac:dyDescent="0.3">
      <c r="E104" s="210"/>
    </row>
    <row r="105" spans="2:13" s="206" customFormat="1" ht="15.6" x14ac:dyDescent="0.3">
      <c r="D105" s="206" t="s">
        <v>237</v>
      </c>
      <c r="E105" s="210"/>
    </row>
    <row r="106" spans="2:13" s="206" customFormat="1" ht="15.6" x14ac:dyDescent="0.3">
      <c r="E106" s="210"/>
    </row>
    <row r="107" spans="2:13" s="206" customFormat="1" ht="31.8" customHeight="1" x14ac:dyDescent="0.3">
      <c r="D107" s="1061" t="s">
        <v>1942</v>
      </c>
      <c r="E107" s="1061"/>
      <c r="F107" s="1061"/>
      <c r="G107" s="1061"/>
      <c r="H107" s="1061"/>
      <c r="I107" s="1061"/>
      <c r="J107" s="1061"/>
    </row>
    <row r="108" spans="2:13" s="206" customFormat="1" ht="31.8" customHeight="1" x14ac:dyDescent="0.3">
      <c r="D108" s="1060" t="s">
        <v>1931</v>
      </c>
      <c r="E108" s="1060"/>
      <c r="F108" s="1060"/>
      <c r="G108" s="1060"/>
      <c r="H108" s="1060"/>
      <c r="I108" s="1060"/>
      <c r="J108" s="1060"/>
    </row>
    <row r="109" spans="2:13" s="206" customFormat="1" ht="15.6" x14ac:dyDescent="0.3">
      <c r="D109" s="1060"/>
      <c r="E109" s="1060"/>
      <c r="F109" s="1060"/>
      <c r="G109" s="1060"/>
      <c r="H109" s="1060"/>
      <c r="I109" s="1060"/>
      <c r="J109" s="1060"/>
    </row>
    <row r="110" spans="2:13" s="206" customFormat="1" ht="15.6" x14ac:dyDescent="0.3">
      <c r="D110" s="206" t="s">
        <v>1951</v>
      </c>
    </row>
    <row r="111" spans="2:13" s="206" customFormat="1" ht="15.6" x14ac:dyDescent="0.3">
      <c r="E111" s="210"/>
    </row>
    <row r="112" spans="2:13" s="206" customFormat="1" ht="26.4" customHeight="1" x14ac:dyDescent="0.3">
      <c r="B112" s="1064" t="s">
        <v>291</v>
      </c>
      <c r="C112" s="1064"/>
      <c r="D112" s="1064"/>
      <c r="E112" s="1064"/>
      <c r="F112" s="1064"/>
      <c r="G112" s="1064"/>
    </row>
    <row r="113" spans="2:7" s="206" customFormat="1" ht="15.6" x14ac:dyDescent="0.3">
      <c r="E113" s="210"/>
      <c r="G113" s="443"/>
    </row>
    <row r="114" spans="2:7" s="206" customFormat="1" ht="15.6" x14ac:dyDescent="0.3">
      <c r="B114" s="1057" t="s">
        <v>192</v>
      </c>
      <c r="C114" s="1057"/>
      <c r="D114" s="1057"/>
      <c r="E114" s="1057"/>
      <c r="F114" s="1057"/>
    </row>
    <row r="115" spans="2:7" s="206" customFormat="1" ht="15.6" x14ac:dyDescent="0.3">
      <c r="E115" s="210"/>
    </row>
    <row r="116" spans="2:7" s="206" customFormat="1" ht="15.6" x14ac:dyDescent="0.3">
      <c r="C116" s="206" t="s">
        <v>1990</v>
      </c>
      <c r="E116" s="210"/>
      <c r="F116" s="206" t="s">
        <v>193</v>
      </c>
    </row>
    <row r="117" spans="2:7" s="206" customFormat="1" ht="15.6" x14ac:dyDescent="0.3">
      <c r="E117" s="210"/>
    </row>
    <row r="118" spans="2:7" s="206" customFormat="1" ht="15.6" x14ac:dyDescent="0.3">
      <c r="B118" s="206" t="s">
        <v>292</v>
      </c>
      <c r="E118" s="210"/>
    </row>
    <row r="119" spans="2:7" s="206" customFormat="1" ht="15.6" x14ac:dyDescent="0.3">
      <c r="E119" s="210"/>
    </row>
    <row r="120" spans="2:7" s="206" customFormat="1" ht="15.6" x14ac:dyDescent="0.3">
      <c r="D120" s="206" t="s">
        <v>293</v>
      </c>
      <c r="E120" s="210"/>
    </row>
    <row r="121" spans="2:7" s="206" customFormat="1" ht="15.6" x14ac:dyDescent="0.3">
      <c r="E121" s="210"/>
    </row>
    <row r="122" spans="2:7" s="206" customFormat="1" ht="15.6" x14ac:dyDescent="0.3">
      <c r="D122" s="206" t="s">
        <v>294</v>
      </c>
      <c r="E122" s="210"/>
    </row>
    <row r="123" spans="2:7" s="206" customFormat="1" ht="15.6" x14ac:dyDescent="0.3">
      <c r="E123" s="210"/>
      <c r="F123" s="206" t="s">
        <v>246</v>
      </c>
    </row>
    <row r="124" spans="2:7" s="206" customFormat="1" ht="15.6" x14ac:dyDescent="0.3">
      <c r="E124" s="210"/>
      <c r="F124" s="206" t="s">
        <v>247</v>
      </c>
    </row>
    <row r="125" spans="2:7" s="206" customFormat="1" ht="15.6" x14ac:dyDescent="0.3">
      <c r="E125" s="210"/>
    </row>
    <row r="126" spans="2:7" s="206" customFormat="1" ht="15.6" x14ac:dyDescent="0.3">
      <c r="D126" s="206" t="s">
        <v>295</v>
      </c>
      <c r="E126" s="210"/>
    </row>
    <row r="127" spans="2:7" s="206" customFormat="1" ht="15.6" x14ac:dyDescent="0.3">
      <c r="E127" s="210"/>
      <c r="F127" s="206" t="s">
        <v>245</v>
      </c>
    </row>
    <row r="128" spans="2:7" s="206" customFormat="1" ht="15.6" x14ac:dyDescent="0.3">
      <c r="E128" s="210"/>
      <c r="F128" s="206" t="s">
        <v>247</v>
      </c>
    </row>
    <row r="129" spans="2:13" s="206" customFormat="1" ht="15.6" x14ac:dyDescent="0.3">
      <c r="E129" s="210"/>
    </row>
    <row r="130" spans="2:13" s="206" customFormat="1" ht="16.2" x14ac:dyDescent="0.35">
      <c r="B130" s="603" t="s">
        <v>1129</v>
      </c>
      <c r="C130" s="225"/>
      <c r="E130" s="210"/>
    </row>
    <row r="131" spans="2:13" s="206" customFormat="1" ht="15.6" x14ac:dyDescent="0.3">
      <c r="C131" s="219"/>
      <c r="E131" s="210"/>
    </row>
    <row r="132" spans="2:13" s="206" customFormat="1" ht="15.6" x14ac:dyDescent="0.3">
      <c r="C132" s="206" t="s">
        <v>262</v>
      </c>
      <c r="E132" s="210"/>
    </row>
    <row r="133" spans="2:13" s="206" customFormat="1" ht="15.6" x14ac:dyDescent="0.3">
      <c r="C133" s="1057" t="s">
        <v>263</v>
      </c>
      <c r="D133" s="1057"/>
      <c r="E133" s="210"/>
    </row>
    <row r="134" spans="2:13" s="206" customFormat="1" ht="15.6" x14ac:dyDescent="0.3">
      <c r="C134" s="219"/>
      <c r="E134" s="210"/>
    </row>
    <row r="135" spans="2:13" s="206" customFormat="1" ht="15.6" x14ac:dyDescent="0.3">
      <c r="C135" s="219"/>
      <c r="E135" s="210" t="s">
        <v>252</v>
      </c>
    </row>
    <row r="136" spans="2:13" s="206" customFormat="1" ht="15.6" x14ac:dyDescent="0.3">
      <c r="C136" s="219"/>
      <c r="E136" s="210"/>
    </row>
    <row r="137" spans="2:13" s="206" customFormat="1" ht="15.6" x14ac:dyDescent="0.3">
      <c r="C137" s="219"/>
      <c r="E137" s="273" t="s">
        <v>253</v>
      </c>
    </row>
    <row r="138" spans="2:13" s="206" customFormat="1" ht="15.6" x14ac:dyDescent="0.3">
      <c r="C138" s="219"/>
      <c r="E138" s="273"/>
    </row>
    <row r="139" spans="2:13" s="206" customFormat="1" ht="15.6" x14ac:dyDescent="0.3">
      <c r="C139" s="219"/>
      <c r="E139" s="210" t="s">
        <v>254</v>
      </c>
      <c r="F139" s="219">
        <v>2024</v>
      </c>
      <c r="G139" s="206" t="s">
        <v>255</v>
      </c>
      <c r="K139" s="217"/>
      <c r="M139" s="282">
        <v>11.52</v>
      </c>
    </row>
    <row r="140" spans="2:13" s="206" customFormat="1" ht="15.6" x14ac:dyDescent="0.3">
      <c r="C140" s="219"/>
      <c r="E140" s="273"/>
      <c r="K140" s="217"/>
    </row>
    <row r="141" spans="2:13" s="206" customFormat="1" ht="15.6" x14ac:dyDescent="0.3">
      <c r="C141" s="219"/>
      <c r="D141" s="273" t="s">
        <v>621</v>
      </c>
      <c r="G141" s="212" t="s">
        <v>676</v>
      </c>
      <c r="M141" s="280">
        <f>ROUND(M66*2.5*11.52,2)</f>
        <v>4656.1000000000004</v>
      </c>
    </row>
    <row r="142" spans="2:13" s="206" customFormat="1" ht="15.6" x14ac:dyDescent="0.3">
      <c r="C142" s="219"/>
      <c r="E142" s="273"/>
      <c r="K142" s="217"/>
    </row>
    <row r="143" spans="2:13" s="206" customFormat="1" ht="15.6" x14ac:dyDescent="0.3">
      <c r="C143" s="219"/>
      <c r="D143" s="273" t="s">
        <v>257</v>
      </c>
      <c r="F143" s="426">
        <f>+'EX 10 BP 1'!J33</f>
        <v>5728.56</v>
      </c>
      <c r="G143" s="206" t="s">
        <v>677</v>
      </c>
      <c r="K143" s="217"/>
      <c r="M143" s="230" t="s">
        <v>305</v>
      </c>
    </row>
    <row r="144" spans="2:13" s="206" customFormat="1" ht="15.6" x14ac:dyDescent="0.3">
      <c r="C144" s="219"/>
      <c r="E144" s="273"/>
      <c r="K144" s="217"/>
    </row>
    <row r="145" spans="3:13" s="206" customFormat="1" ht="15.6" x14ac:dyDescent="0.3">
      <c r="C145" s="219"/>
      <c r="D145" s="206" t="s">
        <v>678</v>
      </c>
      <c r="E145" s="210"/>
      <c r="K145" s="217"/>
    </row>
    <row r="146" spans="3:13" s="206" customFormat="1" ht="15.6" x14ac:dyDescent="0.3">
      <c r="C146" s="219"/>
      <c r="E146" s="210"/>
      <c r="K146" s="217"/>
    </row>
    <row r="147" spans="3:13" s="206" customFormat="1" ht="15.6" x14ac:dyDescent="0.3">
      <c r="C147" s="219"/>
      <c r="D147" s="212" t="s">
        <v>619</v>
      </c>
      <c r="E147" s="210"/>
      <c r="F147" s="387">
        <v>0</v>
      </c>
      <c r="K147" s="386"/>
    </row>
    <row r="148" spans="3:13" s="206" customFormat="1" ht="15.6" x14ac:dyDescent="0.3">
      <c r="C148" s="219"/>
      <c r="E148" s="210"/>
      <c r="F148" s="212"/>
      <c r="G148" s="210"/>
      <c r="H148" s="427"/>
      <c r="K148" s="386"/>
    </row>
    <row r="149" spans="3:13" s="206" customFormat="1" ht="15.6" x14ac:dyDescent="0.3">
      <c r="C149" s="219"/>
      <c r="D149" s="206" t="s">
        <v>623</v>
      </c>
      <c r="E149" s="210"/>
    </row>
    <row r="150" spans="3:13" s="206" customFormat="1" ht="15.6" x14ac:dyDescent="0.3">
      <c r="C150" s="219"/>
      <c r="E150" s="210"/>
    </row>
    <row r="151" spans="3:13" s="206" customFormat="1" ht="15.6" x14ac:dyDescent="0.3">
      <c r="C151" s="219"/>
      <c r="E151" s="210"/>
    </row>
    <row r="152" spans="3:13" s="206" customFormat="1" ht="15.6" x14ac:dyDescent="0.3">
      <c r="C152" s="225" t="s">
        <v>264</v>
      </c>
      <c r="D152" s="279" t="s">
        <v>381</v>
      </c>
      <c r="E152" s="279"/>
      <c r="F152" s="279"/>
      <c r="H152" s="279"/>
      <c r="I152" s="279"/>
      <c r="J152" s="279"/>
      <c r="K152" s="279"/>
      <c r="L152" s="279"/>
    </row>
    <row r="153" spans="3:13" s="206" customFormat="1" ht="15.6" x14ac:dyDescent="0.3">
      <c r="D153" s="1283" t="s">
        <v>266</v>
      </c>
      <c r="E153" s="1283"/>
      <c r="F153" s="1283"/>
      <c r="G153" s="279"/>
    </row>
    <row r="154" spans="3:13" s="206" customFormat="1" ht="15.6" x14ac:dyDescent="0.3">
      <c r="C154" s="219"/>
      <c r="E154" s="210"/>
    </row>
    <row r="155" spans="3:13" s="206" customFormat="1" ht="15.6" x14ac:dyDescent="0.3">
      <c r="C155" s="1206" t="s">
        <v>222</v>
      </c>
      <c r="D155" s="1206"/>
      <c r="E155" s="1206"/>
      <c r="F155" s="1206"/>
      <c r="G155" s="238" t="s">
        <v>271</v>
      </c>
      <c r="M155" s="221">
        <f>ROUND(M66*M139*3.5,0)</f>
        <v>6519</v>
      </c>
    </row>
    <row r="156" spans="3:13" s="206" customFormat="1" ht="15.6" x14ac:dyDescent="0.3">
      <c r="D156" s="121"/>
      <c r="E156" s="121"/>
    </row>
    <row r="157" spans="3:13" s="206" customFormat="1" ht="15.6" x14ac:dyDescent="0.3">
      <c r="C157" s="1057" t="s">
        <v>632</v>
      </c>
      <c r="D157" s="1057"/>
      <c r="E157" s="1057"/>
      <c r="F157" s="219">
        <v>2024</v>
      </c>
      <c r="H157" s="210" t="s">
        <v>633</v>
      </c>
      <c r="M157" s="277">
        <v>11.52</v>
      </c>
    </row>
    <row r="158" spans="3:13" s="206" customFormat="1" ht="15.6" x14ac:dyDescent="0.3">
      <c r="E158" s="210"/>
      <c r="J158" s="217"/>
    </row>
    <row r="159" spans="3:13" s="206" customFormat="1" ht="15.6" x14ac:dyDescent="0.3">
      <c r="E159" s="210" t="s">
        <v>267</v>
      </c>
      <c r="G159" s="210"/>
    </row>
    <row r="160" spans="3:13" s="206" customFormat="1" ht="15.6" x14ac:dyDescent="0.3">
      <c r="E160" s="210"/>
      <c r="J160" s="217"/>
    </row>
    <row r="161" spans="4:10" s="206" customFormat="1" ht="15.6" x14ac:dyDescent="0.3">
      <c r="E161" s="210"/>
      <c r="F161" s="206" t="s">
        <v>100</v>
      </c>
      <c r="H161" s="214">
        <f>F71</f>
        <v>5728.56</v>
      </c>
    </row>
    <row r="162" spans="4:10" s="206" customFormat="1" ht="15.6" x14ac:dyDescent="0.3">
      <c r="E162" s="210"/>
      <c r="F162" s="206" t="s">
        <v>217</v>
      </c>
      <c r="H162" s="236">
        <f>M155</f>
        <v>6519</v>
      </c>
      <c r="J162" s="217"/>
    </row>
    <row r="163" spans="4:10" s="206" customFormat="1" ht="15.6" x14ac:dyDescent="0.3">
      <c r="E163" s="210"/>
      <c r="F163" s="206" t="s">
        <v>219</v>
      </c>
      <c r="H163" s="210" t="s">
        <v>225</v>
      </c>
      <c r="J163" s="217"/>
    </row>
    <row r="164" spans="4:10" s="206" customFormat="1" ht="15.6" x14ac:dyDescent="0.3">
      <c r="E164" s="210"/>
      <c r="H164" s="210"/>
      <c r="J164" s="217"/>
    </row>
    <row r="165" spans="4:10" s="206" customFormat="1" ht="15.6" x14ac:dyDescent="0.3">
      <c r="D165" s="206" t="s">
        <v>679</v>
      </c>
      <c r="J165" s="217"/>
    </row>
    <row r="166" spans="4:10" s="206" customFormat="1" ht="15.6" x14ac:dyDescent="0.3">
      <c r="E166" s="210"/>
      <c r="J166" s="217"/>
    </row>
    <row r="167" spans="4:10" s="206" customFormat="1" ht="15.6" x14ac:dyDescent="0.3">
      <c r="D167" s="1283" t="s">
        <v>680</v>
      </c>
      <c r="E167" s="1283"/>
      <c r="F167" s="1283"/>
      <c r="G167" s="1283"/>
      <c r="H167" s="1283"/>
    </row>
    <row r="168" spans="4:10" s="206" customFormat="1" ht="15.6" x14ac:dyDescent="0.3">
      <c r="E168" s="210"/>
    </row>
    <row r="169" spans="4:10" s="206" customFormat="1" ht="15.6" x14ac:dyDescent="0.3">
      <c r="D169" s="279"/>
      <c r="E169" s="210" t="s">
        <v>369</v>
      </c>
      <c r="J169" s="217"/>
    </row>
    <row r="170" spans="4:10" s="206" customFormat="1" ht="15.6" x14ac:dyDescent="0.3">
      <c r="E170" s="210"/>
      <c r="J170" s="217"/>
    </row>
    <row r="171" spans="4:10" s="206" customFormat="1" ht="15.6" x14ac:dyDescent="0.3">
      <c r="E171" s="210" t="s">
        <v>249</v>
      </c>
      <c r="G171" s="387">
        <f>ROUND(H161*1.8%,2)</f>
        <v>103.11</v>
      </c>
    </row>
    <row r="172" spans="4:10" s="206" customFormat="1" ht="15.6" x14ac:dyDescent="0.3">
      <c r="E172" s="210"/>
      <c r="J172" s="427"/>
    </row>
    <row r="173" spans="4:10" s="206" customFormat="1" ht="15.6" x14ac:dyDescent="0.3">
      <c r="E173" s="210"/>
      <c r="J173" s="217"/>
    </row>
    <row r="174" spans="4:10" s="206" customFormat="1" ht="15.6" x14ac:dyDescent="0.3">
      <c r="D174" s="206" t="s">
        <v>268</v>
      </c>
      <c r="E174" s="210"/>
      <c r="J174" s="217"/>
    </row>
    <row r="175" spans="4:10" s="206" customFormat="1" ht="15.6" x14ac:dyDescent="0.3">
      <c r="E175" s="210"/>
      <c r="J175" s="217"/>
    </row>
    <row r="176" spans="4:10" s="206" customFormat="1" ht="15.6" x14ac:dyDescent="0.3">
      <c r="E176" s="207">
        <f>-K76</f>
        <v>0</v>
      </c>
      <c r="F176" s="206" t="s">
        <v>210</v>
      </c>
      <c r="J176" s="217"/>
    </row>
    <row r="177" spans="2:10" s="206" customFormat="1" ht="15.6" x14ac:dyDescent="0.3">
      <c r="E177" s="207">
        <f>-M103</f>
        <v>5</v>
      </c>
      <c r="F177" s="206" t="s">
        <v>627</v>
      </c>
      <c r="J177" s="217"/>
    </row>
    <row r="178" spans="2:10" s="206" customFormat="1" ht="15.6" x14ac:dyDescent="0.3">
      <c r="E178" s="207">
        <f>F147</f>
        <v>0</v>
      </c>
      <c r="F178" s="206" t="s">
        <v>681</v>
      </c>
      <c r="J178" s="217"/>
    </row>
    <row r="179" spans="2:10" s="206" customFormat="1" ht="15.6" x14ac:dyDescent="0.3">
      <c r="E179" s="207">
        <f>G171</f>
        <v>103.11</v>
      </c>
      <c r="F179" s="206" t="s">
        <v>275</v>
      </c>
      <c r="J179" s="217"/>
    </row>
    <row r="180" spans="2:10" s="206" customFormat="1" ht="15.6" x14ac:dyDescent="0.3">
      <c r="E180" s="270">
        <f>SUM(E176:E179)</f>
        <v>108.11</v>
      </c>
      <c r="F180" s="206" t="s">
        <v>628</v>
      </c>
      <c r="J180" s="217"/>
    </row>
    <row r="181" spans="2:10" s="206" customFormat="1" ht="15.6" x14ac:dyDescent="0.3">
      <c r="E181" s="210"/>
      <c r="J181" s="217"/>
    </row>
    <row r="182" spans="2:10" s="206" customFormat="1" ht="15.6" x14ac:dyDescent="0.3"/>
    <row r="183" spans="2:10" s="206" customFormat="1" ht="16.2" x14ac:dyDescent="0.35">
      <c r="B183" s="1351" t="s">
        <v>196</v>
      </c>
      <c r="C183" s="1351"/>
      <c r="E183" s="210"/>
    </row>
    <row r="184" spans="2:10" s="206" customFormat="1" ht="15.6" x14ac:dyDescent="0.3">
      <c r="B184" s="430"/>
      <c r="C184" s="430"/>
      <c r="E184" s="210"/>
    </row>
    <row r="185" spans="2:10" s="206" customFormat="1" ht="15.6" x14ac:dyDescent="0.3">
      <c r="B185" s="429"/>
      <c r="C185" s="206" t="s">
        <v>630</v>
      </c>
      <c r="E185" s="210"/>
    </row>
    <row r="186" spans="2:10" s="206" customFormat="1" ht="15.6" x14ac:dyDescent="0.3">
      <c r="B186" s="429"/>
      <c r="E186" s="210"/>
    </row>
    <row r="187" spans="2:10" s="206" customFormat="1" ht="15.6" x14ac:dyDescent="0.3">
      <c r="B187" s="429"/>
      <c r="E187" s="210"/>
      <c r="F187" s="207" t="s">
        <v>206</v>
      </c>
      <c r="G187" s="207" t="s">
        <v>207</v>
      </c>
    </row>
    <row r="188" spans="2:10" s="206" customFormat="1" ht="15.6" x14ac:dyDescent="0.3">
      <c r="C188" s="206" t="s">
        <v>629</v>
      </c>
      <c r="F188" s="207">
        <f>('EX 10 BP 1'!J13+'EX 10 BP 1'!J15+'EX 10 BP 1'!J16)*0.9825</f>
        <v>5207.25</v>
      </c>
      <c r="G188" s="226">
        <f>('EX 10 BP 2 '!J13+'EX 10 BP 2 '!J15+'EX 10 BP 2 '!J16)*0.9825</f>
        <v>5207.25</v>
      </c>
    </row>
    <row r="189" spans="2:10" s="206" customFormat="1" ht="15.6" x14ac:dyDescent="0.3">
      <c r="C189" s="206" t="s">
        <v>198</v>
      </c>
      <c r="F189" s="276">
        <f>+'EX 10 BP 1'!G38</f>
        <v>85.93</v>
      </c>
      <c r="G189" s="226">
        <f>+'EX 10 BP 2 '!G43</f>
        <v>85.93</v>
      </c>
    </row>
    <row r="190" spans="2:10" s="206" customFormat="1" ht="15.6" x14ac:dyDescent="0.3">
      <c r="C190" s="206" t="s">
        <v>199</v>
      </c>
      <c r="F190" s="276">
        <f>+'EX 10 BP 1'!G41</f>
        <v>114.57</v>
      </c>
      <c r="G190" s="432">
        <f>+'EX 10 BP 2 '!G76</f>
        <v>114.57</v>
      </c>
    </row>
    <row r="191" spans="2:10" s="206" customFormat="1" ht="15.6" x14ac:dyDescent="0.3">
      <c r="F191" s="270">
        <f>SUM(F188:F190)</f>
        <v>5407.75</v>
      </c>
      <c r="G191" s="270">
        <f>SUM(G188:G190)</f>
        <v>5407.75</v>
      </c>
    </row>
    <row r="192" spans="2:10" s="206" customFormat="1" ht="15.6" x14ac:dyDescent="0.3">
      <c r="F192" s="210"/>
    </row>
    <row r="193" spans="2:10" s="206" customFormat="1" ht="15.6" x14ac:dyDescent="0.3">
      <c r="C193" s="206" t="s">
        <v>644</v>
      </c>
      <c r="F193" s="210"/>
      <c r="G193" s="210"/>
    </row>
    <row r="194" spans="2:10" s="206" customFormat="1" ht="15.6" x14ac:dyDescent="0.3">
      <c r="F194" s="210"/>
      <c r="G194" s="210"/>
    </row>
    <row r="195" spans="2:10" s="206" customFormat="1" ht="15.6" x14ac:dyDescent="0.3">
      <c r="C195" s="206" t="s">
        <v>631</v>
      </c>
      <c r="F195" s="210"/>
      <c r="G195" s="210"/>
    </row>
    <row r="196" spans="2:10" s="206" customFormat="1" ht="15.6" x14ac:dyDescent="0.3">
      <c r="F196" s="210"/>
      <c r="G196" s="210"/>
    </row>
    <row r="197" spans="2:10" s="206" customFormat="1" ht="15.6" x14ac:dyDescent="0.3">
      <c r="D197" s="206" t="s">
        <v>636</v>
      </c>
      <c r="F197" s="210"/>
      <c r="G197" s="210">
        <f>ROUND('EX 10 BP 1'!J20*0.9825,2)</f>
        <v>421.06</v>
      </c>
    </row>
    <row r="198" spans="2:10" s="206" customFormat="1" ht="15.6" x14ac:dyDescent="0.3">
      <c r="G198" s="210"/>
      <c r="H198" s="210"/>
      <c r="I198" s="210"/>
    </row>
    <row r="199" spans="2:10" s="206" customFormat="1" ht="15.6" x14ac:dyDescent="0.3">
      <c r="D199" s="206" t="s">
        <v>637</v>
      </c>
      <c r="F199" s="210"/>
      <c r="G199" s="210">
        <f>G197</f>
        <v>421.06</v>
      </c>
      <c r="J199" s="210" t="s">
        <v>682</v>
      </c>
    </row>
    <row r="200" spans="2:10" s="206" customFormat="1" ht="15.6" x14ac:dyDescent="0.3">
      <c r="G200" s="210"/>
    </row>
    <row r="201" spans="2:10" s="206" customFormat="1" ht="15.6" x14ac:dyDescent="0.3">
      <c r="G201" s="210"/>
    </row>
    <row r="202" spans="2:10" s="206" customFormat="1" ht="15.6" x14ac:dyDescent="0.3">
      <c r="G202" s="210"/>
    </row>
    <row r="203" spans="2:10" s="206" customFormat="1" ht="15.6" x14ac:dyDescent="0.3">
      <c r="G203" s="210"/>
    </row>
    <row r="204" spans="2:10" s="206" customFormat="1" ht="15.6" x14ac:dyDescent="0.3">
      <c r="E204" s="210"/>
      <c r="G204" s="210"/>
    </row>
    <row r="205" spans="2:10" s="206" customFormat="1" ht="16.2" x14ac:dyDescent="0.35">
      <c r="B205" s="657" t="s">
        <v>212</v>
      </c>
      <c r="C205" s="657"/>
      <c r="D205" s="657"/>
      <c r="E205" s="210"/>
    </row>
    <row r="206" spans="2:10" s="206" customFormat="1" ht="15.6" x14ac:dyDescent="0.3">
      <c r="B206" s="431"/>
      <c r="C206" s="431"/>
      <c r="D206" s="431"/>
      <c r="E206" s="210"/>
    </row>
    <row r="207" spans="2:10" s="206" customFormat="1" ht="15.6" x14ac:dyDescent="0.3">
      <c r="B207" s="431"/>
      <c r="C207" s="431"/>
      <c r="D207" s="431"/>
      <c r="E207" s="207" t="s">
        <v>206</v>
      </c>
      <c r="F207" s="207" t="s">
        <v>639</v>
      </c>
    </row>
    <row r="208" spans="2:10" s="206" customFormat="1" ht="15.6" x14ac:dyDescent="0.3">
      <c r="C208" s="206" t="s">
        <v>200</v>
      </c>
      <c r="E208" s="276">
        <f>'EX 10 BP 1'!J33</f>
        <v>5728.56</v>
      </c>
      <c r="F208" s="226">
        <f>'EX 10 BP 2 '!J33</f>
        <v>5728.56</v>
      </c>
    </row>
    <row r="209" spans="2:6" s="206" customFormat="1" ht="15.6" x14ac:dyDescent="0.3">
      <c r="C209" s="206" t="s">
        <v>201</v>
      </c>
      <c r="E209" s="276">
        <f>-'EX 10 BP 1'!F73</f>
        <v>-1267.68</v>
      </c>
      <c r="F209" s="226">
        <f>-'EX 10 BP 2 '!F73</f>
        <v>-1210.3900000000001</v>
      </c>
    </row>
    <row r="210" spans="2:6" s="206" customFormat="1" ht="15.6" x14ac:dyDescent="0.3">
      <c r="E210" s="276"/>
      <c r="F210" s="226">
        <f>-'EX 10 BP 2 '!F76</f>
        <v>-57.29</v>
      </c>
    </row>
    <row r="211" spans="2:6" s="206" customFormat="1" ht="15.6" x14ac:dyDescent="0.3">
      <c r="C211" s="206" t="s">
        <v>202</v>
      </c>
      <c r="E211" s="276">
        <f>-'EX 10 BP 1'!F74</f>
        <v>-132</v>
      </c>
      <c r="F211" s="215">
        <f>-'EX 10 BP 2 '!F80</f>
        <v>-132</v>
      </c>
    </row>
    <row r="212" spans="2:6" s="206" customFormat="1" ht="15.6" x14ac:dyDescent="0.3">
      <c r="C212" s="206" t="s">
        <v>309</v>
      </c>
      <c r="E212" s="276">
        <f>'EX 10 BP 1'!F75</f>
        <v>43.2</v>
      </c>
      <c r="F212" s="432">
        <f>'EX 10 BP 2 '!F81</f>
        <v>43.2</v>
      </c>
    </row>
    <row r="213" spans="2:6" s="206" customFormat="1" ht="15.6" x14ac:dyDescent="0.3">
      <c r="E213" s="461">
        <f>SUM(E208:E212)</f>
        <v>4372.08</v>
      </c>
      <c r="F213" s="655">
        <f>SUM(F208:F212)</f>
        <v>4372.08</v>
      </c>
    </row>
    <row r="214" spans="2:6" s="206" customFormat="1" ht="15.6" x14ac:dyDescent="0.3">
      <c r="E214" s="275"/>
      <c r="F214" s="214"/>
    </row>
    <row r="215" spans="2:6" s="206" customFormat="1" ht="16.2" x14ac:dyDescent="0.35">
      <c r="B215" s="657" t="s">
        <v>213</v>
      </c>
      <c r="C215" s="657"/>
      <c r="D215" s="657"/>
      <c r="E215" s="657"/>
      <c r="F215" s="214"/>
    </row>
    <row r="216" spans="2:6" s="206" customFormat="1" ht="15.6" x14ac:dyDescent="0.3">
      <c r="B216" s="431"/>
      <c r="C216" s="431"/>
      <c r="D216" s="431"/>
      <c r="E216" s="275"/>
      <c r="F216" s="214"/>
    </row>
    <row r="217" spans="2:6" s="206" customFormat="1" ht="15.6" x14ac:dyDescent="0.3">
      <c r="B217" s="431"/>
      <c r="C217" s="431"/>
      <c r="D217" s="431"/>
      <c r="E217" s="207" t="s">
        <v>206</v>
      </c>
      <c r="F217" s="207" t="s">
        <v>639</v>
      </c>
    </row>
    <row r="218" spans="2:6" s="206" customFormat="1" ht="15.6" x14ac:dyDescent="0.3">
      <c r="E218" s="276">
        <f>E213</f>
        <v>4372.08</v>
      </c>
      <c r="F218" s="226">
        <f>F213</f>
        <v>4372.08</v>
      </c>
    </row>
    <row r="219" spans="2:6" s="206" customFormat="1" ht="15.6" x14ac:dyDescent="0.3">
      <c r="D219" s="206" t="s">
        <v>310</v>
      </c>
      <c r="E219" s="276">
        <f>-'EX 10 BP 1'!H82</f>
        <v>-427.28</v>
      </c>
      <c r="F219" s="226">
        <f>-'EX 10 BP 2 '!H88</f>
        <v>-427.28</v>
      </c>
    </row>
    <row r="220" spans="2:6" s="206" customFormat="1" ht="15.6" x14ac:dyDescent="0.3">
      <c r="C220" s="206" t="s">
        <v>214</v>
      </c>
      <c r="E220" s="461">
        <f>SUM(E218:E219)</f>
        <v>3944.8</v>
      </c>
      <c r="F220" s="655">
        <f>SUM(F218:F219)</f>
        <v>3944.8</v>
      </c>
    </row>
    <row r="221" spans="2:6" s="206" customFormat="1" ht="15.6" x14ac:dyDescent="0.3">
      <c r="E221" s="275"/>
      <c r="F221" s="214"/>
    </row>
    <row r="222" spans="2:6" s="206" customFormat="1" ht="16.2" x14ac:dyDescent="0.35">
      <c r="B222" s="1065" t="s">
        <v>89</v>
      </c>
      <c r="C222" s="1065"/>
      <c r="D222" s="1065"/>
      <c r="E222" s="206" t="s">
        <v>645</v>
      </c>
    </row>
    <row r="223" spans="2:6" s="206" customFormat="1" ht="15.6" x14ac:dyDescent="0.3">
      <c r="B223" s="429"/>
      <c r="E223" s="210"/>
    </row>
    <row r="224" spans="2:6" s="206" customFormat="1" ht="15.6" x14ac:dyDescent="0.3">
      <c r="B224" s="429"/>
      <c r="E224" s="207" t="s">
        <v>206</v>
      </c>
      <c r="F224" s="207" t="s">
        <v>639</v>
      </c>
    </row>
    <row r="225" spans="2:7" s="206" customFormat="1" ht="15.6" x14ac:dyDescent="0.3">
      <c r="C225" s="206" t="s">
        <v>200</v>
      </c>
      <c r="E225" s="276">
        <f>E208</f>
        <v>5728.56</v>
      </c>
      <c r="F225" s="226">
        <f>E225</f>
        <v>5728.56</v>
      </c>
    </row>
    <row r="226" spans="2:7" s="206" customFormat="1" ht="15.6" x14ac:dyDescent="0.3">
      <c r="C226" s="206" t="s">
        <v>518</v>
      </c>
      <c r="E226" s="276">
        <f>-'EX 10 BP 1'!J20</f>
        <v>-428.56</v>
      </c>
      <c r="F226" s="226">
        <f>-'EX 10 BP 2 '!J20</f>
        <v>-428.56</v>
      </c>
    </row>
    <row r="227" spans="2:7" s="206" customFormat="1" ht="15.6" x14ac:dyDescent="0.3">
      <c r="C227" s="206" t="s">
        <v>201</v>
      </c>
      <c r="E227" s="276">
        <f>+-'EX 10 BP 1'!F73</f>
        <v>-1267.68</v>
      </c>
      <c r="F227" s="226">
        <f>-'EX 10 BP 2 '!F73</f>
        <v>-1210.3900000000001</v>
      </c>
    </row>
    <row r="228" spans="2:7" s="206" customFormat="1" ht="15.6" x14ac:dyDescent="0.3">
      <c r="E228" s="276"/>
      <c r="F228" s="226">
        <f>-'EX 10 BP 2 '!F76</f>
        <v>-57.29</v>
      </c>
    </row>
    <row r="229" spans="2:7" s="206" customFormat="1" ht="15.6" x14ac:dyDescent="0.3">
      <c r="C229" s="206" t="s">
        <v>203</v>
      </c>
      <c r="E229" s="276">
        <f>'EX 10 BP 1'!F67+'EX 10 BP 1'!F68+'EX 10 BP 1'!F70</f>
        <v>197.66</v>
      </c>
      <c r="F229" s="226">
        <f>'EX 10 BP 2 '!F67+'EX 10 BP 2 '!F68+'EX 10 BP 2 '!F70</f>
        <v>197.66</v>
      </c>
      <c r="G229" s="206" t="s">
        <v>640</v>
      </c>
    </row>
    <row r="230" spans="2:7" s="206" customFormat="1" ht="15.6" x14ac:dyDescent="0.3">
      <c r="C230" s="206" t="s">
        <v>204</v>
      </c>
      <c r="E230" s="276">
        <f>+'EX 10 BP 1'!G38</f>
        <v>85.93</v>
      </c>
      <c r="F230" s="226">
        <f>+'EX 10 BP 2 '!G43</f>
        <v>85.93</v>
      </c>
    </row>
    <row r="231" spans="2:7" s="206" customFormat="1" ht="15.6" x14ac:dyDescent="0.3">
      <c r="E231" s="461">
        <f>SUM(E225:E230)</f>
        <v>4315.91</v>
      </c>
      <c r="F231" s="461">
        <f>SUM(F225:F230)</f>
        <v>4315.91</v>
      </c>
    </row>
    <row r="232" spans="2:7" s="206" customFormat="1" ht="15.6" x14ac:dyDescent="0.3">
      <c r="E232" s="275"/>
      <c r="F232" s="214"/>
    </row>
    <row r="233" spans="2:7" s="206" customFormat="1" ht="16.2" x14ac:dyDescent="0.35">
      <c r="B233" s="657" t="s">
        <v>1138</v>
      </c>
      <c r="C233" s="657"/>
      <c r="D233" s="657"/>
      <c r="E233" s="657"/>
    </row>
    <row r="234" spans="2:7" s="206" customFormat="1" ht="15.6" x14ac:dyDescent="0.3">
      <c r="B234" s="431"/>
      <c r="C234" s="431"/>
      <c r="D234" s="431"/>
      <c r="E234" s="210"/>
    </row>
    <row r="235" spans="2:7" s="206" customFormat="1" ht="15.6" x14ac:dyDescent="0.3">
      <c r="B235" s="431"/>
      <c r="C235" s="431"/>
      <c r="D235" s="431"/>
      <c r="F235" s="207" t="s">
        <v>206</v>
      </c>
      <c r="G235" s="207" t="s">
        <v>639</v>
      </c>
    </row>
    <row r="236" spans="2:7" s="206" customFormat="1" ht="15.6" x14ac:dyDescent="0.3">
      <c r="C236" s="206" t="s">
        <v>208</v>
      </c>
      <c r="F236" s="207">
        <f>F147</f>
        <v>0</v>
      </c>
      <c r="G236" s="215">
        <f>F236</f>
        <v>0</v>
      </c>
    </row>
    <row r="237" spans="2:7" s="206" customFormat="1" ht="15.6" x14ac:dyDescent="0.3">
      <c r="C237" s="206" t="s">
        <v>209</v>
      </c>
      <c r="F237" s="207">
        <f>G171</f>
        <v>103.11</v>
      </c>
      <c r="G237" s="215">
        <f t="shared" ref="G237:G238" si="1">F237</f>
        <v>103.11</v>
      </c>
    </row>
    <row r="238" spans="2:7" s="206" customFormat="1" ht="15.6" x14ac:dyDescent="0.3">
      <c r="C238" s="206" t="s">
        <v>210</v>
      </c>
      <c r="F238" s="276">
        <f>-K76</f>
        <v>0</v>
      </c>
      <c r="G238" s="215">
        <f t="shared" si="1"/>
        <v>0</v>
      </c>
    </row>
    <row r="239" spans="2:7" s="206" customFormat="1" ht="15.6" x14ac:dyDescent="0.3">
      <c r="C239" s="206" t="s">
        <v>641</v>
      </c>
      <c r="F239" s="276">
        <f>-M103</f>
        <v>5</v>
      </c>
      <c r="G239" s="226">
        <f>F239</f>
        <v>5</v>
      </c>
    </row>
    <row r="240" spans="2:7" s="206" customFormat="1" ht="15.6" x14ac:dyDescent="0.3">
      <c r="F240" s="270">
        <f>SUM(F236:F239)</f>
        <v>108.11</v>
      </c>
      <c r="G240" s="270">
        <f>SUM(G236:G239)</f>
        <v>108.11</v>
      </c>
    </row>
    <row r="241" spans="2:6" s="206" customFormat="1" ht="15.6" x14ac:dyDescent="0.3">
      <c r="E241" s="210"/>
      <c r="F241" s="210"/>
    </row>
    <row r="242" spans="2:6" s="206" customFormat="1" ht="16.2" x14ac:dyDescent="0.35">
      <c r="B242" s="1065" t="s">
        <v>211</v>
      </c>
      <c r="C242" s="1065"/>
      <c r="E242" s="210"/>
    </row>
    <row r="243" spans="2:6" s="206" customFormat="1" ht="15.6" x14ac:dyDescent="0.3">
      <c r="B243" s="431"/>
      <c r="C243" s="431"/>
      <c r="E243" s="210"/>
    </row>
    <row r="244" spans="2:6" s="206" customFormat="1" ht="15.6" x14ac:dyDescent="0.3">
      <c r="B244" s="431"/>
      <c r="C244" s="431"/>
      <c r="E244" s="207" t="s">
        <v>206</v>
      </c>
      <c r="F244" s="207" t="s">
        <v>639</v>
      </c>
    </row>
    <row r="245" spans="2:6" s="206" customFormat="1" ht="15.6" x14ac:dyDescent="0.3">
      <c r="E245" s="276">
        <f>'EX 10 BP 1'!G73</f>
        <v>2734.55</v>
      </c>
      <c r="F245" s="226">
        <f>'EX 10 BP 2 '!G73</f>
        <v>2619.9799999999996</v>
      </c>
    </row>
    <row r="246" spans="2:6" s="206" customFormat="1" ht="15.6" x14ac:dyDescent="0.3">
      <c r="E246" s="207"/>
      <c r="F246" s="432">
        <f>'EX 10 BP 2 '!G76</f>
        <v>114.57</v>
      </c>
    </row>
    <row r="247" spans="2:6" s="206" customFormat="1" ht="15.6" x14ac:dyDescent="0.3">
      <c r="E247" s="461">
        <f>SUM(E245:E246)</f>
        <v>2734.55</v>
      </c>
      <c r="F247" s="655">
        <f>SUM(F245:F246)</f>
        <v>2734.5499999999997</v>
      </c>
    </row>
    <row r="248" spans="2:6" s="206" customFormat="1" ht="15.6" x14ac:dyDescent="0.3">
      <c r="E248" s="210"/>
    </row>
    <row r="249" spans="2:6" s="206" customFormat="1" ht="16.2" x14ac:dyDescent="0.35">
      <c r="B249" s="657" t="s">
        <v>86</v>
      </c>
      <c r="C249" s="657"/>
      <c r="D249" s="657"/>
    </row>
    <row r="250" spans="2:6" s="206" customFormat="1" ht="15.6" x14ac:dyDescent="0.3">
      <c r="B250" s="429"/>
      <c r="C250" s="232"/>
    </row>
    <row r="251" spans="2:6" s="206" customFormat="1" ht="15.6" x14ac:dyDescent="0.3">
      <c r="B251" s="429"/>
      <c r="C251" s="232"/>
      <c r="E251" s="207" t="s">
        <v>206</v>
      </c>
      <c r="F251" s="207" t="s">
        <v>639</v>
      </c>
    </row>
    <row r="252" spans="2:6" s="206" customFormat="1" ht="15.6" x14ac:dyDescent="0.3">
      <c r="E252" s="276">
        <f>'EX 10 BP 1'!J33</f>
        <v>5728.56</v>
      </c>
      <c r="F252" s="226">
        <f>'EX 10 BP 2 '!J33</f>
        <v>5728.56</v>
      </c>
    </row>
    <row r="253" spans="2:6" s="206" customFormat="1" ht="15.6" x14ac:dyDescent="0.3">
      <c r="E253" s="276">
        <f>E247</f>
        <v>2734.55</v>
      </c>
      <c r="F253" s="226">
        <f>F247</f>
        <v>2734.5499999999997</v>
      </c>
    </row>
    <row r="254" spans="2:6" s="206" customFormat="1" ht="15.6" x14ac:dyDescent="0.3">
      <c r="E254" s="461">
        <f>SUM(E251:E253)</f>
        <v>8463.11</v>
      </c>
      <c r="F254" s="655">
        <f>SUM(F251:F253)</f>
        <v>8463.11</v>
      </c>
    </row>
    <row r="255" spans="2:6" s="206" customFormat="1" ht="15.6" x14ac:dyDescent="0.3">
      <c r="E255" s="210"/>
    </row>
    <row r="256" spans="2:6" s="206" customFormat="1" ht="16.2" x14ac:dyDescent="0.35">
      <c r="B256" s="1351" t="s">
        <v>270</v>
      </c>
      <c r="C256" s="1351"/>
      <c r="E256" s="210"/>
    </row>
    <row r="257" spans="2:11" s="206" customFormat="1" ht="15.6" x14ac:dyDescent="0.3">
      <c r="E257" s="207" t="s">
        <v>206</v>
      </c>
      <c r="F257" s="207" t="s">
        <v>639</v>
      </c>
    </row>
    <row r="258" spans="2:11" s="206" customFormat="1" ht="15.6" x14ac:dyDescent="0.3">
      <c r="D258" s="1057" t="s">
        <v>200</v>
      </c>
      <c r="E258" s="1057"/>
      <c r="F258" s="226">
        <f>'EX 10 BP 2 '!J33</f>
        <v>5728.56</v>
      </c>
    </row>
    <row r="259" spans="2:11" s="206" customFormat="1" ht="15.6" x14ac:dyDescent="0.3">
      <c r="D259" s="1288" t="s">
        <v>201</v>
      </c>
      <c r="E259" s="1288"/>
      <c r="F259" s="226">
        <f>-'EX 10 BP 2 '!F73</f>
        <v>-1210.3900000000001</v>
      </c>
    </row>
    <row r="260" spans="2:11" s="206" customFormat="1" ht="15.6" x14ac:dyDescent="0.3">
      <c r="D260" s="223"/>
      <c r="E260" s="223"/>
      <c r="F260" s="226">
        <f>-'EX 10 BP 2 '!F76</f>
        <v>-57.29</v>
      </c>
    </row>
    <row r="261" spans="2:11" s="206" customFormat="1" ht="15.6" x14ac:dyDescent="0.3">
      <c r="D261" s="223"/>
      <c r="E261" s="223"/>
      <c r="F261" s="655">
        <f>SUM(F258:F260)</f>
        <v>4460.88</v>
      </c>
    </row>
    <row r="262" spans="2:11" s="206" customFormat="1" ht="15.6" x14ac:dyDescent="0.3">
      <c r="D262" s="223"/>
      <c r="E262" s="223"/>
      <c r="F262" s="694"/>
    </row>
    <row r="263" spans="2:11" s="206" customFormat="1" ht="15.6" x14ac:dyDescent="0.3">
      <c r="E263" s="210"/>
      <c r="F263" s="224"/>
    </row>
    <row r="264" spans="2:11" s="206" customFormat="1" ht="15.6" x14ac:dyDescent="0.3">
      <c r="B264" s="1289" t="s">
        <v>143</v>
      </c>
      <c r="C264" s="1289"/>
      <c r="D264" s="1289"/>
      <c r="E264" s="1289"/>
      <c r="F264" s="1289"/>
    </row>
    <row r="265" spans="2:11" s="206" customFormat="1" ht="15.6" x14ac:dyDescent="0.3">
      <c r="C265" s="214">
        <f>'EX 10 BP 1'!J20</f>
        <v>428.56</v>
      </c>
      <c r="D265" s="214">
        <f>-'EX 10 BP 2 '!F68</f>
        <v>-28.63</v>
      </c>
      <c r="E265" s="275">
        <f>C265+D265</f>
        <v>399.93</v>
      </c>
      <c r="F265" s="224"/>
      <c r="G265" s="206" t="s">
        <v>642</v>
      </c>
      <c r="H265" s="206" t="s">
        <v>639</v>
      </c>
    </row>
    <row r="266" spans="2:11" s="206" customFormat="1" ht="15.6" x14ac:dyDescent="0.3">
      <c r="C266" s="214"/>
      <c r="D266" s="214"/>
      <c r="E266" s="275"/>
      <c r="F266" s="224"/>
    </row>
    <row r="267" spans="2:11" s="206" customFormat="1" ht="15.6" x14ac:dyDescent="0.3">
      <c r="C267" s="214"/>
      <c r="D267" s="214"/>
      <c r="E267" s="1057" t="s">
        <v>285</v>
      </c>
      <c r="F267" s="1057"/>
      <c r="G267" s="1057"/>
      <c r="H267" s="1057"/>
      <c r="I267" s="1057"/>
    </row>
    <row r="268" spans="2:11" s="206" customFormat="1" ht="15.6" x14ac:dyDescent="0.3">
      <c r="E268" s="210"/>
      <c r="F268" s="224"/>
    </row>
    <row r="269" spans="2:11" s="206" customFormat="1" ht="15.6" x14ac:dyDescent="0.3">
      <c r="E269" s="1329" t="s">
        <v>286</v>
      </c>
      <c r="F269" s="1329"/>
      <c r="G269" s="1329"/>
      <c r="H269" s="1329"/>
      <c r="I269" s="1329"/>
      <c r="K269" s="219" t="s">
        <v>287</v>
      </c>
    </row>
    <row r="270" spans="2:11" s="206" customFormat="1" ht="15.6" x14ac:dyDescent="0.3">
      <c r="E270" s="207" t="s">
        <v>42</v>
      </c>
      <c r="F270" s="207" t="s">
        <v>393</v>
      </c>
      <c r="G270" s="207" t="s">
        <v>106</v>
      </c>
    </row>
    <row r="271" spans="2:11" s="206" customFormat="1" ht="25.8" customHeight="1" x14ac:dyDescent="0.3">
      <c r="B271" s="1350" t="s">
        <v>107</v>
      </c>
      <c r="C271" s="1350"/>
      <c r="D271" s="1353"/>
      <c r="E271" s="367">
        <v>3864</v>
      </c>
      <c r="F271" s="456">
        <v>1E-3</v>
      </c>
      <c r="G271" s="367">
        <v>3.86</v>
      </c>
      <c r="H271" s="206" t="s">
        <v>277</v>
      </c>
    </row>
    <row r="272" spans="2:11" s="206" customFormat="1" ht="25.8" customHeight="1" x14ac:dyDescent="0.3">
      <c r="B272" s="1350" t="s">
        <v>108</v>
      </c>
      <c r="C272" s="1350"/>
      <c r="D272" s="1350"/>
      <c r="E272" s="367">
        <v>0</v>
      </c>
      <c r="F272" s="456">
        <v>5.0000000000000001E-3</v>
      </c>
      <c r="G272" s="367">
        <v>0</v>
      </c>
      <c r="H272" s="206" t="s">
        <v>278</v>
      </c>
    </row>
    <row r="273" spans="2:9" s="206" customFormat="1" ht="25.8" customHeight="1" x14ac:dyDescent="0.3">
      <c r="B273" s="1350" t="s">
        <v>109</v>
      </c>
      <c r="C273" s="1350"/>
      <c r="D273" s="1350"/>
      <c r="E273" s="367">
        <v>5728.56</v>
      </c>
      <c r="F273" s="456">
        <v>2.9499999999999998E-2</v>
      </c>
      <c r="G273" s="367">
        <v>168.99</v>
      </c>
      <c r="H273" s="206" t="s">
        <v>279</v>
      </c>
    </row>
    <row r="274" spans="2:9" s="206" customFormat="1" ht="25.8" customHeight="1" x14ac:dyDescent="0.3">
      <c r="B274" s="1350" t="s">
        <v>110</v>
      </c>
      <c r="C274" s="1350"/>
      <c r="D274" s="1350"/>
      <c r="E274" s="367">
        <v>5728.56</v>
      </c>
      <c r="F274" s="456">
        <v>3.0000000000000001E-3</v>
      </c>
      <c r="G274" s="367">
        <v>17.190000000000001</v>
      </c>
    </row>
    <row r="275" spans="2:9" s="206" customFormat="1" ht="25.8" customHeight="1" x14ac:dyDescent="0.3">
      <c r="B275" s="1350" t="s">
        <v>111</v>
      </c>
      <c r="C275" s="1350"/>
      <c r="D275" s="1350"/>
      <c r="E275" s="367">
        <v>200.5</v>
      </c>
      <c r="F275" s="456">
        <v>0.08</v>
      </c>
      <c r="G275" s="367">
        <v>16.04</v>
      </c>
      <c r="H275" s="206" t="s">
        <v>280</v>
      </c>
    </row>
    <row r="276" spans="2:9" s="206" customFormat="1" ht="25.8" customHeight="1" x14ac:dyDescent="0.3">
      <c r="B276" s="1352" t="s">
        <v>112</v>
      </c>
      <c r="C276" s="1352"/>
      <c r="D276" s="1352"/>
      <c r="E276" s="367">
        <v>0</v>
      </c>
      <c r="F276" s="456">
        <v>0.2</v>
      </c>
      <c r="G276" s="367">
        <v>0</v>
      </c>
      <c r="H276" s="206" t="s">
        <v>281</v>
      </c>
    </row>
    <row r="277" spans="2:9" s="206" customFormat="1" ht="25.8" customHeight="1" x14ac:dyDescent="0.3">
      <c r="B277" s="1350" t="s">
        <v>113</v>
      </c>
      <c r="C277" s="1350"/>
      <c r="D277" s="1350"/>
      <c r="E277" s="367">
        <v>5728.56</v>
      </c>
      <c r="F277" s="456">
        <v>1.6000000000000001E-4</v>
      </c>
      <c r="G277" s="367">
        <v>0.92</v>
      </c>
    </row>
    <row r="278" spans="2:9" s="206" customFormat="1" ht="25.8" customHeight="1" x14ac:dyDescent="0.3">
      <c r="B278" s="1350" t="s">
        <v>114</v>
      </c>
      <c r="C278" s="1350"/>
      <c r="D278" s="1350"/>
      <c r="E278" s="367">
        <v>5728.56</v>
      </c>
      <c r="F278" s="456">
        <v>6.7999999999999996E-3</v>
      </c>
      <c r="G278" s="367">
        <v>38.950000000000003</v>
      </c>
    </row>
    <row r="279" spans="2:9" s="206" customFormat="1" ht="25.8" customHeight="1" x14ac:dyDescent="0.3">
      <c r="B279" s="1350" t="s">
        <v>115</v>
      </c>
      <c r="C279" s="1350"/>
      <c r="D279" s="1350"/>
      <c r="E279" s="367">
        <v>5728.56</v>
      </c>
      <c r="F279" s="456">
        <v>0.01</v>
      </c>
      <c r="G279" s="367">
        <v>57.29</v>
      </c>
      <c r="H279" s="206" t="s">
        <v>279</v>
      </c>
    </row>
    <row r="280" spans="2:9" s="206" customFormat="1" ht="25.8" customHeight="1" x14ac:dyDescent="0.3">
      <c r="B280" s="1350" t="s">
        <v>115</v>
      </c>
      <c r="C280" s="1350"/>
      <c r="D280" s="1350"/>
      <c r="E280" s="367">
        <v>0</v>
      </c>
      <c r="F280" s="456">
        <v>5.4999999999999997E-3</v>
      </c>
      <c r="G280" s="367">
        <v>0</v>
      </c>
      <c r="H280" s="206" t="s">
        <v>282</v>
      </c>
    </row>
    <row r="281" spans="2:9" s="206" customFormat="1" ht="25.8" customHeight="1" x14ac:dyDescent="0.3">
      <c r="B281" s="1350" t="s">
        <v>116</v>
      </c>
      <c r="C281" s="1350"/>
      <c r="D281" s="1350"/>
      <c r="E281" s="367">
        <v>0</v>
      </c>
      <c r="F281" s="456">
        <v>4.4999999999999997E-3</v>
      </c>
      <c r="G281" s="367">
        <v>0</v>
      </c>
      <c r="H281" s="206" t="s">
        <v>383</v>
      </c>
    </row>
    <row r="282" spans="2:9" s="206" customFormat="1" ht="15.6" x14ac:dyDescent="0.3">
      <c r="E282" s="210"/>
      <c r="G282" s="264">
        <f>SUM(G271:G281)</f>
        <v>303.24</v>
      </c>
      <c r="H282" s="219" t="s">
        <v>283</v>
      </c>
      <c r="I282" s="206" t="s">
        <v>284</v>
      </c>
    </row>
    <row r="283" spans="2:9" s="206" customFormat="1" ht="15.6" x14ac:dyDescent="0.3">
      <c r="E283" s="210"/>
    </row>
    <row r="284" spans="2:9" s="206" customFormat="1" ht="15.6" x14ac:dyDescent="0.3"/>
    <row r="285" spans="2:9" s="206" customFormat="1" ht="15.6" x14ac:dyDescent="0.3"/>
  </sheetData>
  <mergeCells count="43">
    <mergeCell ref="C72:D72"/>
    <mergeCell ref="B43:C43"/>
    <mergeCell ref="E43:F43"/>
    <mergeCell ref="B45:C45"/>
    <mergeCell ref="B46:C46"/>
    <mergeCell ref="B47:C47"/>
    <mergeCell ref="B48:C48"/>
    <mergeCell ref="B49:C49"/>
    <mergeCell ref="B50:C50"/>
    <mergeCell ref="B55:F55"/>
    <mergeCell ref="C70:D70"/>
    <mergeCell ref="C71:D71"/>
    <mergeCell ref="B281:D281"/>
    <mergeCell ref="B112:G112"/>
    <mergeCell ref="D167:H167"/>
    <mergeCell ref="B222:D222"/>
    <mergeCell ref="B274:D274"/>
    <mergeCell ref="B275:D275"/>
    <mergeCell ref="B276:D276"/>
    <mergeCell ref="B277:D277"/>
    <mergeCell ref="B278:D278"/>
    <mergeCell ref="B279:D279"/>
    <mergeCell ref="D259:E259"/>
    <mergeCell ref="B264:F264"/>
    <mergeCell ref="B271:D271"/>
    <mergeCell ref="B272:D272"/>
    <mergeCell ref="C155:F155"/>
    <mergeCell ref="C157:E157"/>
    <mergeCell ref="D107:J107"/>
    <mergeCell ref="D108:J109"/>
    <mergeCell ref="E267:I267"/>
    <mergeCell ref="G76:I76"/>
    <mergeCell ref="B280:D280"/>
    <mergeCell ref="B273:D273"/>
    <mergeCell ref="E269:I269"/>
    <mergeCell ref="B242:C242"/>
    <mergeCell ref="B256:C256"/>
    <mergeCell ref="D258:E258"/>
    <mergeCell ref="B183:C183"/>
    <mergeCell ref="B114:F114"/>
    <mergeCell ref="C133:D133"/>
    <mergeCell ref="D153:F153"/>
    <mergeCell ref="C77:E77"/>
  </mergeCells>
  <printOptions horizontalCentered="1" verticalCentered="1"/>
  <pageMargins left="0.31496062992125984" right="0.31496062992125984" top="0.74803149606299213" bottom="0.35433070866141736" header="0.31496062992125984" footer="0.31496062992125984"/>
  <pageSetup paperSize="9" scale="75" orientation="landscape" r:id="rId1"/>
  <headerFooter>
    <oddHeader>&amp;A</oddHeader>
  </headerFooter>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44C42-E7EA-43CC-9ACA-A3CB1BE76C86}">
  <dimension ref="A1:M126"/>
  <sheetViews>
    <sheetView topLeftCell="A28" workbookViewId="0">
      <selection activeCell="G43" sqref="G43"/>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1986</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079">
        <v>30</v>
      </c>
      <c r="H9" s="1079"/>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c r="H12" s="401"/>
      <c r="I12" s="441"/>
      <c r="J12" s="441"/>
      <c r="K12" s="441"/>
      <c r="L12" s="441"/>
      <c r="M12" s="441"/>
    </row>
    <row r="13" spans="3:13" ht="20.25" customHeight="1" x14ac:dyDescent="0.3">
      <c r="C13" s="1069" t="s">
        <v>525</v>
      </c>
      <c r="D13" s="1069"/>
      <c r="E13" s="1069"/>
      <c r="F13" s="1069"/>
      <c r="G13" s="401">
        <v>6.6E-3</v>
      </c>
      <c r="H13" s="401"/>
      <c r="I13" s="441"/>
      <c r="J13" s="441"/>
      <c r="K13" s="441"/>
      <c r="L13" s="441"/>
      <c r="M13" s="441"/>
    </row>
    <row r="14" spans="3:13" ht="20.25" hidden="1" customHeight="1" x14ac:dyDescent="0.3">
      <c r="C14" s="1069"/>
      <c r="D14" s="1069"/>
      <c r="E14" s="1069"/>
      <c r="F14" s="1069"/>
      <c r="G14" s="402"/>
      <c r="H14" s="402"/>
      <c r="I14" s="441"/>
      <c r="J14" s="441"/>
      <c r="K14" s="441"/>
      <c r="L14" s="441"/>
      <c r="M14" s="441"/>
    </row>
    <row r="15" spans="3:13" ht="20.25" customHeight="1" x14ac:dyDescent="0.3">
      <c r="C15" s="1069" t="s">
        <v>50</v>
      </c>
      <c r="D15" s="1069"/>
      <c r="E15" s="1069" t="s">
        <v>170</v>
      </c>
      <c r="F15" s="1069"/>
      <c r="G15" s="401">
        <f>+'ENONCE 10  et CORRECTION '!F21</f>
        <v>0.01</v>
      </c>
      <c r="H15" s="401">
        <f>+'ENONCE 10  et CORRECTION '!G21</f>
        <v>1.4999999999999999E-2</v>
      </c>
      <c r="I15" s="441"/>
      <c r="J15" s="441"/>
      <c r="K15" s="441"/>
      <c r="L15" s="441"/>
      <c r="M15" s="441"/>
    </row>
    <row r="16" spans="3:13" ht="20.25" customHeight="1" x14ac:dyDescent="0.3">
      <c r="C16" s="1069" t="s">
        <v>526</v>
      </c>
      <c r="D16" s="1069"/>
      <c r="E16" s="1069" t="s">
        <v>170</v>
      </c>
      <c r="F16" s="1069"/>
      <c r="G16" s="401">
        <f>+'ENONCE 10  et CORRECTION '!F22</f>
        <v>0.01</v>
      </c>
      <c r="H16" s="401">
        <f>+'ENONCE 10  et CORRECTION '!G22</f>
        <v>0.02</v>
      </c>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2">
        <f>+'ENONCE 10  et CORRECTION '!G24</f>
        <v>1.4999999999999999E-2</v>
      </c>
      <c r="I21" s="441"/>
      <c r="J21" s="441"/>
      <c r="K21" s="441"/>
      <c r="L21" s="441"/>
      <c r="M21" s="441"/>
    </row>
    <row r="22" spans="3:13" ht="20.25" customHeight="1" x14ac:dyDescent="0.3">
      <c r="C22" s="1069" t="s">
        <v>531</v>
      </c>
      <c r="D22" s="1069"/>
      <c r="E22" s="1069" t="s">
        <v>170</v>
      </c>
      <c r="F22" s="1069"/>
      <c r="G22" s="401"/>
      <c r="H22" s="402">
        <f>+'ENONCE 10  et CORRECTION '!G25</f>
        <v>2.9499999999999998E-2</v>
      </c>
      <c r="I22" s="441"/>
      <c r="J22" s="441"/>
      <c r="K22" s="441"/>
      <c r="L22" s="441"/>
      <c r="M22" s="441"/>
    </row>
    <row r="23" spans="3:13" ht="16.5" customHeight="1" x14ac:dyDescent="0.3">
      <c r="G23" s="484"/>
      <c r="H23" s="484"/>
      <c r="I23" s="441"/>
      <c r="J23" s="441"/>
      <c r="K23" s="441"/>
      <c r="L23" s="441"/>
      <c r="M23" s="441"/>
    </row>
    <row r="24" spans="3:13" x14ac:dyDescent="0.3">
      <c r="G24" s="484"/>
      <c r="H24" s="484"/>
      <c r="I24" s="441"/>
      <c r="J24" s="441"/>
      <c r="K24" s="441"/>
      <c r="L24" s="910"/>
      <c r="M24" s="441"/>
    </row>
    <row r="25" spans="3:13" x14ac:dyDescent="0.3">
      <c r="G25" s="484"/>
      <c r="H25" s="484"/>
      <c r="I25" s="441"/>
      <c r="J25" s="441"/>
      <c r="K25" s="441"/>
      <c r="L25" s="910"/>
      <c r="M25" s="441"/>
    </row>
    <row r="26" spans="3:13" x14ac:dyDescent="0.3">
      <c r="C26" s="903" t="s">
        <v>1866</v>
      </c>
      <c r="D26" s="911"/>
      <c r="E26" s="900" t="s">
        <v>357</v>
      </c>
    </row>
    <row r="27" spans="3:13" x14ac:dyDescent="0.3">
      <c r="C27" s="905" t="s">
        <v>5</v>
      </c>
      <c r="D27" s="912"/>
      <c r="E27" s="99" t="s">
        <v>514</v>
      </c>
    </row>
    <row r="28" spans="3:13" x14ac:dyDescent="0.3">
      <c r="C28" s="905" t="s">
        <v>4</v>
      </c>
      <c r="D28" s="912"/>
      <c r="E28" s="913" t="s">
        <v>493</v>
      </c>
    </row>
    <row r="29" spans="3:13" x14ac:dyDescent="0.3">
      <c r="C29" s="905" t="s">
        <v>6</v>
      </c>
      <c r="D29" s="912"/>
      <c r="E29" s="99" t="s">
        <v>515</v>
      </c>
    </row>
    <row r="30" spans="3:13" x14ac:dyDescent="0.3">
      <c r="C30" s="905" t="s">
        <v>1867</v>
      </c>
      <c r="D30" s="912"/>
      <c r="E30" s="99">
        <v>250</v>
      </c>
    </row>
    <row r="31" spans="3:13" x14ac:dyDescent="0.3">
      <c r="C31" s="905" t="s">
        <v>1868</v>
      </c>
      <c r="D31" s="912"/>
      <c r="E31" s="840" t="s">
        <v>377</v>
      </c>
    </row>
    <row r="32" spans="3:13" x14ac:dyDescent="0.3">
      <c r="C32" s="905" t="s">
        <v>1869</v>
      </c>
      <c r="D32" s="912"/>
      <c r="E32" s="899" t="s">
        <v>340</v>
      </c>
    </row>
    <row r="33" spans="3:6" x14ac:dyDescent="0.3">
      <c r="C33" s="905" t="s">
        <v>1870</v>
      </c>
      <c r="D33" s="912"/>
      <c r="E33" s="899">
        <v>1</v>
      </c>
    </row>
    <row r="34" spans="3:6" x14ac:dyDescent="0.3">
      <c r="C34" s="906" t="s">
        <v>1871</v>
      </c>
      <c r="D34" s="914"/>
      <c r="E34" s="99"/>
    </row>
    <row r="35" spans="3:6" hidden="1" x14ac:dyDescent="0.3"/>
    <row r="40" spans="3:6" x14ac:dyDescent="0.3">
      <c r="E40" s="441"/>
    </row>
    <row r="41" spans="3:6" ht="24" customHeight="1" x14ac:dyDescent="0.3">
      <c r="C41" s="1070" t="s">
        <v>1768</v>
      </c>
      <c r="D41" s="1071"/>
      <c r="E41" s="900" t="s">
        <v>357</v>
      </c>
      <c r="F41" s="441"/>
    </row>
    <row r="42" spans="3:6" ht="24" customHeight="1" x14ac:dyDescent="0.3">
      <c r="C42" s="903" t="s">
        <v>1872</v>
      </c>
      <c r="D42" s="911"/>
      <c r="E42" s="915">
        <v>45292</v>
      </c>
      <c r="F42" s="916"/>
    </row>
    <row r="43" spans="3:6" ht="24" customHeight="1" x14ac:dyDescent="0.3">
      <c r="C43" s="905" t="s">
        <v>1873</v>
      </c>
      <c r="D43" s="912"/>
      <c r="E43" s="915">
        <v>45322</v>
      </c>
      <c r="F43" s="916"/>
    </row>
    <row r="44" spans="3:6" ht="24" customHeight="1" x14ac:dyDescent="0.3">
      <c r="C44" s="905" t="s">
        <v>1874</v>
      </c>
      <c r="D44" s="912"/>
      <c r="E44" s="915">
        <v>45322</v>
      </c>
      <c r="F44" s="916"/>
    </row>
    <row r="45" spans="3:6" ht="24" customHeight="1" x14ac:dyDescent="0.3">
      <c r="C45" s="905" t="s">
        <v>172</v>
      </c>
      <c r="D45" s="912"/>
      <c r="E45" s="917">
        <v>5000</v>
      </c>
      <c r="F45" s="720"/>
    </row>
    <row r="46" spans="3:6" ht="24" customHeight="1" x14ac:dyDescent="0.3">
      <c r="C46" s="905" t="s">
        <v>718</v>
      </c>
      <c r="D46" s="912"/>
      <c r="E46" s="918">
        <v>151.66999999999999</v>
      </c>
      <c r="F46" s="720"/>
    </row>
    <row r="47" spans="3:6" ht="24" customHeight="1" x14ac:dyDescent="0.3">
      <c r="C47" s="905" t="s">
        <v>1875</v>
      </c>
      <c r="D47" s="912"/>
      <c r="E47" s="918">
        <v>11.65</v>
      </c>
      <c r="F47" s="720"/>
    </row>
    <row r="48" spans="3:6" ht="24" customHeight="1" x14ac:dyDescent="0.3">
      <c r="C48" s="905" t="s">
        <v>1876</v>
      </c>
      <c r="D48" s="912"/>
      <c r="E48" s="918">
        <v>3864</v>
      </c>
      <c r="F48" s="720"/>
    </row>
    <row r="49" spans="2:6" ht="19.5" customHeight="1" x14ac:dyDescent="0.3">
      <c r="C49" s="905" t="s">
        <v>1877</v>
      </c>
      <c r="D49" s="912"/>
      <c r="E49" s="918">
        <v>10</v>
      </c>
      <c r="F49" s="720"/>
    </row>
    <row r="50" spans="2:6" ht="19.5" customHeight="1" x14ac:dyDescent="0.3">
      <c r="C50" s="905" t="s">
        <v>14</v>
      </c>
      <c r="D50" s="912"/>
      <c r="E50" s="918">
        <f>E46+E49</f>
        <v>161.66999999999999</v>
      </c>
      <c r="F50" s="919"/>
    </row>
    <row r="51" spans="2:6" ht="19.5" customHeight="1" x14ac:dyDescent="0.3">
      <c r="C51" s="905" t="s">
        <v>879</v>
      </c>
      <c r="D51" s="912"/>
      <c r="E51" s="918">
        <v>22</v>
      </c>
      <c r="F51" s="919"/>
    </row>
    <row r="52" spans="2:6" ht="19.5" customHeight="1" x14ac:dyDescent="0.3">
      <c r="C52" s="905" t="s">
        <v>202</v>
      </c>
      <c r="D52" s="912"/>
      <c r="E52" s="918">
        <v>6</v>
      </c>
      <c r="F52" s="920"/>
    </row>
    <row r="53" spans="2:6" ht="19.5" customHeight="1" x14ac:dyDescent="0.3">
      <c r="C53" s="905" t="s">
        <v>1878</v>
      </c>
      <c r="D53" s="912"/>
      <c r="E53" s="918">
        <v>6</v>
      </c>
      <c r="F53" s="920"/>
    </row>
    <row r="54" spans="2:6" ht="19.5" customHeight="1" x14ac:dyDescent="0.3">
      <c r="C54" s="905" t="s">
        <v>297</v>
      </c>
      <c r="D54" s="912"/>
      <c r="E54" s="918">
        <v>43.2</v>
      </c>
      <c r="F54" s="920"/>
    </row>
    <row r="55" spans="2:6" ht="19.5" customHeight="1" x14ac:dyDescent="0.3">
      <c r="C55" s="906" t="s">
        <v>1879</v>
      </c>
      <c r="D55" s="914"/>
      <c r="E55" s="921"/>
      <c r="F55" s="920"/>
    </row>
    <row r="56" spans="2:6" ht="19.5" hidden="1" customHeight="1" x14ac:dyDescent="0.3">
      <c r="B56" s="902" t="s">
        <v>1880</v>
      </c>
      <c r="E56" s="922">
        <v>211</v>
      </c>
    </row>
    <row r="57" spans="2:6" ht="24" hidden="1" customHeight="1" x14ac:dyDescent="0.3"/>
    <row r="58" spans="2:6" ht="24" hidden="1" customHeight="1" x14ac:dyDescent="0.3">
      <c r="C58" s="97" t="s">
        <v>1881</v>
      </c>
    </row>
    <row r="59" spans="2:6" ht="24" hidden="1" customHeight="1" x14ac:dyDescent="0.3"/>
    <row r="60" spans="2:6" ht="24" hidden="1" customHeight="1" x14ac:dyDescent="0.3">
      <c r="D60" s="97" t="s">
        <v>1882</v>
      </c>
    </row>
    <row r="61" spans="2:6" ht="24" hidden="1" customHeight="1" x14ac:dyDescent="0.3"/>
    <row r="62" spans="2:6" ht="24" hidden="1" customHeight="1" x14ac:dyDescent="0.3">
      <c r="D62" s="97" t="s">
        <v>1883</v>
      </c>
    </row>
    <row r="63" spans="2:6" ht="24" hidden="1" customHeight="1" x14ac:dyDescent="0.3"/>
    <row r="64" spans="2:6" ht="24" hidden="1" customHeight="1" x14ac:dyDescent="0.3">
      <c r="C64" s="97" t="s">
        <v>1884</v>
      </c>
    </row>
    <row r="65" spans="2:11" ht="24" hidden="1" customHeight="1" x14ac:dyDescent="0.3"/>
    <row r="66" spans="2:11" ht="24" hidden="1" customHeight="1" x14ac:dyDescent="0.3">
      <c r="D66" s="97" t="s">
        <v>1885</v>
      </c>
    </row>
    <row r="67" spans="2:11" ht="24" hidden="1" customHeight="1" x14ac:dyDescent="0.3">
      <c r="D67" s="97" t="s">
        <v>1886</v>
      </c>
    </row>
    <row r="68" spans="2:11" ht="24" hidden="1" customHeight="1" x14ac:dyDescent="0.3">
      <c r="D68" s="97" t="s">
        <v>1887</v>
      </c>
    </row>
    <row r="69" spans="2:11" ht="24" hidden="1" customHeight="1" x14ac:dyDescent="0.3">
      <c r="D69" s="97" t="s">
        <v>1888</v>
      </c>
    </row>
    <row r="70" spans="2:11" ht="24" hidden="1" customHeight="1" x14ac:dyDescent="0.3">
      <c r="D70" s="97" t="s">
        <v>1889</v>
      </c>
    </row>
    <row r="71" spans="2:11" ht="24" hidden="1" customHeight="1" x14ac:dyDescent="0.3"/>
    <row r="72" spans="2:11" ht="24" hidden="1" customHeight="1" x14ac:dyDescent="0.3">
      <c r="C72" s="97" t="s">
        <v>1890</v>
      </c>
    </row>
    <row r="73" spans="2:11" ht="24" hidden="1" customHeight="1" x14ac:dyDescent="0.3">
      <c r="C73" s="97" t="s">
        <v>1891</v>
      </c>
    </row>
    <row r="74" spans="2:11" ht="24" hidden="1" customHeight="1" x14ac:dyDescent="0.3"/>
    <row r="75" spans="2:11" ht="24" hidden="1" customHeight="1" x14ac:dyDescent="0.3">
      <c r="D75" s="97" t="s">
        <v>1892</v>
      </c>
    </row>
    <row r="76" spans="2:11" ht="24" hidden="1" customHeight="1" x14ac:dyDescent="0.3"/>
    <row r="77" spans="2:11" ht="24" hidden="1" customHeight="1" x14ac:dyDescent="0.3">
      <c r="C77" s="97" t="s">
        <v>1893</v>
      </c>
    </row>
    <row r="78" spans="2:11" ht="24" hidden="1" customHeight="1" x14ac:dyDescent="0.3"/>
    <row r="79" spans="2:11" ht="24" hidden="1" customHeight="1" x14ac:dyDescent="0.3">
      <c r="E79" s="840" t="s">
        <v>83</v>
      </c>
      <c r="F79" s="840" t="s">
        <v>1894</v>
      </c>
      <c r="G79" s="840" t="s">
        <v>105</v>
      </c>
      <c r="H79" s="840" t="s">
        <v>1895</v>
      </c>
      <c r="I79" s="840" t="s">
        <v>1896</v>
      </c>
    </row>
    <row r="80" spans="2:11" ht="24" hidden="1" customHeight="1" x14ac:dyDescent="0.3">
      <c r="B80" s="840" t="s">
        <v>1897</v>
      </c>
      <c r="C80" s="1066" t="s">
        <v>72</v>
      </c>
      <c r="D80" s="1066"/>
      <c r="E80" s="923"/>
      <c r="F80" s="924">
        <v>6.8000000000000005E-2</v>
      </c>
      <c r="G80" s="923"/>
      <c r="H80" s="923"/>
      <c r="I80" s="923"/>
      <c r="J80" s="925"/>
      <c r="K80" s="925"/>
    </row>
    <row r="81" spans="1:11" ht="24" hidden="1" customHeight="1" x14ac:dyDescent="0.3">
      <c r="B81" s="840" t="s">
        <v>1898</v>
      </c>
      <c r="C81" s="1066" t="s">
        <v>73</v>
      </c>
      <c r="D81" s="1066"/>
      <c r="E81" s="923"/>
      <c r="F81" s="924">
        <v>6.8000000000000005E-2</v>
      </c>
      <c r="G81" s="923"/>
      <c r="H81" s="923"/>
      <c r="I81" s="923"/>
      <c r="J81" s="925"/>
      <c r="K81" s="925"/>
    </row>
    <row r="82" spans="1:11" ht="24" hidden="1" customHeight="1" x14ac:dyDescent="0.3">
      <c r="B82" s="840" t="s">
        <v>1899</v>
      </c>
      <c r="C82" s="1066" t="s">
        <v>74</v>
      </c>
      <c r="D82" s="1066"/>
      <c r="E82" s="923"/>
      <c r="F82" s="924">
        <v>2.9000000000000001E-2</v>
      </c>
      <c r="G82" s="923"/>
      <c r="H82" s="923"/>
      <c r="I82" s="923"/>
      <c r="J82" s="925"/>
      <c r="K82" s="925"/>
    </row>
    <row r="83" spans="1:11" ht="24" hidden="1" customHeight="1" x14ac:dyDescent="0.3">
      <c r="A83" s="1067"/>
      <c r="B83" s="1067"/>
      <c r="E83" s="923"/>
      <c r="F83" s="923"/>
      <c r="G83" s="923"/>
      <c r="H83" s="923"/>
      <c r="I83" s="926"/>
      <c r="J83" s="925"/>
      <c r="K83" s="925"/>
    </row>
    <row r="84" spans="1:11" ht="24" hidden="1" customHeight="1" x14ac:dyDescent="0.3">
      <c r="B84" s="840" t="s">
        <v>1889</v>
      </c>
      <c r="C84" s="1066" t="s">
        <v>76</v>
      </c>
      <c r="D84" s="1066"/>
      <c r="E84" s="923"/>
      <c r="F84" s="927"/>
      <c r="G84" s="928"/>
      <c r="H84" s="929"/>
      <c r="I84" s="926"/>
      <c r="J84" s="925"/>
      <c r="K84" s="925"/>
    </row>
    <row r="85" spans="1:11" ht="24" hidden="1" customHeight="1" x14ac:dyDescent="0.3">
      <c r="B85" s="442"/>
      <c r="C85" s="930"/>
      <c r="D85" s="930"/>
      <c r="E85" s="931"/>
      <c r="F85" s="932"/>
      <c r="G85" s="933"/>
      <c r="H85" s="934"/>
      <c r="I85" s="935"/>
      <c r="J85" s="925"/>
      <c r="K85" s="925"/>
    </row>
    <row r="86" spans="1:11" ht="24" hidden="1" customHeight="1" x14ac:dyDescent="0.3">
      <c r="C86" s="97" t="s">
        <v>1900</v>
      </c>
    </row>
    <row r="87" spans="1:11" ht="24" hidden="1" customHeight="1" x14ac:dyDescent="0.3"/>
    <row r="88" spans="1:11" ht="24" hidden="1" customHeight="1" x14ac:dyDescent="0.3">
      <c r="D88" s="97" t="s">
        <v>1901</v>
      </c>
    </row>
    <row r="89" spans="1:11" ht="24" hidden="1" customHeight="1" x14ac:dyDescent="0.3"/>
    <row r="90" spans="1:11" ht="24" hidden="1" customHeight="1" x14ac:dyDescent="0.3">
      <c r="B90" s="97" t="s">
        <v>1902</v>
      </c>
    </row>
    <row r="91" spans="1:11" ht="24" hidden="1" customHeight="1" x14ac:dyDescent="0.3"/>
    <row r="92" spans="1:11" ht="24" hidden="1" customHeight="1" x14ac:dyDescent="0.3">
      <c r="C92" s="97" t="s">
        <v>1903</v>
      </c>
    </row>
    <row r="93" spans="1:11" ht="24" hidden="1" customHeight="1" x14ac:dyDescent="0.3"/>
    <row r="94" spans="1:11" ht="24" hidden="1" customHeight="1" x14ac:dyDescent="0.3">
      <c r="D94" s="97" t="s">
        <v>1904</v>
      </c>
    </row>
    <row r="95" spans="1:11" ht="24" hidden="1" customHeight="1" x14ac:dyDescent="0.3">
      <c r="D95" s="97" t="s">
        <v>1882</v>
      </c>
    </row>
    <row r="96" spans="1:11" ht="24" hidden="1" customHeight="1" x14ac:dyDescent="0.3">
      <c r="D96" s="97" t="s">
        <v>1905</v>
      </c>
    </row>
    <row r="97" spans="2:4" ht="24" hidden="1" customHeight="1" x14ac:dyDescent="0.3">
      <c r="D97" s="97" t="s">
        <v>1906</v>
      </c>
    </row>
    <row r="98" spans="2:4" ht="24" hidden="1" customHeight="1" x14ac:dyDescent="0.3">
      <c r="D98" s="97" t="s">
        <v>1907</v>
      </c>
    </row>
    <row r="99" spans="2:4" ht="24" hidden="1" customHeight="1" x14ac:dyDescent="0.3"/>
    <row r="100" spans="2:4" ht="24" hidden="1" customHeight="1" x14ac:dyDescent="0.3">
      <c r="C100" s="97" t="s">
        <v>1908</v>
      </c>
    </row>
    <row r="101" spans="2:4" ht="24" hidden="1" customHeight="1" x14ac:dyDescent="0.3"/>
    <row r="102" spans="2:4" ht="24" hidden="1" customHeight="1" x14ac:dyDescent="0.3">
      <c r="B102" s="902" t="s">
        <v>1909</v>
      </c>
      <c r="C102" s="902"/>
    </row>
    <row r="103" spans="2:4" ht="24" hidden="1" customHeight="1" x14ac:dyDescent="0.3"/>
    <row r="104" spans="2:4" ht="24" hidden="1" customHeight="1" x14ac:dyDescent="0.3">
      <c r="C104" s="936" t="s">
        <v>1910</v>
      </c>
    </row>
    <row r="105" spans="2:4" ht="24" hidden="1" customHeight="1" x14ac:dyDescent="0.3"/>
    <row r="106" spans="2:4" ht="24" hidden="1" customHeight="1" x14ac:dyDescent="0.3">
      <c r="C106" s="97" t="s">
        <v>1911</v>
      </c>
    </row>
    <row r="107" spans="2:4" ht="24" hidden="1" customHeight="1" x14ac:dyDescent="0.3">
      <c r="C107" s="97" t="s">
        <v>1912</v>
      </c>
    </row>
    <row r="108" spans="2:4" ht="24" hidden="1" customHeight="1" x14ac:dyDescent="0.3">
      <c r="C108" s="97" t="s">
        <v>1913</v>
      </c>
    </row>
    <row r="109" spans="2:4" ht="24" hidden="1" customHeight="1" x14ac:dyDescent="0.3">
      <c r="C109" s="97" t="s">
        <v>1914</v>
      </c>
    </row>
    <row r="110" spans="2:4" ht="24" hidden="1" customHeight="1" x14ac:dyDescent="0.3">
      <c r="C110" s="97" t="s">
        <v>1915</v>
      </c>
    </row>
    <row r="111" spans="2:4" ht="24" hidden="1" customHeight="1" x14ac:dyDescent="0.3"/>
    <row r="112" spans="2:4" ht="24" hidden="1" customHeight="1" x14ac:dyDescent="0.3"/>
    <row r="113" spans="2:6" ht="24" hidden="1" customHeight="1" x14ac:dyDescent="0.3">
      <c r="B113" s="902" t="s">
        <v>1916</v>
      </c>
    </row>
    <row r="114" spans="2:6" ht="24" hidden="1" customHeight="1" x14ac:dyDescent="0.3"/>
    <row r="115" spans="2:6" ht="24" hidden="1" customHeight="1" x14ac:dyDescent="0.3">
      <c r="C115" s="97" t="s">
        <v>1917</v>
      </c>
    </row>
    <row r="116" spans="2:6" ht="24" hidden="1" customHeight="1" x14ac:dyDescent="0.3">
      <c r="D116" s="97" t="s">
        <v>1918</v>
      </c>
      <c r="E116" s="937">
        <v>2332</v>
      </c>
    </row>
    <row r="117" spans="2:6" ht="24" hidden="1" customHeight="1" x14ac:dyDescent="0.3">
      <c r="D117" s="97" t="s">
        <v>1919</v>
      </c>
      <c r="E117" s="937">
        <v>3062</v>
      </c>
    </row>
    <row r="118" spans="2:6" ht="24" hidden="1" customHeight="1" x14ac:dyDescent="0.3"/>
    <row r="119" spans="2:6" ht="24" hidden="1" customHeight="1" x14ac:dyDescent="0.3">
      <c r="C119" s="97" t="s">
        <v>1920</v>
      </c>
      <c r="D119" s="97">
        <v>8.3000000000000007</v>
      </c>
    </row>
    <row r="120" spans="2:6" ht="24" hidden="1" customHeight="1" x14ac:dyDescent="0.3">
      <c r="D120" s="97" t="s">
        <v>1921</v>
      </c>
    </row>
    <row r="121" spans="2:6" ht="24" hidden="1" customHeight="1" x14ac:dyDescent="0.3">
      <c r="D121" s="97" t="s">
        <v>1922</v>
      </c>
      <c r="E121" s="937">
        <f>E30</f>
        <v>250</v>
      </c>
      <c r="F121" s="97">
        <f>E121*D119</f>
        <v>2075</v>
      </c>
    </row>
    <row r="122" spans="2:6" ht="24" hidden="1" customHeight="1" x14ac:dyDescent="0.3">
      <c r="D122" s="97" t="s">
        <v>1923</v>
      </c>
      <c r="E122" s="937" t="e">
        <f>#REF!</f>
        <v>#REF!</v>
      </c>
      <c r="F122" s="97" t="e">
        <f>D119*E122</f>
        <v>#REF!</v>
      </c>
    </row>
    <row r="123" spans="2:6" ht="24" hidden="1" customHeight="1" x14ac:dyDescent="0.3"/>
    <row r="124" spans="2:6" ht="24" hidden="1" customHeight="1" x14ac:dyDescent="0.3">
      <c r="E124" s="97" t="s">
        <v>1924</v>
      </c>
    </row>
    <row r="125" spans="2:6" ht="24" hidden="1" customHeight="1" x14ac:dyDescent="0.3"/>
    <row r="126" spans="2:6" ht="15.75" hidden="1" customHeight="1" x14ac:dyDescent="0.3"/>
  </sheetData>
  <mergeCells count="37">
    <mergeCell ref="A83:B83"/>
    <mergeCell ref="C84:D84"/>
    <mergeCell ref="C20:D20"/>
    <mergeCell ref="E20:F20"/>
    <mergeCell ref="C21:D21"/>
    <mergeCell ref="E21:F21"/>
    <mergeCell ref="C22:D22"/>
    <mergeCell ref="E22:F22"/>
    <mergeCell ref="C41:D41"/>
    <mergeCell ref="C80:D80"/>
    <mergeCell ref="C81:D81"/>
    <mergeCell ref="C82:D82"/>
    <mergeCell ref="C17:D17"/>
    <mergeCell ref="E17:F17"/>
    <mergeCell ref="C18:D18"/>
    <mergeCell ref="E18:F18"/>
    <mergeCell ref="C19:D19"/>
    <mergeCell ref="E19:F19"/>
    <mergeCell ref="C14:D14"/>
    <mergeCell ref="E14:F14"/>
    <mergeCell ref="C15:D15"/>
    <mergeCell ref="E15:F15"/>
    <mergeCell ref="C16:D16"/>
    <mergeCell ref="E16:F16"/>
    <mergeCell ref="C13:D13"/>
    <mergeCell ref="E13:F13"/>
    <mergeCell ref="C2:H2"/>
    <mergeCell ref="G4:H4"/>
    <mergeCell ref="G5:H5"/>
    <mergeCell ref="G6:H6"/>
    <mergeCell ref="G7:H7"/>
    <mergeCell ref="G8:H8"/>
    <mergeCell ref="G9:H9"/>
    <mergeCell ref="C10:H10"/>
    <mergeCell ref="E11:F11"/>
    <mergeCell ref="C12:D12"/>
    <mergeCell ref="E12:F12"/>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62304-6A3B-4CFC-825D-B0D912104325}">
  <dimension ref="A1:R215"/>
  <sheetViews>
    <sheetView topLeftCell="A115" zoomScale="120" zoomScaleNormal="120" workbookViewId="0">
      <selection activeCell="A77" sqref="A77:I77"/>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 min="13" max="13" width="7.5546875" customWidth="1"/>
    <col min="14" max="14" width="9.33203125" customWidth="1"/>
  </cols>
  <sheetData>
    <row r="1" spans="1:10" s="1" customFormat="1" ht="15.75" customHeight="1" x14ac:dyDescent="0.3">
      <c r="A1" s="1338" t="s">
        <v>0</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508</v>
      </c>
      <c r="B3" s="1087" t="s">
        <v>344</v>
      </c>
      <c r="C3" s="1088"/>
      <c r="D3" s="1089"/>
      <c r="E3" s="4"/>
      <c r="F3" s="5" t="s">
        <v>508</v>
      </c>
      <c r="G3" s="1231" t="s">
        <v>357</v>
      </c>
      <c r="H3" s="1231"/>
      <c r="I3" s="1231"/>
      <c r="J3" s="1231"/>
    </row>
    <row r="4" spans="1:10" s="1" customFormat="1" ht="15.75" customHeight="1" x14ac:dyDescent="0.25">
      <c r="A4" s="3" t="s">
        <v>509</v>
      </c>
      <c r="B4" s="1087" t="s">
        <v>346</v>
      </c>
      <c r="C4" s="1088"/>
      <c r="D4" s="1089"/>
      <c r="E4" s="4"/>
      <c r="F4" s="5" t="s">
        <v>510</v>
      </c>
      <c r="G4" s="1231" t="s">
        <v>514</v>
      </c>
      <c r="H4" s="1231"/>
      <c r="I4" s="1231"/>
      <c r="J4" s="1231"/>
    </row>
    <row r="5" spans="1:10" s="1" customFormat="1" ht="15.75" customHeight="1" x14ac:dyDescent="0.25">
      <c r="A5" s="3"/>
      <c r="B5" s="1090"/>
      <c r="C5" s="1091"/>
      <c r="D5" s="1092"/>
      <c r="E5" s="4"/>
      <c r="F5" s="5" t="s">
        <v>511</v>
      </c>
      <c r="G5" s="1231" t="s">
        <v>669</v>
      </c>
      <c r="H5" s="1231"/>
      <c r="I5" s="1231"/>
      <c r="J5" s="1231"/>
    </row>
    <row r="6" spans="1:10" s="1" customFormat="1" ht="15.75" customHeight="1" x14ac:dyDescent="0.25">
      <c r="A6" s="3" t="s">
        <v>7</v>
      </c>
      <c r="B6" s="1084">
        <v>34464426500029</v>
      </c>
      <c r="C6" s="1085"/>
      <c r="D6" s="1086"/>
      <c r="E6" s="6"/>
      <c r="F6" s="5" t="s">
        <v>512</v>
      </c>
      <c r="G6" s="1231">
        <v>450</v>
      </c>
      <c r="H6" s="1231"/>
      <c r="I6" s="1231"/>
      <c r="J6" s="1231"/>
    </row>
    <row r="7" spans="1:10" s="1" customFormat="1" ht="15.75" customHeight="1" x14ac:dyDescent="0.25">
      <c r="A7" s="3" t="s">
        <v>9</v>
      </c>
      <c r="B7" s="1090" t="s">
        <v>349</v>
      </c>
      <c r="C7" s="1091"/>
      <c r="D7" s="1092"/>
      <c r="E7" s="4"/>
      <c r="F7" s="5" t="s">
        <v>513</v>
      </c>
      <c r="G7" s="1235" t="s">
        <v>377</v>
      </c>
      <c r="H7" s="1235"/>
      <c r="I7" s="1235"/>
      <c r="J7" s="1235"/>
    </row>
    <row r="8" spans="1:10" s="1" customFormat="1" ht="15.75" customHeight="1" x14ac:dyDescent="0.25">
      <c r="A8" s="3" t="s">
        <v>11</v>
      </c>
      <c r="B8" s="1084"/>
      <c r="C8" s="1085"/>
      <c r="D8" s="1086"/>
      <c r="E8" s="6"/>
      <c r="F8" s="7" t="s">
        <v>509</v>
      </c>
      <c r="G8" s="1231" t="s">
        <v>493</v>
      </c>
      <c r="H8" s="1231"/>
      <c r="I8" s="1231"/>
      <c r="J8" s="1231"/>
    </row>
    <row r="9" spans="1:10" s="1" customFormat="1" ht="15.75" customHeight="1" x14ac:dyDescent="0.25">
      <c r="A9" s="3" t="s">
        <v>12</v>
      </c>
      <c r="B9" s="8">
        <f>+'EX 10 MASQUE DE SAISIE '!G9</f>
        <v>30</v>
      </c>
      <c r="C9" s="1107"/>
      <c r="D9" s="1092"/>
      <c r="E9" s="4"/>
      <c r="F9" s="1108" t="s">
        <v>13</v>
      </c>
      <c r="G9" s="1109"/>
      <c r="H9" s="9"/>
      <c r="I9" s="10">
        <v>2</v>
      </c>
      <c r="J9" s="10" t="s">
        <v>157</v>
      </c>
    </row>
    <row r="10" spans="1:10" s="1" customFormat="1" ht="15.75" customHeight="1" x14ac:dyDescent="0.25">
      <c r="A10" s="391" t="s">
        <v>14</v>
      </c>
      <c r="B10" s="12">
        <f>+'EX 10 MASQUE DE SAISIE '!E50</f>
        <v>161.66999999999999</v>
      </c>
      <c r="C10" s="10" t="s">
        <v>15</v>
      </c>
      <c r="D10" s="13">
        <f>+'EX 10 MASQUE DE SAISIE '!E47</f>
        <v>11.65</v>
      </c>
      <c r="E10" s="4"/>
      <c r="F10" s="1090" t="s">
        <v>122</v>
      </c>
      <c r="G10" s="1092"/>
      <c r="H10" s="14">
        <f>+'EX 10 MASQUE DE SAISIE '!E42</f>
        <v>45292</v>
      </c>
      <c r="I10" s="15" t="s">
        <v>123</v>
      </c>
      <c r="J10" s="14">
        <f>+'EX 10 MASQUE DE SAISIE '!E43</f>
        <v>45322</v>
      </c>
    </row>
    <row r="11" spans="1:10" s="1" customFormat="1" ht="33.75" customHeight="1" x14ac:dyDescent="0.25">
      <c r="A11" s="16"/>
      <c r="B11" s="1242" t="s">
        <v>326</v>
      </c>
      <c r="C11" s="1243"/>
      <c r="D11" s="1244"/>
      <c r="E11" s="17"/>
      <c r="F11" s="16" t="s">
        <v>18</v>
      </c>
      <c r="G11" s="18">
        <f>+'EX 10 MASQUE DE SAISIE '!E44</f>
        <v>45322</v>
      </c>
      <c r="H11" s="19"/>
      <c r="I11" s="19"/>
      <c r="J11" s="20"/>
    </row>
    <row r="12" spans="1:10" s="1" customFormat="1" ht="15.75" customHeight="1" x14ac:dyDescent="0.25">
      <c r="A12" s="1348"/>
      <c r="B12" s="1349"/>
      <c r="C12" s="1349"/>
      <c r="D12" s="1349"/>
      <c r="E12" s="1349"/>
      <c r="F12" s="1349"/>
      <c r="G12" s="1349"/>
      <c r="H12" s="1349"/>
      <c r="I12" s="1349"/>
      <c r="J12" s="1349"/>
    </row>
    <row r="13" spans="1:10" s="1" customFormat="1" ht="13.5" customHeight="1" x14ac:dyDescent="0.25">
      <c r="A13" s="1104" t="s">
        <v>19</v>
      </c>
      <c r="B13" s="1105"/>
      <c r="C13" s="1105"/>
      <c r="D13" s="1105"/>
      <c r="E13" s="1105"/>
      <c r="F13" s="1106"/>
      <c r="G13" s="444">
        <f>+'EX 10 MASQUE DE SAISIE '!E46</f>
        <v>151.66999999999999</v>
      </c>
      <c r="H13" s="445" t="s">
        <v>20</v>
      </c>
      <c r="I13" s="446">
        <f>J13/G13</f>
        <v>32.966308432781702</v>
      </c>
      <c r="J13" s="447">
        <f>+'EX 10 MASQUE DE SAISIE '!E45</f>
        <v>5000</v>
      </c>
    </row>
    <row r="14" spans="1:10" s="1" customFormat="1" ht="9" hidden="1" customHeight="1" x14ac:dyDescent="0.25">
      <c r="A14" s="1104" t="s">
        <v>21</v>
      </c>
      <c r="B14" s="1105"/>
      <c r="C14" s="1105"/>
      <c r="D14" s="1105"/>
      <c r="E14" s="1105"/>
      <c r="F14" s="1106"/>
      <c r="G14" s="445"/>
      <c r="H14" s="445"/>
      <c r="I14" s="446"/>
      <c r="J14" s="447"/>
    </row>
    <row r="15" spans="1:10" s="1" customFormat="1" ht="13.5" customHeight="1" x14ac:dyDescent="0.25">
      <c r="A15" s="1104" t="s">
        <v>124</v>
      </c>
      <c r="B15" s="1105"/>
      <c r="C15" s="1105"/>
      <c r="D15" s="1105"/>
      <c r="E15" s="1105"/>
      <c r="F15" s="1106"/>
      <c r="G15" s="445"/>
      <c r="H15" s="448"/>
      <c r="I15" s="446"/>
      <c r="J15" s="447">
        <v>100</v>
      </c>
    </row>
    <row r="16" spans="1:10" s="1" customFormat="1" ht="13.5" customHeight="1" x14ac:dyDescent="0.25">
      <c r="A16" s="1104" t="s">
        <v>667</v>
      </c>
      <c r="B16" s="1105"/>
      <c r="C16" s="1105"/>
      <c r="D16" s="1105"/>
      <c r="E16" s="1105"/>
      <c r="F16" s="1106"/>
      <c r="G16" s="445"/>
      <c r="H16" s="448"/>
      <c r="I16" s="446"/>
      <c r="J16" s="447">
        <v>200</v>
      </c>
    </row>
    <row r="17" spans="1:10" s="1" customFormat="1" ht="9" hidden="1" customHeight="1" x14ac:dyDescent="0.25">
      <c r="A17" s="1104" t="s">
        <v>24</v>
      </c>
      <c r="B17" s="1105"/>
      <c r="C17" s="1105"/>
      <c r="D17" s="1105"/>
      <c r="E17" s="1105"/>
      <c r="F17" s="1106"/>
      <c r="G17" s="445"/>
      <c r="H17" s="448" t="s">
        <v>20</v>
      </c>
      <c r="I17" s="446"/>
      <c r="J17" s="447"/>
    </row>
    <row r="18" spans="1:10" s="1" customFormat="1" ht="9" hidden="1" customHeight="1" x14ac:dyDescent="0.25">
      <c r="A18" s="1104" t="s">
        <v>25</v>
      </c>
      <c r="B18" s="1105"/>
      <c r="C18" s="1105"/>
      <c r="D18" s="1105"/>
      <c r="E18" s="1105"/>
      <c r="F18" s="1106"/>
      <c r="G18" s="445"/>
      <c r="H18" s="448" t="s">
        <v>20</v>
      </c>
      <c r="I18" s="446"/>
      <c r="J18" s="447">
        <f t="shared" ref="J18:J19" si="0">ROUND(G18*I18,2)</f>
        <v>0</v>
      </c>
    </row>
    <row r="19" spans="1:10" s="1" customFormat="1" ht="9" hidden="1" customHeight="1" x14ac:dyDescent="0.25">
      <c r="A19" s="1104" t="s">
        <v>26</v>
      </c>
      <c r="B19" s="1105"/>
      <c r="C19" s="1105"/>
      <c r="D19" s="1105"/>
      <c r="E19" s="1105"/>
      <c r="F19" s="1106"/>
      <c r="G19" s="445"/>
      <c r="H19" s="448" t="s">
        <v>20</v>
      </c>
      <c r="I19" s="449">
        <f>ROUND((J13+J14+J16+J17)*1.25/G13,2)</f>
        <v>42.86</v>
      </c>
      <c r="J19" s="447">
        <f t="shared" si="0"/>
        <v>0</v>
      </c>
    </row>
    <row r="20" spans="1:10" s="1" customFormat="1" ht="15.75" customHeight="1" x14ac:dyDescent="0.25">
      <c r="A20" s="1104" t="s">
        <v>668</v>
      </c>
      <c r="B20" s="1105"/>
      <c r="C20" s="1105"/>
      <c r="D20" s="1105"/>
      <c r="E20" s="1105"/>
      <c r="F20" s="1106"/>
      <c r="G20" s="446">
        <f>+'EX 10 MASQUE DE SAISIE '!E49</f>
        <v>10</v>
      </c>
      <c r="H20" s="448" t="s">
        <v>20</v>
      </c>
      <c r="I20" s="449">
        <f>((J13+J14+J16+J17)*1.25/G13)</f>
        <v>42.856200962616207</v>
      </c>
      <c r="J20" s="447">
        <f>ROUND(G20*I20,2)</f>
        <v>428.56</v>
      </c>
    </row>
    <row r="21" spans="1:10" s="1" customFormat="1" ht="21" hidden="1" customHeight="1" x14ac:dyDescent="0.25">
      <c r="A21" s="1104"/>
      <c r="B21" s="1105"/>
      <c r="C21" s="1105"/>
      <c r="D21" s="1105"/>
      <c r="E21" s="1105"/>
      <c r="F21" s="1106"/>
      <c r="G21" s="25"/>
      <c r="H21" s="24"/>
      <c r="I21" s="22"/>
      <c r="J21" s="22"/>
    </row>
    <row r="22" spans="1:10" s="1" customFormat="1" ht="49.5" hidden="1" customHeight="1" x14ac:dyDescent="0.25">
      <c r="A22" s="1104" t="s">
        <v>28</v>
      </c>
      <c r="B22" s="1105"/>
      <c r="C22" s="1105"/>
      <c r="D22" s="1105"/>
      <c r="E22" s="1105"/>
      <c r="F22" s="1106"/>
      <c r="G22" s="23"/>
      <c r="H22" s="24" t="s">
        <v>29</v>
      </c>
      <c r="I22" s="16"/>
      <c r="J22" s="22"/>
    </row>
    <row r="23" spans="1:10" s="1" customFormat="1" ht="49.5" hidden="1" customHeight="1" x14ac:dyDescent="0.25">
      <c r="A23" s="1104" t="s">
        <v>30</v>
      </c>
      <c r="B23" s="1105"/>
      <c r="C23" s="1105"/>
      <c r="D23" s="1105"/>
      <c r="E23" s="1105"/>
      <c r="F23" s="1106"/>
      <c r="G23" s="26"/>
      <c r="H23" s="27"/>
      <c r="I23" s="28"/>
      <c r="J23" s="29"/>
    </row>
    <row r="24" spans="1:10" s="1" customFormat="1" ht="23.25" hidden="1" customHeight="1" x14ac:dyDescent="0.25">
      <c r="A24" s="1104" t="s">
        <v>31</v>
      </c>
      <c r="B24" s="1105"/>
      <c r="C24" s="1105"/>
      <c r="D24" s="1105"/>
      <c r="E24" s="1105"/>
      <c r="F24" s="1106"/>
      <c r="G24" s="26"/>
      <c r="H24" s="27"/>
      <c r="I24" s="28"/>
      <c r="J24" s="29"/>
    </row>
    <row r="25" spans="1:10" s="1" customFormat="1" ht="23.25" hidden="1" customHeight="1" x14ac:dyDescent="0.25">
      <c r="A25" s="1104" t="s">
        <v>32</v>
      </c>
      <c r="B25" s="1105"/>
      <c r="C25" s="1105"/>
      <c r="D25" s="1105"/>
      <c r="E25" s="1105"/>
      <c r="F25" s="1106"/>
      <c r="G25" s="26"/>
      <c r="H25" s="27"/>
      <c r="I25" s="28"/>
      <c r="J25" s="29"/>
    </row>
    <row r="26" spans="1:10" s="1" customFormat="1" ht="23.25" hidden="1" customHeight="1" x14ac:dyDescent="0.25">
      <c r="A26" s="1104" t="s">
        <v>33</v>
      </c>
      <c r="B26" s="1105"/>
      <c r="C26" s="1105"/>
      <c r="D26" s="1105"/>
      <c r="E26" s="1105"/>
      <c r="F26" s="1106"/>
      <c r="G26" s="26"/>
      <c r="H26" s="27"/>
      <c r="I26" s="28"/>
      <c r="J26" s="29"/>
    </row>
    <row r="27" spans="1:10" s="1" customFormat="1" ht="23.25" hidden="1" customHeight="1" x14ac:dyDescent="0.25">
      <c r="A27" s="1104" t="s">
        <v>34</v>
      </c>
      <c r="B27" s="1105"/>
      <c r="C27" s="1105"/>
      <c r="D27" s="1105"/>
      <c r="E27" s="1105"/>
      <c r="F27" s="1106"/>
      <c r="G27" s="26"/>
      <c r="H27" s="27"/>
      <c r="I27" s="28"/>
      <c r="J27" s="29"/>
    </row>
    <row r="28" spans="1:10" s="1" customFormat="1" ht="23.25" hidden="1" customHeight="1" x14ac:dyDescent="0.25">
      <c r="A28" s="1104" t="s">
        <v>35</v>
      </c>
      <c r="B28" s="1105"/>
      <c r="C28" s="1105"/>
      <c r="D28" s="1105"/>
      <c r="E28" s="1105"/>
      <c r="F28" s="1106"/>
      <c r="G28" s="26"/>
      <c r="H28" s="27"/>
      <c r="I28" s="28"/>
      <c r="J28" s="29"/>
    </row>
    <row r="29" spans="1:10" s="1" customFormat="1" ht="23.25" hidden="1" customHeight="1" x14ac:dyDescent="0.25">
      <c r="A29" s="1104" t="s">
        <v>36</v>
      </c>
      <c r="B29" s="1105"/>
      <c r="C29" s="1105"/>
      <c r="D29" s="1105"/>
      <c r="E29" s="1105"/>
      <c r="F29" s="1106"/>
      <c r="G29" s="26"/>
      <c r="H29" s="27"/>
      <c r="I29" s="28"/>
      <c r="J29" s="29"/>
    </row>
    <row r="30" spans="1:10" s="1" customFormat="1" ht="23.25" hidden="1" customHeight="1" x14ac:dyDescent="0.25">
      <c r="A30" s="1104" t="s">
        <v>37</v>
      </c>
      <c r="B30" s="1105"/>
      <c r="C30" s="1105"/>
      <c r="D30" s="1105"/>
      <c r="E30" s="1105"/>
      <c r="F30" s="1106"/>
      <c r="G30" s="26"/>
      <c r="H30" s="27"/>
      <c r="I30" s="28"/>
      <c r="J30" s="29"/>
    </row>
    <row r="31" spans="1:10" s="1" customFormat="1" ht="23.25" hidden="1" customHeight="1" x14ac:dyDescent="0.25">
      <c r="A31" s="1104" t="s">
        <v>38</v>
      </c>
      <c r="B31" s="1105"/>
      <c r="C31" s="1105"/>
      <c r="D31" s="1105"/>
      <c r="E31" s="1105"/>
      <c r="F31" s="1106"/>
      <c r="G31" s="26"/>
      <c r="H31" s="27"/>
      <c r="I31" s="28"/>
      <c r="J31" s="29"/>
    </row>
    <row r="32" spans="1:10" s="1" customFormat="1" ht="23.25" hidden="1" customHeight="1" x14ac:dyDescent="0.25">
      <c r="A32" s="1104"/>
      <c r="B32" s="1105"/>
      <c r="C32" s="1105"/>
      <c r="D32" s="1105"/>
      <c r="E32" s="1105"/>
      <c r="F32" s="1106"/>
      <c r="G32" s="26"/>
      <c r="H32" s="27"/>
      <c r="I32" s="28"/>
      <c r="J32" s="29"/>
    </row>
    <row r="33" spans="1:16" s="1" customFormat="1" ht="18.75" customHeight="1" x14ac:dyDescent="0.3">
      <c r="A33" s="1116" t="s">
        <v>39</v>
      </c>
      <c r="B33" s="1117"/>
      <c r="C33" s="30">
        <f>+'EX 10 MASQUE DE SAISIE '!E48</f>
        <v>3864</v>
      </c>
      <c r="D33" s="1118" t="s">
        <v>40</v>
      </c>
      <c r="E33" s="1118"/>
      <c r="F33" s="1118"/>
      <c r="G33" s="1118"/>
      <c r="H33" s="1118"/>
      <c r="I33" s="1118"/>
      <c r="J33" s="31">
        <f>SUM(J13:J32)</f>
        <v>5728.56</v>
      </c>
    </row>
    <row r="34" spans="1:16" s="35" customFormat="1" ht="24" customHeight="1" x14ac:dyDescent="0.25">
      <c r="A34" s="1119" t="s">
        <v>41</v>
      </c>
      <c r="B34" s="1119"/>
      <c r="C34" s="32" t="s">
        <v>42</v>
      </c>
      <c r="D34" s="33" t="s">
        <v>43</v>
      </c>
      <c r="E34" s="33" t="s">
        <v>44</v>
      </c>
      <c r="F34" s="34" t="s">
        <v>45</v>
      </c>
      <c r="G34" s="34" t="s">
        <v>46</v>
      </c>
      <c r="I34" s="36"/>
      <c r="J34" s="36"/>
      <c r="K34" s="37"/>
    </row>
    <row r="35" spans="1:16" ht="12" customHeight="1" x14ac:dyDescent="0.3">
      <c r="A35" s="1115" t="s">
        <v>47</v>
      </c>
      <c r="B35" s="1115"/>
      <c r="C35" s="38"/>
      <c r="D35" s="39"/>
      <c r="E35" s="39"/>
      <c r="F35" s="38"/>
      <c r="G35" s="38"/>
    </row>
    <row r="36" spans="1:16" ht="18.75" customHeight="1" x14ac:dyDescent="0.3">
      <c r="A36" s="1020" t="s">
        <v>48</v>
      </c>
      <c r="B36" s="1020"/>
      <c r="C36" s="40">
        <f>J33</f>
        <v>5728.56</v>
      </c>
      <c r="D36" s="41"/>
      <c r="E36" s="42">
        <f t="shared" ref="E36:E37" si="1" xml:space="preserve"> VLOOKUP(A36,TAUX2023,4,FALSE)</f>
        <v>7.0000000000000007E-2</v>
      </c>
      <c r="F36" s="43">
        <f>ROUND(C36*D36,2)</f>
        <v>0</v>
      </c>
      <c r="G36" s="43">
        <f>ROUND(C36*E36,2)</f>
        <v>401</v>
      </c>
      <c r="I36" s="44"/>
      <c r="J36" s="44"/>
      <c r="O36" s="1238"/>
      <c r="P36" s="1238"/>
    </row>
    <row r="37" spans="1:16" ht="18.75" customHeight="1" x14ac:dyDescent="0.3">
      <c r="A37" s="1020" t="s">
        <v>49</v>
      </c>
      <c r="B37" s="1020"/>
      <c r="C37" s="46">
        <f>IF(J33&gt;2.5*B10*'[13]TABLE DES TAUX 2024 '!D53,J33,0)</f>
        <v>5728.56</v>
      </c>
      <c r="D37" s="47"/>
      <c r="E37" s="42">
        <f t="shared" si="1"/>
        <v>0.06</v>
      </c>
      <c r="F37" s="43">
        <f t="shared" ref="F37:F68" si="2">ROUND(C37*D37,2)</f>
        <v>0</v>
      </c>
      <c r="G37" s="40">
        <f t="shared" ref="G37:G70" si="3">ROUND(C37*E37,2)</f>
        <v>343.71</v>
      </c>
      <c r="O37" s="1238"/>
      <c r="P37" s="1238"/>
    </row>
    <row r="38" spans="1:16" ht="17.25" customHeight="1" x14ac:dyDescent="0.3">
      <c r="A38" s="1113" t="s">
        <v>50</v>
      </c>
      <c r="B38" s="1114"/>
      <c r="C38" s="40">
        <f>IF(I9=2,J33,0)</f>
        <v>5728.56</v>
      </c>
      <c r="D38" s="41">
        <f>'ENONCE 10  et CORRECTION '!F21</f>
        <v>0.01</v>
      </c>
      <c r="E38" s="41">
        <f>'ENONCE 10  et CORRECTION '!G21</f>
        <v>1.4999999999999999E-2</v>
      </c>
      <c r="F38" s="43">
        <f t="shared" si="2"/>
        <v>57.29</v>
      </c>
      <c r="G38" s="40">
        <f t="shared" si="3"/>
        <v>85.93</v>
      </c>
      <c r="I38" s="44"/>
      <c r="O38" s="1238"/>
      <c r="P38" s="1238"/>
    </row>
    <row r="39" spans="1:16" ht="25.5" hidden="1" customHeight="1" x14ac:dyDescent="0.3">
      <c r="A39" s="1113" t="s">
        <v>51</v>
      </c>
      <c r="B39" s="1114"/>
      <c r="C39" s="43">
        <f>IF(I9=2,0,J33)</f>
        <v>0</v>
      </c>
      <c r="D39" s="41">
        <f>'[13]MASQUE DE SAISIE '!G12</f>
        <v>0.01</v>
      </c>
      <c r="E39" s="41">
        <f>'[13]MASQUE DE SAISIE '!H12</f>
        <v>1.4999999999999999E-2</v>
      </c>
      <c r="F39" s="43">
        <f t="shared" si="2"/>
        <v>0</v>
      </c>
      <c r="G39" s="40">
        <f t="shared" si="3"/>
        <v>0</v>
      </c>
      <c r="I39" s="44"/>
      <c r="O39" s="1238"/>
      <c r="P39" s="1238"/>
    </row>
    <row r="40" spans="1:16" ht="16.5" hidden="1" customHeight="1" x14ac:dyDescent="0.3">
      <c r="A40" s="1113" t="s">
        <v>52</v>
      </c>
      <c r="B40" s="1114"/>
      <c r="C40" s="43">
        <f>C39</f>
        <v>0</v>
      </c>
      <c r="D40" s="41">
        <f>'[13]MASQUE DE SAISIE '!G13</f>
        <v>6.6E-3</v>
      </c>
      <c r="E40" s="41">
        <f>'[13]MASQUE DE SAISIE '!H13</f>
        <v>8.5000000000000006E-3</v>
      </c>
      <c r="F40" s="43">
        <f t="shared" si="2"/>
        <v>0</v>
      </c>
      <c r="G40" s="40">
        <f t="shared" si="3"/>
        <v>0</v>
      </c>
      <c r="I40" s="44"/>
      <c r="O40" s="1238"/>
      <c r="P40" s="1238"/>
    </row>
    <row r="41" spans="1:16" ht="18.75" customHeight="1" x14ac:dyDescent="0.3">
      <c r="A41" s="1113" t="s">
        <v>53</v>
      </c>
      <c r="B41" s="1114"/>
      <c r="C41" s="40">
        <f>C38</f>
        <v>5728.56</v>
      </c>
      <c r="D41" s="41">
        <f>'ENONCE 10  et CORRECTION '!F22</f>
        <v>0.01</v>
      </c>
      <c r="E41" s="41">
        <f>'ENONCE 10  et CORRECTION '!G22</f>
        <v>0.02</v>
      </c>
      <c r="F41" s="43">
        <f t="shared" si="2"/>
        <v>57.29</v>
      </c>
      <c r="G41" s="40">
        <f t="shared" si="3"/>
        <v>114.57</v>
      </c>
      <c r="I41" s="1"/>
      <c r="J41" s="48"/>
      <c r="O41" s="1238"/>
      <c r="P41" s="1238"/>
    </row>
    <row r="42" spans="1:16" ht="12" hidden="1" customHeight="1" x14ac:dyDescent="0.3">
      <c r="A42" s="1020" t="s">
        <v>54</v>
      </c>
      <c r="B42" s="1020"/>
      <c r="C42" s="43">
        <f>IF(I9=2,IF(E41=0,IF(J33&gt;C33,C33,J33),0),0)</f>
        <v>0</v>
      </c>
      <c r="D42" s="41"/>
      <c r="E42" s="42">
        <f>'[13]MASQUE DE SAISIE '!H18</f>
        <v>1.4999999999999999E-2</v>
      </c>
      <c r="F42" s="43">
        <f>ROUND(C42*D42,2)</f>
        <v>0</v>
      </c>
      <c r="G42" s="40">
        <f>ROUND(C42*E42,2)</f>
        <v>0</v>
      </c>
      <c r="I42" s="1"/>
      <c r="J42" s="48"/>
      <c r="O42" s="45"/>
      <c r="P42" s="45"/>
    </row>
    <row r="43" spans="1:16" ht="12" hidden="1" customHeight="1" x14ac:dyDescent="0.3">
      <c r="A43" s="1123" t="s">
        <v>55</v>
      </c>
      <c r="B43" s="1123"/>
      <c r="C43" s="49">
        <f>J33</f>
        <v>5728.56</v>
      </c>
      <c r="D43" s="41">
        <f>'[13]MASQUE DE SAISIE '!G17</f>
        <v>0</v>
      </c>
      <c r="E43" s="42">
        <f>'[13]MASQUE DE SAISIE '!H17</f>
        <v>0</v>
      </c>
      <c r="F43" s="43">
        <f>ROUND(C43*D43,2)</f>
        <v>0</v>
      </c>
      <c r="G43" s="40">
        <f>ROUND(C43*E43,2)</f>
        <v>0</v>
      </c>
      <c r="I43" s="1"/>
      <c r="J43" s="48"/>
      <c r="O43" s="45"/>
      <c r="P43" s="45"/>
    </row>
    <row r="44" spans="1:16" ht="12" hidden="1" customHeight="1" x14ac:dyDescent="0.3">
      <c r="A44" s="1125"/>
      <c r="B44" s="1126"/>
      <c r="C44" s="50"/>
      <c r="D44" s="50"/>
      <c r="E44" s="50"/>
      <c r="F44" s="50"/>
      <c r="G44" s="50"/>
      <c r="I44" s="1"/>
      <c r="J44" s="1"/>
      <c r="O44" s="1238"/>
      <c r="P44" s="1238"/>
    </row>
    <row r="45" spans="1:16" ht="12" hidden="1" customHeight="1" x14ac:dyDescent="0.3">
      <c r="A45" s="1120"/>
      <c r="B45" s="1120"/>
      <c r="C45" s="40"/>
      <c r="D45" s="41"/>
      <c r="E45" s="42"/>
      <c r="F45" s="43"/>
      <c r="G45" s="40"/>
      <c r="I45" s="1"/>
      <c r="J45" s="1"/>
      <c r="O45" s="1238"/>
      <c r="P45" s="1238"/>
    </row>
    <row r="46" spans="1:16" ht="12" hidden="1" customHeight="1" x14ac:dyDescent="0.3">
      <c r="A46" s="1120"/>
      <c r="B46" s="1120"/>
      <c r="C46" s="40"/>
      <c r="D46" s="41"/>
      <c r="E46" s="42"/>
      <c r="F46" s="43"/>
      <c r="G46" s="40"/>
      <c r="I46" s="1"/>
      <c r="J46" s="1"/>
      <c r="O46" s="1238"/>
      <c r="P46" s="1238"/>
    </row>
    <row r="47" spans="1:16" ht="18.75" customHeight="1" x14ac:dyDescent="0.3">
      <c r="A47" s="1121" t="s">
        <v>56</v>
      </c>
      <c r="B47" s="1121"/>
      <c r="C47" s="51">
        <f>J33</f>
        <v>5728.56</v>
      </c>
      <c r="D47" s="41"/>
      <c r="E47" s="42">
        <f>'ENONCE 10  et CORRECTION '!G24</f>
        <v>1.4999999999999999E-2</v>
      </c>
      <c r="F47" s="43">
        <f t="shared" si="2"/>
        <v>0</v>
      </c>
      <c r="G47" s="40">
        <f t="shared" si="3"/>
        <v>85.93</v>
      </c>
      <c r="L47" s="1122"/>
    </row>
    <row r="48" spans="1:16" ht="15" customHeight="1" x14ac:dyDescent="0.3">
      <c r="A48" s="1121" t="s">
        <v>57</v>
      </c>
      <c r="B48" s="1121"/>
      <c r="C48" s="52"/>
      <c r="D48" s="41"/>
      <c r="E48" s="42"/>
      <c r="F48" s="43"/>
      <c r="G48" s="40"/>
      <c r="L48" s="1122"/>
    </row>
    <row r="49" spans="1:17" ht="18" customHeight="1" x14ac:dyDescent="0.3">
      <c r="A49" s="1123" t="s">
        <v>58</v>
      </c>
      <c r="B49" s="1123"/>
      <c r="C49" s="43">
        <f>IF(J33&gt;C33,C33,J33)</f>
        <v>3864</v>
      </c>
      <c r="D49" s="41">
        <f>VLOOKUP(A49,TAUX2023,3,FALSE)</f>
        <v>6.9000000000000006E-2</v>
      </c>
      <c r="E49" s="42">
        <f xml:space="preserve"> VLOOKUP(A49,TAUX2023,4,FALSE)</f>
        <v>8.5500000000000007E-2</v>
      </c>
      <c r="F49" s="43">
        <f t="shared" si="2"/>
        <v>266.62</v>
      </c>
      <c r="G49" s="40">
        <f t="shared" si="3"/>
        <v>330.37</v>
      </c>
      <c r="I49" s="1124"/>
      <c r="J49" s="1124"/>
    </row>
    <row r="50" spans="1:17" ht="18" customHeight="1" x14ac:dyDescent="0.3">
      <c r="A50" s="1123" t="s">
        <v>59</v>
      </c>
      <c r="B50" s="1123"/>
      <c r="C50" s="40">
        <f>J33</f>
        <v>5728.56</v>
      </c>
      <c r="D50" s="41">
        <f>VLOOKUP(A50,TAUX2023,3,FALSE)</f>
        <v>4.0000000000000001E-3</v>
      </c>
      <c r="E50" s="42">
        <f xml:space="preserve"> VLOOKUP(A50,TAUX2023,4,FALSE)</f>
        <v>2.0199999999999999E-2</v>
      </c>
      <c r="F50" s="43">
        <f t="shared" si="2"/>
        <v>22.91</v>
      </c>
      <c r="G50" s="40">
        <f t="shared" si="3"/>
        <v>115.72</v>
      </c>
      <c r="I50" s="1"/>
      <c r="J50" s="48"/>
    </row>
    <row r="51" spans="1:17" ht="22.5" customHeight="1" x14ac:dyDescent="0.3">
      <c r="A51" s="1123" t="s">
        <v>60</v>
      </c>
      <c r="B51" s="1123"/>
      <c r="C51" s="40">
        <f>IF(J33&gt;C33,C33,J33)</f>
        <v>3864</v>
      </c>
      <c r="D51" s="47">
        <f>'TABLE DES TAUX 2024 '!E73</f>
        <v>4.1499999999999995E-2</v>
      </c>
      <c r="E51" s="53">
        <f>'TABLE DES TAUX 2024 '!F73</f>
        <v>6.2199999999999998E-2</v>
      </c>
      <c r="F51" s="43">
        <f t="shared" si="2"/>
        <v>160.36000000000001</v>
      </c>
      <c r="G51" s="40">
        <f t="shared" si="3"/>
        <v>240.34</v>
      </c>
      <c r="H51" s="54"/>
      <c r="I51" s="1"/>
      <c r="J51" s="48"/>
      <c r="K51" s="55"/>
      <c r="M51" s="1240"/>
      <c r="N51" s="1240"/>
      <c r="O51" s="1240"/>
    </row>
    <row r="52" spans="1:17" ht="22.5" customHeight="1" x14ac:dyDescent="0.3">
      <c r="A52" s="1123" t="s">
        <v>61</v>
      </c>
      <c r="B52" s="1123"/>
      <c r="C52" s="40">
        <f>IF(J33&gt;8*C33,7*C33,IF(J33&gt;C33,J33-C33,0))</f>
        <v>1864.5600000000004</v>
      </c>
      <c r="D52" s="47">
        <f>'EX 10 BP 2 '!D54</f>
        <v>9.8600000000000007E-2</v>
      </c>
      <c r="E52" s="53">
        <f>'EX 10 BP 2 '!E54</f>
        <v>0.14779999999999999</v>
      </c>
      <c r="F52" s="43">
        <f t="shared" si="2"/>
        <v>183.85</v>
      </c>
      <c r="G52" s="40">
        <f t="shared" si="3"/>
        <v>275.58</v>
      </c>
      <c r="H52" s="54"/>
      <c r="I52" s="1"/>
      <c r="J52" s="48"/>
      <c r="K52" s="55"/>
      <c r="M52" s="1241"/>
      <c r="N52" s="1241"/>
      <c r="O52" s="57"/>
      <c r="P52" s="58"/>
      <c r="Q52" s="57"/>
    </row>
    <row r="53" spans="1:17" ht="22.5" hidden="1" customHeight="1" x14ac:dyDescent="0.3">
      <c r="A53" s="1120"/>
      <c r="B53" s="1120"/>
      <c r="C53" s="40"/>
      <c r="D53" s="47"/>
      <c r="E53" s="53"/>
      <c r="F53" s="43"/>
      <c r="G53" s="40"/>
      <c r="H53" s="54"/>
      <c r="I53" s="59"/>
      <c r="J53" s="55"/>
      <c r="K53" s="55"/>
      <c r="M53" s="56"/>
      <c r="N53" s="56"/>
      <c r="O53" s="57"/>
      <c r="P53" s="58"/>
      <c r="Q53" s="57"/>
    </row>
    <row r="54" spans="1:17" ht="22.5" hidden="1" customHeight="1" x14ac:dyDescent="0.3">
      <c r="A54" s="1120"/>
      <c r="B54" s="1120"/>
      <c r="C54" s="40"/>
      <c r="D54" s="47"/>
      <c r="E54" s="53"/>
      <c r="F54" s="43"/>
      <c r="G54" s="40"/>
      <c r="H54" s="54"/>
      <c r="I54" s="1124"/>
      <c r="J54" s="1124"/>
      <c r="K54" s="55"/>
      <c r="M54" s="56"/>
      <c r="N54" s="56"/>
      <c r="O54" s="57"/>
      <c r="P54" s="58"/>
      <c r="Q54" s="57"/>
    </row>
    <row r="55" spans="1:17" ht="22.5" hidden="1" customHeight="1" x14ac:dyDescent="0.3">
      <c r="A55" s="1120"/>
      <c r="B55" s="1120"/>
      <c r="C55" s="60"/>
      <c r="D55" s="47"/>
      <c r="E55" s="53"/>
      <c r="F55" s="43"/>
      <c r="G55" s="40"/>
      <c r="H55" s="54"/>
      <c r="I55" s="1"/>
      <c r="J55" s="48"/>
      <c r="K55" s="55"/>
      <c r="M55" s="56"/>
      <c r="N55" s="56"/>
      <c r="O55" s="57"/>
      <c r="P55" s="58"/>
      <c r="Q55" s="57"/>
    </row>
    <row r="56" spans="1:17" ht="22.5" hidden="1" customHeight="1" x14ac:dyDescent="0.3">
      <c r="A56" s="1120"/>
      <c r="B56" s="1120"/>
      <c r="C56" s="40"/>
      <c r="D56" s="47"/>
      <c r="E56" s="53"/>
      <c r="F56" s="43"/>
      <c r="G56" s="40"/>
      <c r="H56" s="54"/>
      <c r="I56" s="1"/>
      <c r="J56" s="48"/>
      <c r="K56" s="55"/>
      <c r="M56" s="56"/>
      <c r="N56" s="56"/>
      <c r="O56" s="57"/>
      <c r="P56" s="58"/>
      <c r="Q56" s="57"/>
    </row>
    <row r="57" spans="1:17" ht="15" customHeight="1" x14ac:dyDescent="0.3">
      <c r="A57" s="1127" t="s">
        <v>62</v>
      </c>
      <c r="B57" s="1127"/>
      <c r="D57" s="41"/>
      <c r="E57" s="42"/>
      <c r="F57" s="43"/>
      <c r="G57" s="40"/>
      <c r="H57" s="54"/>
      <c r="I57" s="1"/>
      <c r="J57" s="48"/>
      <c r="M57" s="1239"/>
      <c r="N57" s="1239"/>
      <c r="P57" s="62"/>
      <c r="Q57" s="44"/>
    </row>
    <row r="58" spans="1:17" ht="15" customHeight="1" x14ac:dyDescent="0.3">
      <c r="A58" s="1123" t="s">
        <v>63</v>
      </c>
      <c r="B58" s="1123"/>
      <c r="C58" s="40">
        <f>J33</f>
        <v>5728.56</v>
      </c>
      <c r="D58" s="47"/>
      <c r="E58" s="53">
        <f xml:space="preserve"> VLOOKUP(A58,TAUX2023,4,FALSE)</f>
        <v>3.4500000000000003E-2</v>
      </c>
      <c r="F58" s="43">
        <f t="shared" si="2"/>
        <v>0</v>
      </c>
      <c r="G58" s="40">
        <f>ROUND(C58*E58,2)</f>
        <v>197.64</v>
      </c>
      <c r="H58" s="54"/>
      <c r="I58" s="1"/>
      <c r="J58" s="48"/>
      <c r="M58" s="61"/>
      <c r="N58" s="61"/>
      <c r="P58" s="62"/>
      <c r="Q58" s="44"/>
    </row>
    <row r="59" spans="1:17" ht="15" customHeight="1" x14ac:dyDescent="0.3">
      <c r="A59" s="1039" t="s">
        <v>64</v>
      </c>
      <c r="B59" s="1040"/>
      <c r="C59" s="43">
        <f>IF(J33&gt;3.5*'[13]TABLE DES TAUX 2024 '!D53*B10,J33,0)</f>
        <v>0</v>
      </c>
      <c r="D59" s="47"/>
      <c r="E59" s="53">
        <f xml:space="preserve"> VLOOKUP(A59,TAUX2023,4,FALSE)</f>
        <v>1.7999999999999999E-2</v>
      </c>
      <c r="F59" s="43">
        <f t="shared" si="2"/>
        <v>0</v>
      </c>
      <c r="G59" s="40">
        <f t="shared" si="3"/>
        <v>0</v>
      </c>
      <c r="H59" s="54"/>
      <c r="M59" s="61"/>
      <c r="N59" s="61"/>
      <c r="P59" s="62"/>
      <c r="Q59" s="44"/>
    </row>
    <row r="60" spans="1:17" ht="15" customHeight="1" x14ac:dyDescent="0.3">
      <c r="A60" s="1121" t="s">
        <v>65</v>
      </c>
      <c r="B60" s="1121"/>
      <c r="C60" s="63"/>
      <c r="D60" s="47"/>
      <c r="E60" s="53"/>
      <c r="F60" s="43">
        <f t="shared" si="2"/>
        <v>0</v>
      </c>
      <c r="G60" s="40"/>
      <c r="H60" s="64"/>
      <c r="M60" s="1239"/>
      <c r="N60" s="1239"/>
      <c r="O60" s="65"/>
    </row>
    <row r="61" spans="1:17" ht="15" customHeight="1" x14ac:dyDescent="0.3">
      <c r="A61" s="1129" t="s">
        <v>66</v>
      </c>
      <c r="B61" s="1129"/>
      <c r="C61" s="46">
        <f>IF(J33&gt;4*C33,4*C33,J33)</f>
        <v>5728.56</v>
      </c>
      <c r="D61" s="47"/>
      <c r="E61" s="53">
        <f>'TABLE DES TAUX 2024 '!E13+'TABLE DES TAUX 2024 '!E14</f>
        <v>4.2500000000000003E-2</v>
      </c>
      <c r="F61" s="43">
        <f t="shared" si="2"/>
        <v>0</v>
      </c>
      <c r="G61" s="40">
        <f t="shared" si="3"/>
        <v>243.46</v>
      </c>
      <c r="H61" s="64"/>
      <c r="M61" s="61"/>
      <c r="N61" s="61"/>
      <c r="O61" s="65"/>
    </row>
    <row r="62" spans="1:17" ht="39.75" hidden="1" customHeight="1" x14ac:dyDescent="0.3">
      <c r="A62" s="1130"/>
      <c r="B62" s="1040"/>
      <c r="C62" s="46"/>
      <c r="D62" s="47"/>
      <c r="E62" s="53"/>
      <c r="F62" s="43"/>
      <c r="G62" s="40"/>
      <c r="H62" s="64"/>
      <c r="M62" s="61"/>
      <c r="N62" s="61"/>
      <c r="O62" s="65"/>
    </row>
    <row r="63" spans="1:17" ht="18.600000000000001" customHeight="1" x14ac:dyDescent="0.3">
      <c r="A63" s="1037" t="s">
        <v>67</v>
      </c>
      <c r="B63" s="1038"/>
      <c r="C63" s="46">
        <f>IF(I9=2,C61,0)</f>
        <v>5728.56</v>
      </c>
      <c r="D63" s="66">
        <f>VLOOKUP(A63,TAUX2023,3,FALSE)</f>
        <v>2.4000000000000001E-4</v>
      </c>
      <c r="E63" s="67">
        <f xml:space="preserve"> VLOOKUP(A63,TAUX2023,4,FALSE)</f>
        <v>3.6000000000000002E-4</v>
      </c>
      <c r="F63" s="43">
        <f t="shared" si="2"/>
        <v>1.37</v>
      </c>
      <c r="G63" s="40">
        <f t="shared" si="3"/>
        <v>2.06</v>
      </c>
      <c r="H63" s="64"/>
      <c r="M63" s="61"/>
      <c r="N63" s="61"/>
      <c r="O63" s="65"/>
    </row>
    <row r="64" spans="1:17" ht="24" customHeight="1" x14ac:dyDescent="0.3">
      <c r="A64" s="1127" t="s">
        <v>68</v>
      </c>
      <c r="B64" s="1127"/>
      <c r="C64" s="40"/>
      <c r="D64" s="66"/>
      <c r="E64" s="67"/>
      <c r="F64" s="43">
        <f t="shared" si="2"/>
        <v>0</v>
      </c>
      <c r="G64" s="40">
        <f>G120</f>
        <v>303.24</v>
      </c>
      <c r="M64" s="1239"/>
      <c r="N64" s="1239"/>
      <c r="O64" s="54"/>
    </row>
    <row r="65" spans="1:12" ht="33.75" hidden="1" customHeight="1" x14ac:dyDescent="0.3">
      <c r="A65" s="1128" t="s">
        <v>69</v>
      </c>
      <c r="B65" s="1128"/>
      <c r="C65" s="63"/>
      <c r="D65" s="41"/>
      <c r="E65" s="68"/>
      <c r="F65" s="43"/>
      <c r="G65" s="40"/>
    </row>
    <row r="66" spans="1:12" ht="18" customHeight="1" x14ac:dyDescent="0.3">
      <c r="A66" s="1020" t="s">
        <v>70</v>
      </c>
      <c r="B66" s="1020"/>
      <c r="C66" s="43">
        <f>'ENONCE 10  et CORRECTION '!F191</f>
        <v>5407.75</v>
      </c>
      <c r="D66" s="47">
        <f>VLOOKUP(A66,TAUX2023,3,FALSE)</f>
        <v>6.8000000000000005E-2</v>
      </c>
      <c r="E66" s="69"/>
      <c r="F66" s="43">
        <f t="shared" si="2"/>
        <v>367.73</v>
      </c>
      <c r="G66" s="40"/>
      <c r="J66" s="44"/>
    </row>
    <row r="67" spans="1:12" ht="19.5" customHeight="1" x14ac:dyDescent="0.3">
      <c r="A67" s="1020" t="s">
        <v>71</v>
      </c>
      <c r="B67" s="1020"/>
      <c r="C67" s="40">
        <f>C66</f>
        <v>5407.75</v>
      </c>
      <c r="D67" s="47">
        <f>VLOOKUP(A67,TAUX2023,3,FALSE)</f>
        <v>2.9000000000000001E-2</v>
      </c>
      <c r="E67" s="69"/>
      <c r="F67" s="43">
        <f t="shared" si="2"/>
        <v>156.82</v>
      </c>
      <c r="G67" s="40"/>
      <c r="J67" s="44"/>
      <c r="K67" s="44"/>
    </row>
    <row r="68" spans="1:12" ht="19.8" customHeight="1" x14ac:dyDescent="0.3">
      <c r="A68" s="1020" t="s">
        <v>72</v>
      </c>
      <c r="B68" s="1020"/>
      <c r="C68" s="70">
        <f>'ENONCE 10  et CORRECTION '!G197</f>
        <v>421.06</v>
      </c>
      <c r="D68" s="47">
        <f>+D66</f>
        <v>6.8000000000000005E-2</v>
      </c>
      <c r="E68" s="69"/>
      <c r="F68" s="43">
        <f t="shared" si="2"/>
        <v>28.63</v>
      </c>
      <c r="G68" s="40"/>
      <c r="J68" s="44"/>
      <c r="K68" s="44"/>
    </row>
    <row r="69" spans="1:12" ht="23.4" hidden="1" customHeight="1" x14ac:dyDescent="0.3">
      <c r="A69" s="1020" t="s">
        <v>73</v>
      </c>
      <c r="B69" s="1020"/>
      <c r="D69" s="47">
        <f>+D68</f>
        <v>6.8000000000000005E-2</v>
      </c>
      <c r="E69" s="69"/>
      <c r="F69" s="43"/>
      <c r="G69" s="40">
        <f>ROUND(C68*E69,2)</f>
        <v>0</v>
      </c>
      <c r="J69" s="44"/>
      <c r="K69" s="44"/>
    </row>
    <row r="70" spans="1:12" ht="28.5" customHeight="1" x14ac:dyDescent="0.3">
      <c r="A70" s="1020" t="s">
        <v>74</v>
      </c>
      <c r="B70" s="1020"/>
      <c r="C70" s="70">
        <f>C68</f>
        <v>421.06</v>
      </c>
      <c r="D70" s="47">
        <f>+D67</f>
        <v>2.9000000000000001E-2</v>
      </c>
      <c r="E70" s="69"/>
      <c r="F70" s="43">
        <f>ROUND(C70*D70,2)</f>
        <v>12.21</v>
      </c>
      <c r="G70" s="40">
        <f t="shared" si="3"/>
        <v>0</v>
      </c>
      <c r="J70" s="44"/>
      <c r="K70" s="44"/>
    </row>
    <row r="71" spans="1:12" ht="27" customHeight="1" x14ac:dyDescent="0.3">
      <c r="A71" s="1128" t="s">
        <v>75</v>
      </c>
      <c r="B71" s="1128"/>
      <c r="C71" s="40"/>
      <c r="D71" s="41"/>
      <c r="E71" s="68"/>
      <c r="F71" s="40"/>
      <c r="G71" s="71">
        <f>'ENONCE 10  et CORRECTION '!M103</f>
        <v>-5</v>
      </c>
      <c r="J71" s="44"/>
      <c r="K71" s="44"/>
    </row>
    <row r="72" spans="1:12" ht="27" customHeight="1" x14ac:dyDescent="0.3">
      <c r="A72" s="1120" t="s">
        <v>76</v>
      </c>
      <c r="B72" s="1120"/>
      <c r="C72" s="70">
        <f>'[13]HEURES SUPPLEMENTAIRES '!F136</f>
        <v>428.56</v>
      </c>
      <c r="D72" s="41"/>
      <c r="E72" s="72">
        <f>'ENONCE 10  et CORRECTION '!I52</f>
        <v>0.1106</v>
      </c>
      <c r="F72" s="73">
        <f>-ROUND(C72*E72,2)</f>
        <v>-47.4</v>
      </c>
      <c r="G72" s="74"/>
      <c r="I72" s="44"/>
      <c r="J72" s="44"/>
      <c r="K72" s="44"/>
    </row>
    <row r="73" spans="1:12" ht="17.25" customHeight="1" x14ac:dyDescent="0.3">
      <c r="A73" s="1120" t="s">
        <v>77</v>
      </c>
      <c r="B73" s="1120"/>
      <c r="C73" s="40"/>
      <c r="D73" s="40"/>
      <c r="E73" s="40"/>
      <c r="F73" s="70">
        <v>1267.68</v>
      </c>
      <c r="G73" s="70">
        <v>2734.55</v>
      </c>
      <c r="H73" s="44"/>
      <c r="I73" s="44"/>
    </row>
    <row r="74" spans="1:12" ht="16.5" customHeight="1" x14ac:dyDescent="0.3">
      <c r="A74" s="1120" t="s">
        <v>78</v>
      </c>
      <c r="B74" s="1120"/>
      <c r="C74" s="40"/>
      <c r="D74" s="40"/>
      <c r="E74" s="63"/>
      <c r="F74" s="40">
        <f>'EX 10 MASQUE DE SAISIE '!E52*'EX 10 MASQUE DE SAISIE '!E51</f>
        <v>132</v>
      </c>
      <c r="G74" s="75">
        <f>'EX 10 MASQUE DE SAISIE '!E53*'EX 10 MASQUE DE SAISIE '!E51</f>
        <v>132</v>
      </c>
    </row>
    <row r="75" spans="1:12" ht="20.25" customHeight="1" x14ac:dyDescent="0.3">
      <c r="A75" s="1147" t="s">
        <v>79</v>
      </c>
      <c r="B75" s="1147"/>
      <c r="C75" s="76"/>
      <c r="D75" s="76"/>
      <c r="E75" s="77"/>
      <c r="F75" s="76">
        <f>'EX 10 MASQUE DE SAISIE '!E54</f>
        <v>43.2</v>
      </c>
      <c r="G75" s="77"/>
    </row>
    <row r="76" spans="1:12" ht="20.25"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4372.08</v>
      </c>
      <c r="K77" s="1132"/>
      <c r="L77" s="1132"/>
    </row>
    <row r="78" spans="1:12" ht="5.25" customHeight="1" x14ac:dyDescent="0.3">
      <c r="A78" s="1133" t="s">
        <v>81</v>
      </c>
      <c r="B78" s="1133"/>
      <c r="C78" s="1133"/>
      <c r="D78" s="1133"/>
      <c r="E78" s="1133"/>
      <c r="F78" s="1133"/>
      <c r="G78" s="1133"/>
      <c r="H78" s="1133"/>
      <c r="I78" s="1133"/>
      <c r="J78" s="1134">
        <f>I125</f>
        <v>81.359870000000001</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4" ht="20.25" customHeight="1" x14ac:dyDescent="0.3">
      <c r="A81" s="1136" t="s">
        <v>82</v>
      </c>
      <c r="B81" s="1137"/>
      <c r="C81" s="1138"/>
      <c r="D81" s="1142" t="s">
        <v>83</v>
      </c>
      <c r="E81" s="1142"/>
      <c r="F81" s="1142" t="s">
        <v>84</v>
      </c>
      <c r="G81" s="1142"/>
      <c r="H81" s="81" t="s">
        <v>85</v>
      </c>
      <c r="I81" s="82"/>
      <c r="J81" s="82"/>
      <c r="K81" s="82"/>
      <c r="L81" s="82"/>
    </row>
    <row r="82" spans="1:14" x14ac:dyDescent="0.3">
      <c r="A82" s="1139"/>
      <c r="B82" s="1140"/>
      <c r="C82" s="1141"/>
      <c r="D82" s="1143">
        <f>J86</f>
        <v>4315.91</v>
      </c>
      <c r="E82" s="1144"/>
      <c r="F82" s="1145">
        <v>9.9000000000000005E-2</v>
      </c>
      <c r="G82" s="1135"/>
      <c r="H82" s="80">
        <f>ROUND(D82*F82,2)</f>
        <v>427.28</v>
      </c>
      <c r="I82" s="82"/>
      <c r="J82" s="82"/>
      <c r="K82" s="82"/>
      <c r="L82" s="82"/>
    </row>
    <row r="83" spans="1:14" x14ac:dyDescent="0.3">
      <c r="A83" s="1146" t="s">
        <v>86</v>
      </c>
      <c r="B83" s="1146"/>
      <c r="C83" s="1146"/>
      <c r="D83" s="1146"/>
      <c r="E83" s="1146"/>
      <c r="F83" s="1146"/>
      <c r="G83" s="1146"/>
      <c r="H83" s="1146"/>
      <c r="I83" s="1146"/>
      <c r="J83" s="1155">
        <f>G73+J33</f>
        <v>8463.11</v>
      </c>
      <c r="K83" s="1156"/>
      <c r="L83" s="1156"/>
    </row>
    <row r="84" spans="1:14" x14ac:dyDescent="0.3">
      <c r="A84" s="1146" t="s">
        <v>87</v>
      </c>
      <c r="B84" s="1146"/>
      <c r="C84" s="1146"/>
      <c r="D84" s="1146"/>
      <c r="E84" s="1146"/>
      <c r="F84" s="1146"/>
      <c r="G84" s="1146"/>
      <c r="H84" s="1146"/>
      <c r="I84" s="1146"/>
      <c r="J84" s="1157">
        <f>-G71+IF(C59=0,J33*1.8%,0) +IF(C37=0,J33*6%,0)</f>
        <v>108.11408000000002</v>
      </c>
      <c r="K84" s="1158"/>
      <c r="L84" s="1158"/>
    </row>
    <row r="85" spans="1:14" x14ac:dyDescent="0.3">
      <c r="A85" s="1146" t="s">
        <v>88</v>
      </c>
      <c r="B85" s="1146"/>
      <c r="C85" s="1146"/>
      <c r="D85" s="1146"/>
      <c r="E85" s="1146"/>
      <c r="F85" s="1146"/>
      <c r="G85" s="1146"/>
      <c r="H85" s="1146"/>
      <c r="I85" s="1146"/>
      <c r="J85" s="1155">
        <f>J77-H82</f>
        <v>3944.8</v>
      </c>
      <c r="K85" s="1156"/>
      <c r="L85" s="1156"/>
    </row>
    <row r="86" spans="1:14" x14ac:dyDescent="0.3">
      <c r="A86" s="1146" t="s">
        <v>89</v>
      </c>
      <c r="B86" s="1146"/>
      <c r="C86" s="1146"/>
      <c r="D86" s="1146"/>
      <c r="E86" s="1146"/>
      <c r="F86" s="1146"/>
      <c r="G86" s="1146"/>
      <c r="H86" s="1146"/>
      <c r="I86" s="1146"/>
      <c r="J86" s="1159">
        <f>+'ENONCE 10  et CORRECTION '!E231</f>
        <v>4315.91</v>
      </c>
      <c r="K86" s="1160"/>
      <c r="L86" s="1160"/>
      <c r="N86" s="44"/>
    </row>
    <row r="87" spans="1:14" x14ac:dyDescent="0.3">
      <c r="A87" s="83"/>
      <c r="B87" s="84" t="s">
        <v>90</v>
      </c>
      <c r="C87" s="84" t="s">
        <v>91</v>
      </c>
      <c r="D87" s="1149" t="s">
        <v>92</v>
      </c>
      <c r="E87" s="1150"/>
      <c r="F87" s="1151" t="s">
        <v>93</v>
      </c>
      <c r="G87" s="1151"/>
      <c r="H87" s="85"/>
      <c r="I87" s="85"/>
      <c r="J87" s="86"/>
      <c r="K87" s="87"/>
      <c r="L87" s="87"/>
    </row>
    <row r="88" spans="1:14" ht="21" customHeight="1" x14ac:dyDescent="0.3">
      <c r="A88" s="88" t="s">
        <v>94</v>
      </c>
      <c r="B88" s="89">
        <f>H82</f>
        <v>427.28</v>
      </c>
      <c r="C88" s="89">
        <f>+B88</f>
        <v>427.28</v>
      </c>
      <c r="D88" s="90" t="s">
        <v>95</v>
      </c>
      <c r="E88" s="89">
        <v>30</v>
      </c>
      <c r="F88" s="90" t="s">
        <v>96</v>
      </c>
      <c r="G88" s="89">
        <f>7*2.5</f>
        <v>17.5</v>
      </c>
      <c r="H88" s="91"/>
      <c r="I88" s="85"/>
      <c r="J88" s="86"/>
      <c r="K88" s="87"/>
      <c r="L88" s="87"/>
    </row>
    <row r="89" spans="1:14" ht="21" customHeight="1" x14ac:dyDescent="0.3">
      <c r="A89" s="92" t="s">
        <v>97</v>
      </c>
      <c r="B89" s="93">
        <f>C72</f>
        <v>428.56</v>
      </c>
      <c r="C89" s="89">
        <f t="shared" ref="C89:C91" si="4">+B89</f>
        <v>428.56</v>
      </c>
      <c r="D89" s="90" t="s">
        <v>98</v>
      </c>
      <c r="E89" s="89">
        <v>28</v>
      </c>
      <c r="F89" s="90" t="s">
        <v>99</v>
      </c>
      <c r="G89" s="89">
        <v>2.5</v>
      </c>
      <c r="H89" s="85"/>
      <c r="I89" s="85"/>
      <c r="J89" s="86"/>
      <c r="K89" s="87"/>
      <c r="L89" s="87"/>
    </row>
    <row r="90" spans="1:14" ht="17.25" customHeight="1" x14ac:dyDescent="0.3">
      <c r="A90" s="94" t="s">
        <v>100</v>
      </c>
      <c r="B90" s="93">
        <f>J33</f>
        <v>5728.56</v>
      </c>
      <c r="C90" s="89">
        <f t="shared" si="4"/>
        <v>5728.56</v>
      </c>
      <c r="D90" s="90" t="s">
        <v>101</v>
      </c>
      <c r="E90" s="89">
        <f>E88-E89</f>
        <v>2</v>
      </c>
      <c r="F90" s="90" t="s">
        <v>101</v>
      </c>
      <c r="G90" s="89">
        <f>+G88+G89</f>
        <v>20</v>
      </c>
      <c r="H90" s="85"/>
      <c r="I90" s="85"/>
      <c r="J90" s="86"/>
      <c r="K90" s="87"/>
      <c r="L90" s="87"/>
    </row>
    <row r="91" spans="1:14" ht="17.25" customHeight="1" x14ac:dyDescent="0.3">
      <c r="A91" s="94" t="s">
        <v>89</v>
      </c>
      <c r="B91" s="93">
        <f>J86</f>
        <v>4315.91</v>
      </c>
      <c r="C91" s="89">
        <f t="shared" si="4"/>
        <v>4315.91</v>
      </c>
      <c r="D91" s="95"/>
      <c r="E91" s="95"/>
      <c r="F91" s="95"/>
      <c r="G91" s="95"/>
      <c r="H91" s="85"/>
      <c r="I91" s="85"/>
      <c r="J91" s="86"/>
      <c r="K91" s="87"/>
      <c r="L91" s="87"/>
    </row>
    <row r="92" spans="1:14" ht="15" customHeight="1" x14ac:dyDescent="0.3">
      <c r="A92" s="1152" t="s">
        <v>102</v>
      </c>
      <c r="B92" s="1152"/>
      <c r="C92" s="1152"/>
      <c r="D92" s="1152"/>
      <c r="E92" s="1152"/>
      <c r="F92" s="82"/>
      <c r="G92" s="82"/>
      <c r="H92" s="82"/>
      <c r="I92" s="82"/>
      <c r="J92" s="82"/>
      <c r="K92" s="82"/>
      <c r="L92" s="82"/>
    </row>
    <row r="93" spans="1:14" s="82" customFormat="1" ht="12" customHeight="1" x14ac:dyDescent="0.2">
      <c r="A93" s="96" t="s">
        <v>103</v>
      </c>
    </row>
    <row r="94" spans="1:14" x14ac:dyDescent="0.3">
      <c r="A94" s="82"/>
      <c r="B94" s="82"/>
      <c r="C94" s="82"/>
      <c r="D94" s="82"/>
      <c r="E94" s="82"/>
      <c r="F94" s="82"/>
      <c r="G94" s="82"/>
      <c r="H94" s="82"/>
      <c r="I94" s="82"/>
      <c r="J94" s="82"/>
      <c r="K94" s="82"/>
      <c r="L94" s="82"/>
    </row>
    <row r="95" spans="1:14" x14ac:dyDescent="0.3">
      <c r="A95" s="82"/>
      <c r="B95" s="82"/>
      <c r="C95" s="82"/>
      <c r="D95" s="82"/>
      <c r="E95" s="82"/>
      <c r="F95" s="82"/>
      <c r="G95" s="82"/>
      <c r="H95" s="82"/>
      <c r="I95" s="82"/>
      <c r="J95" s="82"/>
      <c r="K95" s="82"/>
      <c r="L95" s="82"/>
    </row>
    <row r="96" spans="1:14" x14ac:dyDescent="0.3">
      <c r="A96" s="82"/>
      <c r="B96" s="82"/>
      <c r="C96" s="82"/>
      <c r="D96" s="82"/>
      <c r="E96" s="82"/>
      <c r="F96" s="82"/>
      <c r="G96" s="82"/>
      <c r="H96" s="82"/>
      <c r="I96" s="82"/>
      <c r="J96" s="82"/>
      <c r="K96" s="82"/>
      <c r="L96" s="82"/>
    </row>
    <row r="97" spans="1:18" x14ac:dyDescent="0.3">
      <c r="A97" s="82"/>
      <c r="B97" s="82"/>
      <c r="C97" s="82"/>
      <c r="D97" s="82"/>
      <c r="E97" s="82"/>
      <c r="F97" s="82"/>
      <c r="G97" s="82"/>
      <c r="H97" s="82"/>
      <c r="I97" s="82"/>
      <c r="J97" s="82"/>
      <c r="K97" s="82"/>
      <c r="L97" s="82"/>
    </row>
    <row r="98" spans="1:18" x14ac:dyDescent="0.3">
      <c r="A98" s="82"/>
      <c r="B98" s="82"/>
      <c r="C98" s="82"/>
      <c r="D98" s="82"/>
      <c r="E98" s="82"/>
      <c r="F98" s="82"/>
      <c r="G98" s="82"/>
      <c r="H98" s="82"/>
      <c r="I98" s="82"/>
      <c r="J98" s="82"/>
      <c r="K98" s="82"/>
      <c r="L98" s="82"/>
    </row>
    <row r="99" spans="1:18" x14ac:dyDescent="0.3">
      <c r="A99" s="82"/>
      <c r="B99" s="82"/>
      <c r="C99" s="82"/>
      <c r="D99" s="82"/>
      <c r="E99" s="82"/>
      <c r="F99" s="82"/>
      <c r="G99" s="82"/>
      <c r="H99" s="82"/>
      <c r="I99" s="82"/>
      <c r="J99" s="82"/>
      <c r="K99" s="82"/>
      <c r="L99" s="82"/>
    </row>
    <row r="100" spans="1:18" x14ac:dyDescent="0.3">
      <c r="A100" s="82"/>
      <c r="B100" s="82"/>
      <c r="C100" s="82"/>
      <c r="D100" s="82"/>
      <c r="E100" s="82"/>
      <c r="F100" s="82"/>
      <c r="G100" s="82"/>
      <c r="H100" s="82"/>
      <c r="I100" s="82"/>
      <c r="J100" s="82"/>
      <c r="K100" s="82"/>
      <c r="L100" s="82"/>
    </row>
    <row r="101" spans="1:18" x14ac:dyDescent="0.3">
      <c r="A101" s="82"/>
      <c r="B101" s="82"/>
      <c r="C101" s="82"/>
      <c r="D101" s="82"/>
      <c r="E101" s="82"/>
      <c r="F101" s="82"/>
      <c r="G101" s="82"/>
      <c r="H101" s="82"/>
      <c r="I101" s="82"/>
      <c r="J101" s="82"/>
      <c r="K101" s="82"/>
      <c r="L101" s="82"/>
    </row>
    <row r="102" spans="1:18" x14ac:dyDescent="0.3">
      <c r="A102" s="82"/>
      <c r="B102" s="82"/>
      <c r="C102" s="82"/>
      <c r="D102" s="82"/>
      <c r="E102" s="82"/>
      <c r="F102" s="82"/>
      <c r="G102" s="82"/>
      <c r="H102" s="82"/>
      <c r="I102" s="82"/>
      <c r="J102" s="82"/>
      <c r="K102" s="82"/>
      <c r="L102" s="82"/>
    </row>
    <row r="103" spans="1:18" x14ac:dyDescent="0.3">
      <c r="A103" s="82"/>
      <c r="B103" s="82"/>
      <c r="C103" s="82"/>
      <c r="D103" s="82"/>
      <c r="E103" s="82"/>
      <c r="F103" s="82"/>
      <c r="G103" s="82"/>
      <c r="H103" s="82"/>
      <c r="I103" s="82"/>
      <c r="J103" s="82"/>
      <c r="K103" s="82"/>
      <c r="L103" s="82"/>
    </row>
    <row r="104" spans="1:18" x14ac:dyDescent="0.3">
      <c r="A104" s="82"/>
      <c r="B104" s="82"/>
      <c r="D104" s="82"/>
      <c r="E104" s="82"/>
      <c r="F104" s="82"/>
      <c r="G104" s="82"/>
      <c r="H104" s="82"/>
      <c r="I104" s="82"/>
      <c r="J104" s="82"/>
      <c r="K104" s="82"/>
      <c r="L104" s="82"/>
    </row>
    <row r="105" spans="1:18" ht="15.6" x14ac:dyDescent="0.3">
      <c r="A105" s="82"/>
      <c r="B105" s="82"/>
      <c r="C105" s="1161" t="s">
        <v>104</v>
      </c>
      <c r="D105" s="1161"/>
      <c r="E105" s="1161"/>
      <c r="F105" s="1161"/>
      <c r="G105" s="1161"/>
      <c r="H105" s="82"/>
      <c r="I105" s="82"/>
      <c r="J105" s="82"/>
      <c r="K105" s="82"/>
      <c r="L105" s="82"/>
    </row>
    <row r="106" spans="1:18" ht="15.6" x14ac:dyDescent="0.3">
      <c r="A106" s="97"/>
      <c r="B106" s="97"/>
      <c r="C106" s="97"/>
      <c r="D106" s="97"/>
      <c r="E106" s="97"/>
      <c r="F106" s="97"/>
      <c r="G106" s="97"/>
      <c r="H106" s="97"/>
      <c r="I106" s="97"/>
      <c r="J106" s="97"/>
      <c r="K106" s="97"/>
      <c r="L106" s="97"/>
      <c r="M106" s="98"/>
      <c r="N106" s="98"/>
      <c r="O106" s="98"/>
      <c r="P106" s="98"/>
      <c r="Q106" s="98"/>
      <c r="R106" s="98"/>
    </row>
    <row r="107" spans="1:18" ht="15.6" x14ac:dyDescent="0.3">
      <c r="B107" s="97"/>
      <c r="C107" s="97"/>
      <c r="D107" s="97"/>
      <c r="E107" s="97"/>
      <c r="F107" s="97"/>
      <c r="G107" s="97"/>
      <c r="H107" s="97"/>
      <c r="I107" s="97"/>
      <c r="J107" s="97"/>
      <c r="K107" s="97"/>
      <c r="L107" s="97"/>
      <c r="M107" s="98"/>
      <c r="N107" s="98"/>
      <c r="O107" s="98"/>
      <c r="P107" s="98"/>
      <c r="Q107" s="98"/>
      <c r="R107" s="98"/>
    </row>
    <row r="108" spans="1:18" ht="15.6" x14ac:dyDescent="0.3">
      <c r="A108" s="97"/>
      <c r="E108" s="99" t="s">
        <v>42</v>
      </c>
      <c r="F108" s="99" t="s">
        <v>105</v>
      </c>
      <c r="G108" s="99" t="s">
        <v>106</v>
      </c>
      <c r="H108" s="97"/>
      <c r="I108" s="97"/>
      <c r="J108" s="97"/>
      <c r="K108" s="97"/>
      <c r="L108" s="97"/>
      <c r="M108" s="98"/>
      <c r="N108" s="98"/>
      <c r="O108" s="98"/>
      <c r="P108" s="98"/>
      <c r="Q108" s="98"/>
      <c r="R108" s="98"/>
    </row>
    <row r="109" spans="1:18" ht="15.6" x14ac:dyDescent="0.3">
      <c r="C109" s="969" t="s">
        <v>107</v>
      </c>
      <c r="D109" s="970"/>
      <c r="E109" s="100">
        <f>IF(B9&lt;50,IF(J33&gt;C33,C33,J33),0)</f>
        <v>3864</v>
      </c>
      <c r="F109" s="101">
        <f>'[13]TABLE DES TAUX 2024 '!E26</f>
        <v>1E-3</v>
      </c>
      <c r="G109" s="100">
        <f>ROUND(E109*F109,2)</f>
        <v>3.86</v>
      </c>
      <c r="H109" s="97"/>
      <c r="I109" s="97"/>
      <c r="J109" s="97"/>
      <c r="K109" s="97"/>
      <c r="L109" s="97"/>
      <c r="M109" s="98"/>
      <c r="N109" s="98"/>
      <c r="O109" s="98"/>
      <c r="P109" s="98"/>
      <c r="Q109" s="98"/>
      <c r="R109" s="98"/>
    </row>
    <row r="110" spans="1:18" ht="15.6" x14ac:dyDescent="0.3">
      <c r="C110" s="1354" t="s">
        <v>108</v>
      </c>
      <c r="D110" s="1355"/>
      <c r="E110" s="100">
        <f>IF(B9&gt;=50,J33,0)</f>
        <v>0</v>
      </c>
      <c r="F110" s="101">
        <f>+'[13]TABLE DES TAUX 2024 '!E27</f>
        <v>5.0000000000000001E-3</v>
      </c>
      <c r="G110" s="100">
        <f>ROUND(E110*F110,2)</f>
        <v>0</v>
      </c>
      <c r="H110" s="97"/>
      <c r="I110" s="97"/>
      <c r="J110" s="97"/>
      <c r="K110" s="97"/>
      <c r="L110" s="97"/>
      <c r="M110" s="98"/>
      <c r="N110" s="98"/>
      <c r="O110" s="98"/>
      <c r="P110" s="98"/>
      <c r="Q110" s="98"/>
      <c r="R110" s="98"/>
    </row>
    <row r="111" spans="1:18" ht="15.6" x14ac:dyDescent="0.3">
      <c r="C111" s="969" t="s">
        <v>109</v>
      </c>
      <c r="D111" s="970"/>
      <c r="E111" s="100">
        <f>IF(B9&gt;=11,J33,0)</f>
        <v>5728.56</v>
      </c>
      <c r="F111" s="101">
        <f>'[13]MASQUE DE SAISIE '!H22</f>
        <v>2.9499999999999998E-2</v>
      </c>
      <c r="G111" s="100">
        <f t="shared" ref="G111:G119" si="5">ROUND(E111*F111,2)</f>
        <v>168.99</v>
      </c>
      <c r="H111" s="97"/>
      <c r="I111" s="97"/>
      <c r="J111" s="97"/>
      <c r="K111" s="97"/>
      <c r="L111" s="97"/>
      <c r="M111" s="98"/>
      <c r="N111" s="98"/>
      <c r="O111" s="98"/>
      <c r="P111" s="98"/>
      <c r="Q111" s="98"/>
      <c r="R111" s="98"/>
    </row>
    <row r="112" spans="1:18" ht="15.6" x14ac:dyDescent="0.3">
      <c r="C112" s="971" t="s">
        <v>110</v>
      </c>
      <c r="D112" s="972"/>
      <c r="E112" s="100">
        <f>J33</f>
        <v>5728.56</v>
      </c>
      <c r="F112" s="101">
        <f>'[13]TABLE DES TAUX 2024 '!E29</f>
        <v>3.0000000000000001E-3</v>
      </c>
      <c r="G112" s="100">
        <f t="shared" si="5"/>
        <v>17.190000000000001</v>
      </c>
      <c r="H112" s="97"/>
      <c r="I112" s="97"/>
      <c r="J112" s="97"/>
      <c r="K112" s="97"/>
      <c r="L112" s="97"/>
      <c r="M112" s="98"/>
      <c r="N112" s="98"/>
      <c r="O112" s="98"/>
      <c r="P112" s="98"/>
      <c r="Q112" s="98"/>
      <c r="R112" s="98"/>
    </row>
    <row r="113" spans="1:18" ht="15.6" x14ac:dyDescent="0.3">
      <c r="C113" s="1354" t="s">
        <v>111</v>
      </c>
      <c r="D113" s="1355"/>
      <c r="E113" s="100">
        <f>IF(B9&gt;=11, IF(I9=2,G38+G41+G42,G39+G40),0)</f>
        <v>200.5</v>
      </c>
      <c r="F113" s="101">
        <f>'[13]TABLE DES TAUX 2024 '!E30</f>
        <v>0.08</v>
      </c>
      <c r="G113" s="100">
        <f t="shared" si="5"/>
        <v>16.04</v>
      </c>
      <c r="H113" s="98"/>
      <c r="I113" s="98"/>
      <c r="J113" s="98"/>
      <c r="K113" s="98"/>
      <c r="L113" s="98"/>
      <c r="M113" s="98"/>
      <c r="N113" s="98"/>
      <c r="O113" s="98"/>
      <c r="P113" s="98"/>
      <c r="Q113" s="98"/>
      <c r="R113" s="98"/>
    </row>
    <row r="114" spans="1:18" ht="15.6" x14ac:dyDescent="0.3">
      <c r="C114" s="972" t="s">
        <v>112</v>
      </c>
      <c r="D114" s="973"/>
      <c r="E114" s="100">
        <f>G43</f>
        <v>0</v>
      </c>
      <c r="F114" s="101">
        <f>'[13]TABLE DES TAUX 2024 '!E31</f>
        <v>0.2</v>
      </c>
      <c r="G114" s="100">
        <f t="shared" si="5"/>
        <v>0</v>
      </c>
      <c r="H114" s="98"/>
      <c r="I114" s="98"/>
      <c r="J114" s="98"/>
      <c r="K114" s="98"/>
      <c r="L114" s="98"/>
      <c r="M114" s="98"/>
      <c r="N114" s="98"/>
      <c r="O114" s="98"/>
      <c r="P114" s="98"/>
      <c r="Q114" s="98"/>
      <c r="R114" s="98"/>
    </row>
    <row r="115" spans="1:18" ht="16.5" customHeight="1" x14ac:dyDescent="0.3">
      <c r="C115" s="971" t="s">
        <v>113</v>
      </c>
      <c r="D115" s="972"/>
      <c r="E115" s="100">
        <f>+J33</f>
        <v>5728.56</v>
      </c>
      <c r="F115" s="101">
        <f>'[13]TABLE DES TAUX 2024 '!E32</f>
        <v>1.6000000000000001E-4</v>
      </c>
      <c r="G115" s="100">
        <f t="shared" si="5"/>
        <v>0.92</v>
      </c>
      <c r="H115" s="98"/>
      <c r="I115" s="98"/>
      <c r="J115" s="98"/>
      <c r="K115" s="98"/>
      <c r="L115" s="98"/>
      <c r="M115" s="98"/>
      <c r="N115" s="98"/>
      <c r="O115" s="98"/>
      <c r="P115" s="98"/>
      <c r="Q115" s="98"/>
      <c r="R115" s="98"/>
    </row>
    <row r="116" spans="1:18" ht="15.6" x14ac:dyDescent="0.3">
      <c r="C116" s="1356" t="s">
        <v>114</v>
      </c>
      <c r="D116" s="1357"/>
      <c r="E116" s="100">
        <f>E115</f>
        <v>5728.56</v>
      </c>
      <c r="F116" s="101">
        <f>'[13]TABLE DES TAUX 2024 '!E33</f>
        <v>6.7999999999999996E-3</v>
      </c>
      <c r="G116" s="100">
        <f t="shared" si="5"/>
        <v>38.950000000000003</v>
      </c>
      <c r="H116" s="98"/>
      <c r="I116" s="98"/>
      <c r="J116" s="98"/>
      <c r="K116" s="98"/>
      <c r="L116" s="98"/>
      <c r="M116" s="98"/>
      <c r="N116" s="98"/>
      <c r="O116" s="98"/>
      <c r="P116" s="98"/>
      <c r="Q116" s="98"/>
      <c r="R116" s="98"/>
    </row>
    <row r="117" spans="1:18" ht="15.6" x14ac:dyDescent="0.3">
      <c r="C117" s="1356" t="s">
        <v>115</v>
      </c>
      <c r="D117" s="1357"/>
      <c r="E117" s="100">
        <f>IF(B9&lt;11,0,J33)</f>
        <v>5728.56</v>
      </c>
      <c r="F117" s="101">
        <f>'[13]TABLE DES TAUX 2024 '!E34</f>
        <v>0.01</v>
      </c>
      <c r="G117" s="100">
        <f t="shared" si="5"/>
        <v>57.29</v>
      </c>
      <c r="H117" s="98"/>
      <c r="I117" s="98"/>
      <c r="J117" s="98"/>
      <c r="K117" s="98"/>
      <c r="L117" s="98"/>
      <c r="M117" s="98"/>
      <c r="N117" s="98"/>
      <c r="O117" s="98"/>
      <c r="P117" s="98"/>
      <c r="Q117" s="98"/>
      <c r="R117" s="98"/>
    </row>
    <row r="118" spans="1:18" ht="15.6" x14ac:dyDescent="0.3">
      <c r="C118" s="1356" t="s">
        <v>115</v>
      </c>
      <c r="D118" s="1357"/>
      <c r="E118" s="100">
        <f>IF(B9&gt;=11,0,J33)</f>
        <v>0</v>
      </c>
      <c r="F118" s="101">
        <f>'[13]TABLE DES TAUX 2024 '!E35</f>
        <v>5.4999999999999997E-3</v>
      </c>
      <c r="G118" s="100">
        <f t="shared" si="5"/>
        <v>0</v>
      </c>
      <c r="H118" s="98"/>
      <c r="I118" s="98"/>
      <c r="J118" s="98"/>
      <c r="K118" s="98"/>
      <c r="L118" s="98"/>
      <c r="M118" s="98"/>
      <c r="N118" s="98"/>
      <c r="O118" s="98"/>
      <c r="P118" s="98"/>
      <c r="Q118" s="98"/>
      <c r="R118" s="98"/>
    </row>
    <row r="119" spans="1:18" ht="15.6" x14ac:dyDescent="0.3">
      <c r="C119" s="1163" t="s">
        <v>116</v>
      </c>
      <c r="D119" s="1164"/>
      <c r="E119" s="100">
        <f>IF(B9&lt;50,0,J33)</f>
        <v>0</v>
      </c>
      <c r="F119" s="101">
        <f>'[13]TABLE DES TAUX 2024 '!E36</f>
        <v>4.4999999999999997E-3</v>
      </c>
      <c r="G119" s="100">
        <f t="shared" si="5"/>
        <v>0</v>
      </c>
      <c r="H119" s="98"/>
      <c r="I119" s="98"/>
      <c r="J119" s="98"/>
      <c r="K119" s="98"/>
      <c r="L119" s="98"/>
      <c r="M119" s="98"/>
      <c r="N119" s="98"/>
      <c r="O119" s="98"/>
      <c r="P119" s="98"/>
      <c r="Q119" s="98"/>
      <c r="R119" s="98"/>
    </row>
    <row r="120" spans="1:18" ht="15.6" x14ac:dyDescent="0.3">
      <c r="A120" s="98"/>
      <c r="B120" s="98"/>
      <c r="F120" s="98"/>
      <c r="G120" s="102">
        <f>SUM(G109:G119)</f>
        <v>303.24</v>
      </c>
      <c r="H120" s="98"/>
      <c r="I120" s="98"/>
      <c r="J120" s="98"/>
      <c r="K120" s="98"/>
      <c r="L120" s="98"/>
      <c r="M120" s="98"/>
      <c r="N120" s="98"/>
      <c r="O120" s="98"/>
      <c r="P120" s="98"/>
      <c r="Q120" s="98"/>
      <c r="R120" s="98"/>
    </row>
    <row r="121" spans="1:18" ht="15.6" x14ac:dyDescent="0.3">
      <c r="A121" s="98"/>
      <c r="B121" s="98"/>
      <c r="C121" s="98"/>
      <c r="D121" s="98"/>
      <c r="E121" s="98"/>
      <c r="F121" s="98"/>
      <c r="G121" s="98"/>
      <c r="H121" s="98"/>
      <c r="I121" s="98"/>
      <c r="J121" s="98"/>
      <c r="K121" s="98"/>
      <c r="L121" s="98"/>
      <c r="M121" s="98"/>
      <c r="N121" s="98"/>
      <c r="O121" s="98"/>
      <c r="P121" s="98"/>
      <c r="Q121" s="98"/>
      <c r="R121" s="98"/>
    </row>
    <row r="122" spans="1:18" ht="36" customHeight="1" x14ac:dyDescent="0.3">
      <c r="D122" s="1165" t="s">
        <v>117</v>
      </c>
      <c r="E122" s="1165"/>
      <c r="F122" s="103">
        <v>7.4999999999999997E-3</v>
      </c>
      <c r="G122" s="104">
        <f>C36*F122</f>
        <v>42.964199999999998</v>
      </c>
      <c r="H122" s="98"/>
      <c r="I122" s="98"/>
      <c r="J122" s="98"/>
      <c r="K122" s="98"/>
      <c r="L122" s="98"/>
      <c r="M122" s="98"/>
      <c r="N122" s="98"/>
      <c r="O122" s="98"/>
      <c r="P122" s="98"/>
      <c r="Q122" s="98"/>
      <c r="R122" s="98"/>
    </row>
    <row r="123" spans="1:18" ht="35.25" customHeight="1" x14ac:dyDescent="0.3">
      <c r="D123" s="1166" t="s">
        <v>118</v>
      </c>
      <c r="E123" s="1166"/>
      <c r="F123" s="103">
        <v>2.4E-2</v>
      </c>
      <c r="G123" s="104">
        <f>C61*F123</f>
        <v>137.48544000000001</v>
      </c>
      <c r="H123" s="98"/>
      <c r="I123" s="98"/>
      <c r="J123" s="98"/>
      <c r="K123" s="98"/>
      <c r="L123" s="98"/>
      <c r="M123" s="98"/>
      <c r="N123" s="98"/>
      <c r="O123" s="98"/>
      <c r="P123" s="98"/>
      <c r="Q123" s="98"/>
      <c r="R123" s="98"/>
    </row>
    <row r="124" spans="1:18" ht="22.5" hidden="1" customHeight="1" x14ac:dyDescent="0.3">
      <c r="A124" s="1"/>
      <c r="B124" s="1"/>
      <c r="C124" s="1"/>
      <c r="D124" s="1"/>
      <c r="E124" s="1"/>
      <c r="F124" s="1"/>
      <c r="G124" s="1"/>
      <c r="H124" s="98"/>
      <c r="I124" s="98"/>
      <c r="J124" s="98"/>
      <c r="K124" s="98"/>
      <c r="L124" s="98"/>
      <c r="M124" s="98"/>
      <c r="N124" s="98"/>
      <c r="O124" s="98"/>
      <c r="P124" s="98"/>
      <c r="Q124" s="98"/>
      <c r="R124" s="98"/>
    </row>
    <row r="125" spans="1:18" ht="22.5" customHeight="1" x14ac:dyDescent="0.3">
      <c r="A125" s="1358" t="s">
        <v>119</v>
      </c>
      <c r="B125" s="1358"/>
      <c r="C125" s="1358"/>
      <c r="D125" s="1358"/>
      <c r="E125" s="1358"/>
      <c r="F125" s="1358"/>
      <c r="G125" s="1359"/>
      <c r="H125" s="105" t="s">
        <v>120</v>
      </c>
      <c r="I125" s="106">
        <f>G122+G123-G127</f>
        <v>81.359870000000001</v>
      </c>
      <c r="J125" s="98"/>
      <c r="K125" s="98"/>
      <c r="L125" s="98"/>
      <c r="M125" s="98"/>
      <c r="N125" s="98"/>
      <c r="O125" s="98"/>
      <c r="P125" s="98"/>
      <c r="Q125" s="98"/>
      <c r="R125" s="98"/>
    </row>
    <row r="126" spans="1:18" ht="0.75" customHeight="1" x14ac:dyDescent="0.3">
      <c r="A126" s="1"/>
      <c r="B126" s="1"/>
      <c r="C126" s="1"/>
      <c r="D126" s="1"/>
      <c r="E126" s="1"/>
      <c r="F126" s="1"/>
      <c r="G126" s="1"/>
      <c r="H126" s="98"/>
      <c r="I126" s="98"/>
      <c r="J126" s="98"/>
      <c r="K126" s="98"/>
      <c r="L126" s="98"/>
      <c r="M126" s="98"/>
      <c r="N126" s="98"/>
      <c r="O126" s="98"/>
      <c r="P126" s="98"/>
      <c r="Q126" s="98"/>
      <c r="R126" s="98"/>
    </row>
    <row r="127" spans="1:18" ht="36" customHeight="1" x14ac:dyDescent="0.3">
      <c r="D127" s="1166" t="s">
        <v>121</v>
      </c>
      <c r="E127" s="1166"/>
      <c r="F127" s="103">
        <v>1.7000000000000001E-2</v>
      </c>
      <c r="G127" s="104">
        <f>(C66+C70)*F127</f>
        <v>99.089770000000016</v>
      </c>
      <c r="H127" s="98"/>
      <c r="I127" s="98"/>
      <c r="J127" s="98"/>
      <c r="K127" s="98"/>
      <c r="L127" s="98"/>
      <c r="M127" s="98"/>
      <c r="N127" s="98"/>
      <c r="O127" s="98"/>
      <c r="P127" s="98"/>
      <c r="Q127" s="98"/>
      <c r="R127" s="98"/>
    </row>
    <row r="128" spans="1:18" ht="15.6" x14ac:dyDescent="0.3">
      <c r="A128" s="1"/>
      <c r="B128" s="1"/>
      <c r="C128" s="1"/>
      <c r="D128" s="1"/>
      <c r="E128" s="1"/>
      <c r="F128" s="1"/>
      <c r="G128" s="1"/>
      <c r="H128" s="98"/>
      <c r="I128" s="98"/>
      <c r="J128" s="98"/>
      <c r="K128" s="98"/>
      <c r="L128" s="98"/>
      <c r="M128" s="98"/>
      <c r="N128" s="98"/>
      <c r="O128" s="98"/>
      <c r="P128" s="98"/>
      <c r="Q128" s="98"/>
      <c r="R128" s="98"/>
    </row>
    <row r="129" spans="1:18" ht="15.6" x14ac:dyDescent="0.3">
      <c r="A129" s="98"/>
      <c r="B129" s="98"/>
      <c r="C129" s="98"/>
      <c r="D129" s="98"/>
      <c r="E129" s="98"/>
      <c r="F129" s="98"/>
      <c r="G129" s="98"/>
      <c r="H129" s="98"/>
      <c r="I129" s="98"/>
      <c r="J129" s="98"/>
      <c r="K129" s="98"/>
      <c r="L129" s="98"/>
      <c r="M129" s="98"/>
      <c r="N129" s="98"/>
      <c r="O129" s="98"/>
      <c r="P129" s="98"/>
      <c r="Q129" s="98"/>
      <c r="R129" s="98"/>
    </row>
    <row r="130" spans="1:18" ht="15.6" x14ac:dyDescent="0.3">
      <c r="A130" s="98"/>
      <c r="B130" s="98"/>
      <c r="C130" s="98"/>
      <c r="D130" s="98"/>
      <c r="E130" s="98"/>
      <c r="F130" s="98"/>
      <c r="G130" s="98"/>
      <c r="H130" s="98"/>
      <c r="I130" s="98"/>
      <c r="J130" s="98"/>
      <c r="K130" s="98"/>
      <c r="L130" s="98"/>
      <c r="M130" s="98"/>
      <c r="N130" s="98"/>
      <c r="O130" s="98"/>
      <c r="P130" s="98"/>
      <c r="Q130" s="98"/>
      <c r="R130" s="98"/>
    </row>
    <row r="131" spans="1:18" ht="15.6" x14ac:dyDescent="0.3">
      <c r="A131" s="98"/>
      <c r="B131" s="98"/>
      <c r="C131" s="98"/>
      <c r="D131" s="98"/>
      <c r="E131" s="98"/>
      <c r="F131" s="98"/>
      <c r="G131" s="98"/>
      <c r="H131" s="98"/>
      <c r="I131" s="98"/>
      <c r="J131" s="98"/>
      <c r="K131" s="98"/>
      <c r="L131" s="98"/>
      <c r="M131" s="98"/>
      <c r="N131" s="98"/>
      <c r="O131" s="98"/>
      <c r="P131" s="98"/>
      <c r="Q131" s="98"/>
      <c r="R131" s="98"/>
    </row>
    <row r="132" spans="1:18" ht="15.6" x14ac:dyDescent="0.3">
      <c r="A132" s="98"/>
      <c r="B132" s="98"/>
      <c r="C132" s="98"/>
      <c r="D132" s="98"/>
      <c r="E132" s="98"/>
      <c r="F132" s="98"/>
      <c r="G132" s="98"/>
      <c r="H132" s="98"/>
      <c r="I132" s="98"/>
      <c r="J132" s="98"/>
      <c r="K132" s="98"/>
      <c r="L132" s="98"/>
      <c r="M132" s="98"/>
      <c r="N132" s="98"/>
      <c r="O132" s="98"/>
      <c r="P132" s="98"/>
      <c r="Q132" s="98"/>
      <c r="R132" s="98"/>
    </row>
    <row r="133" spans="1:18" ht="15.6" x14ac:dyDescent="0.3">
      <c r="A133" s="98"/>
      <c r="B133" s="98"/>
      <c r="C133" s="98"/>
      <c r="D133" s="98"/>
      <c r="E133" s="98"/>
      <c r="F133" s="98"/>
      <c r="G133" s="98"/>
      <c r="H133" s="98"/>
      <c r="I133" s="98"/>
      <c r="J133" s="98"/>
      <c r="K133" s="98"/>
      <c r="L133" s="98"/>
      <c r="M133" s="98"/>
      <c r="N133" s="98"/>
      <c r="O133" s="98"/>
      <c r="P133" s="98"/>
      <c r="Q133" s="98"/>
      <c r="R133" s="98"/>
    </row>
    <row r="134" spans="1:18" ht="15.6" x14ac:dyDescent="0.3">
      <c r="A134" s="98"/>
      <c r="B134" s="98"/>
      <c r="C134" s="98"/>
      <c r="D134" s="98"/>
      <c r="E134" s="98"/>
      <c r="F134" s="98"/>
      <c r="G134" s="98"/>
      <c r="H134" s="98"/>
      <c r="I134" s="98"/>
      <c r="J134" s="98"/>
      <c r="K134" s="98"/>
      <c r="L134" s="98"/>
      <c r="M134" s="98"/>
      <c r="N134" s="98"/>
      <c r="O134" s="98"/>
      <c r="P134" s="98"/>
      <c r="Q134" s="98"/>
      <c r="R134" s="98"/>
    </row>
    <row r="135" spans="1:18" ht="15.6" x14ac:dyDescent="0.3">
      <c r="A135" s="98"/>
      <c r="B135" s="98"/>
      <c r="C135" s="98"/>
      <c r="D135" s="98"/>
      <c r="E135" s="98"/>
      <c r="F135" s="98"/>
      <c r="G135" s="98"/>
      <c r="H135" s="98"/>
      <c r="I135" s="98"/>
      <c r="J135" s="98"/>
      <c r="K135" s="98"/>
      <c r="L135" s="98"/>
      <c r="M135" s="98"/>
      <c r="N135" s="98"/>
      <c r="O135" s="98"/>
      <c r="P135" s="98"/>
      <c r="Q135" s="98"/>
      <c r="R135" s="98"/>
    </row>
    <row r="136" spans="1:18" ht="15.6" x14ac:dyDescent="0.3">
      <c r="A136" s="98"/>
      <c r="B136" s="98"/>
      <c r="C136" s="98"/>
      <c r="D136" s="98"/>
      <c r="E136" s="98"/>
      <c r="F136" s="98"/>
      <c r="G136" s="98"/>
      <c r="H136" s="98"/>
      <c r="I136" s="98"/>
      <c r="J136" s="98"/>
      <c r="K136" s="98"/>
      <c r="L136" s="98"/>
      <c r="M136" s="98"/>
      <c r="N136" s="98"/>
      <c r="O136" s="98"/>
      <c r="P136" s="98"/>
      <c r="Q136" s="98"/>
      <c r="R136" s="98"/>
    </row>
    <row r="137" spans="1:18" ht="15.6" x14ac:dyDescent="0.3">
      <c r="A137" s="98"/>
      <c r="B137" s="98"/>
      <c r="C137" s="98"/>
      <c r="D137" s="98"/>
      <c r="E137" s="98"/>
      <c r="F137" s="98"/>
      <c r="G137" s="98"/>
      <c r="H137" s="98"/>
      <c r="I137" s="98"/>
      <c r="J137" s="98"/>
      <c r="K137" s="98"/>
      <c r="L137" s="98"/>
      <c r="M137" s="98"/>
      <c r="N137" s="98"/>
      <c r="O137" s="98"/>
      <c r="P137" s="98"/>
      <c r="Q137" s="98"/>
      <c r="R137" s="98"/>
    </row>
    <row r="138" spans="1:18" ht="15.6" x14ac:dyDescent="0.3">
      <c r="A138" s="98"/>
      <c r="B138" s="98"/>
      <c r="C138" s="98"/>
      <c r="D138" s="98"/>
      <c r="E138" s="98"/>
      <c r="F138" s="98"/>
      <c r="G138" s="98"/>
      <c r="H138" s="98"/>
      <c r="I138" s="98"/>
      <c r="J138" s="98"/>
      <c r="K138" s="98"/>
      <c r="L138" s="98"/>
      <c r="M138" s="98"/>
      <c r="N138" s="98"/>
      <c r="O138" s="98"/>
      <c r="P138" s="98"/>
      <c r="Q138" s="98"/>
      <c r="R138" s="98"/>
    </row>
    <row r="139" spans="1:18" ht="15.6" x14ac:dyDescent="0.3">
      <c r="A139" s="98"/>
      <c r="B139" s="98"/>
      <c r="C139" s="98"/>
      <c r="D139" s="98"/>
      <c r="E139" s="98"/>
      <c r="F139" s="98"/>
      <c r="G139" s="98"/>
      <c r="H139" s="98"/>
      <c r="I139" s="98"/>
      <c r="J139" s="98"/>
      <c r="K139" s="98"/>
      <c r="L139" s="98"/>
      <c r="M139" s="98"/>
      <c r="N139" s="98"/>
      <c r="O139" s="98"/>
      <c r="P139" s="98"/>
      <c r="Q139" s="98"/>
      <c r="R139" s="98"/>
    </row>
    <row r="140" spans="1:18" ht="15.6" x14ac:dyDescent="0.3">
      <c r="A140" s="98"/>
      <c r="B140" s="98"/>
      <c r="C140" s="98"/>
      <c r="D140" s="98"/>
      <c r="E140" s="98"/>
      <c r="F140" s="98"/>
      <c r="G140" s="98"/>
      <c r="H140" s="98"/>
      <c r="I140" s="98"/>
      <c r="J140" s="98"/>
      <c r="K140" s="98"/>
      <c r="L140" s="98"/>
      <c r="M140" s="98"/>
      <c r="N140" s="98"/>
      <c r="O140" s="98"/>
      <c r="P140" s="98"/>
      <c r="Q140" s="98"/>
      <c r="R140" s="98"/>
    </row>
    <row r="142" spans="1:18" ht="28.5" customHeight="1" x14ac:dyDescent="0.3">
      <c r="A142" s="1162"/>
      <c r="B142" s="1162"/>
      <c r="C142" s="1162"/>
      <c r="D142" s="1162"/>
      <c r="E142" s="1162"/>
      <c r="F142" s="1162"/>
      <c r="G142" s="1162"/>
      <c r="H142" s="1162"/>
      <c r="I142" s="1162"/>
      <c r="J142" s="1162"/>
    </row>
    <row r="199" ht="15" customHeight="1" x14ac:dyDescent="0.3"/>
    <row r="208" ht="18.75" customHeight="1" x14ac:dyDescent="0.3"/>
    <row r="209" ht="18.75" customHeight="1" x14ac:dyDescent="0.3"/>
    <row r="210" ht="18.75" customHeight="1" x14ac:dyDescent="0.3"/>
    <row r="211" ht="18.75" customHeight="1" x14ac:dyDescent="0.3"/>
    <row r="212" ht="18.75" customHeight="1" x14ac:dyDescent="0.3"/>
    <row r="213" ht="18.75" customHeight="1" x14ac:dyDescent="0.3"/>
    <row r="214" ht="18.75" customHeight="1" x14ac:dyDescent="0.3"/>
    <row r="215" ht="18.75" customHeight="1" x14ac:dyDescent="0.3"/>
  </sheetData>
  <mergeCells count="134">
    <mergeCell ref="A1:J1"/>
    <mergeCell ref="A2:D2"/>
    <mergeCell ref="F2:J2"/>
    <mergeCell ref="B3:D3"/>
    <mergeCell ref="G3:J3"/>
    <mergeCell ref="B4:D4"/>
    <mergeCell ref="G4:J4"/>
    <mergeCell ref="B8:D8"/>
    <mergeCell ref="G8:J8"/>
    <mergeCell ref="C9:D9"/>
    <mergeCell ref="F9:G9"/>
    <mergeCell ref="F10:G10"/>
    <mergeCell ref="B11:D11"/>
    <mergeCell ref="B5:D5"/>
    <mergeCell ref="G5:J5"/>
    <mergeCell ref="B6:D6"/>
    <mergeCell ref="G6:J6"/>
    <mergeCell ref="B7:D7"/>
    <mergeCell ref="G7:J7"/>
    <mergeCell ref="A18:F18"/>
    <mergeCell ref="A19:F19"/>
    <mergeCell ref="A20:F20"/>
    <mergeCell ref="A21:F21"/>
    <mergeCell ref="A22:F22"/>
    <mergeCell ref="A23:F23"/>
    <mergeCell ref="A12:J12"/>
    <mergeCell ref="A13:F13"/>
    <mergeCell ref="A14:F14"/>
    <mergeCell ref="A15:F15"/>
    <mergeCell ref="A16:F16"/>
    <mergeCell ref="A17:F17"/>
    <mergeCell ref="A30:F30"/>
    <mergeCell ref="A31:F31"/>
    <mergeCell ref="A32:F32"/>
    <mergeCell ref="A33:B33"/>
    <mergeCell ref="D33:I33"/>
    <mergeCell ref="A34:B34"/>
    <mergeCell ref="A24:F24"/>
    <mergeCell ref="A25:F25"/>
    <mergeCell ref="A26:F26"/>
    <mergeCell ref="A27:F27"/>
    <mergeCell ref="A28:F28"/>
    <mergeCell ref="A29:F29"/>
    <mergeCell ref="A39:B39"/>
    <mergeCell ref="O39:P39"/>
    <mergeCell ref="A40:B40"/>
    <mergeCell ref="O40:P40"/>
    <mergeCell ref="A41:B41"/>
    <mergeCell ref="O41:P41"/>
    <mergeCell ref="A35:B35"/>
    <mergeCell ref="A36:B36"/>
    <mergeCell ref="O36:P36"/>
    <mergeCell ref="A37:B37"/>
    <mergeCell ref="O37:P37"/>
    <mergeCell ref="A38:B38"/>
    <mergeCell ref="O38:P38"/>
    <mergeCell ref="A46:B46"/>
    <mergeCell ref="O46:P46"/>
    <mergeCell ref="A47:B47"/>
    <mergeCell ref="L47:L48"/>
    <mergeCell ref="A48:B48"/>
    <mergeCell ref="A49:B49"/>
    <mergeCell ref="I49:J49"/>
    <mergeCell ref="A42:B42"/>
    <mergeCell ref="A43:B43"/>
    <mergeCell ref="A44:B44"/>
    <mergeCell ref="O44:P44"/>
    <mergeCell ref="A45:B45"/>
    <mergeCell ref="O45:P45"/>
    <mergeCell ref="A54:B54"/>
    <mergeCell ref="I54:J54"/>
    <mergeCell ref="A55:B55"/>
    <mergeCell ref="A56:B56"/>
    <mergeCell ref="A57:B57"/>
    <mergeCell ref="M57:N57"/>
    <mergeCell ref="A50:B50"/>
    <mergeCell ref="A51:B51"/>
    <mergeCell ref="M51:O51"/>
    <mergeCell ref="A52:B52"/>
    <mergeCell ref="M52:N52"/>
    <mergeCell ref="A53:B53"/>
    <mergeCell ref="A63:B63"/>
    <mergeCell ref="A64:B64"/>
    <mergeCell ref="M64:N64"/>
    <mergeCell ref="A65:B65"/>
    <mergeCell ref="A66:B66"/>
    <mergeCell ref="A67:B67"/>
    <mergeCell ref="A58:B58"/>
    <mergeCell ref="A59:B59"/>
    <mergeCell ref="A60:B60"/>
    <mergeCell ref="M60:N60"/>
    <mergeCell ref="A61:B61"/>
    <mergeCell ref="A62:B62"/>
    <mergeCell ref="J77:L77"/>
    <mergeCell ref="A78:I80"/>
    <mergeCell ref="J78:L80"/>
    <mergeCell ref="A68:B68"/>
    <mergeCell ref="A69:B69"/>
    <mergeCell ref="A70:B70"/>
    <mergeCell ref="A71:B71"/>
    <mergeCell ref="A72:B72"/>
    <mergeCell ref="A73:B73"/>
    <mergeCell ref="A81:C82"/>
    <mergeCell ref="D81:E81"/>
    <mergeCell ref="F81:G81"/>
    <mergeCell ref="D82:E82"/>
    <mergeCell ref="F82:G82"/>
    <mergeCell ref="A83:I83"/>
    <mergeCell ref="A74:B74"/>
    <mergeCell ref="A75:B75"/>
    <mergeCell ref="A76:B76"/>
    <mergeCell ref="A77:I77"/>
    <mergeCell ref="D87:E87"/>
    <mergeCell ref="F87:G87"/>
    <mergeCell ref="A92:E92"/>
    <mergeCell ref="J83:L83"/>
    <mergeCell ref="A84:I84"/>
    <mergeCell ref="J84:L84"/>
    <mergeCell ref="A85:I85"/>
    <mergeCell ref="J85:L85"/>
    <mergeCell ref="A86:I86"/>
    <mergeCell ref="J86:L86"/>
    <mergeCell ref="C110:D110"/>
    <mergeCell ref="C113:D113"/>
    <mergeCell ref="C116:D116"/>
    <mergeCell ref="C117:D117"/>
    <mergeCell ref="C118:D118"/>
    <mergeCell ref="C105:G105"/>
    <mergeCell ref="A125:G125"/>
    <mergeCell ref="A142:J142"/>
    <mergeCell ref="C119:D119"/>
    <mergeCell ref="D122:E122"/>
    <mergeCell ref="D123:E123"/>
    <mergeCell ref="D127:E127"/>
  </mergeCells>
  <dataValidations count="2">
    <dataValidation operator="equal" allowBlank="1" showErrorMessage="1" errorTitle="Smic minimum" error="attention tatal brut au minimum égal au smic pour 151,67 h" sqref="K34 J33" xr:uid="{4BADE636-74A7-4E69-B6BC-DC09C43FCA07}">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1D8B6855-86EA-4668-B842-05BC62FCC3A6}">
      <formula1>$M$3:$M$5</formula1>
      <formula2>0</formula2>
    </dataValidation>
  </dataValidations>
  <printOptions horizontalCentered="1" verticalCentered="1"/>
  <pageMargins left="0.11811023622047245" right="0.11811023622047245" top="0.39370078740157483" bottom="0" header="0.31496062992125984" footer="0.31496062992125984"/>
  <pageSetup paperSize="9" scale="70" orientation="portrait"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7939FD-1664-4D53-83DB-118DC0672776}">
  <dimension ref="A1:R141"/>
  <sheetViews>
    <sheetView topLeftCell="A95" workbookViewId="0">
      <selection activeCell="D129" sqref="D129:F129"/>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0</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3">
      <c r="A5" s="3"/>
      <c r="B5" s="1090"/>
      <c r="C5" s="1091"/>
      <c r="D5" s="1092"/>
      <c r="E5" s="4"/>
      <c r="F5" s="5" t="s">
        <v>511</v>
      </c>
      <c r="G5" s="1362" t="s">
        <v>669</v>
      </c>
      <c r="H5" s="1363"/>
      <c r="I5" s="1363"/>
      <c r="J5" s="1363"/>
    </row>
    <row r="6" spans="1:10" ht="15.75" customHeight="1" x14ac:dyDescent="0.25">
      <c r="A6" s="3" t="s">
        <v>7</v>
      </c>
      <c r="B6" s="1084">
        <v>34464426500029</v>
      </c>
      <c r="C6" s="1085"/>
      <c r="D6" s="1086"/>
      <c r="E6" s="6"/>
      <c r="F6" s="5" t="s">
        <v>512</v>
      </c>
      <c r="G6" s="1231">
        <v>450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450">
        <f>'EX 10 MASQUE DE SAISIE '!G9</f>
        <v>30</v>
      </c>
      <c r="C9" s="1107"/>
      <c r="D9" s="1092"/>
      <c r="E9" s="4"/>
      <c r="F9" s="1108" t="s">
        <v>13</v>
      </c>
      <c r="G9" s="1109"/>
      <c r="H9" s="9"/>
      <c r="I9" s="10">
        <v>2</v>
      </c>
      <c r="J9" s="10" t="s">
        <v>157</v>
      </c>
    </row>
    <row r="10" spans="1:10" ht="15.75" customHeight="1" x14ac:dyDescent="0.25">
      <c r="A10" s="391" t="s">
        <v>14</v>
      </c>
      <c r="B10" s="451">
        <f>'EX 10 MASQUE DE SAISIE '!E50</f>
        <v>161.66999999999999</v>
      </c>
      <c r="C10" s="10" t="s">
        <v>15</v>
      </c>
      <c r="D10" s="13">
        <f>'EX 10 MASQUE DE SAISIE '!E47</f>
        <v>11.65</v>
      </c>
      <c r="E10" s="4"/>
      <c r="F10" s="1090" t="s">
        <v>122</v>
      </c>
      <c r="G10" s="1092"/>
      <c r="H10" s="14">
        <f>'EX 10 MASQUE DE SAISIE '!E42</f>
        <v>45292</v>
      </c>
      <c r="I10" s="15" t="s">
        <v>123</v>
      </c>
      <c r="J10" s="396">
        <f>'EX 10 MASQUE DE SAISIE '!E43</f>
        <v>45322</v>
      </c>
    </row>
    <row r="11" spans="1:10" ht="30" customHeight="1" x14ac:dyDescent="0.25">
      <c r="A11" s="16"/>
      <c r="B11" s="1242" t="s">
        <v>326</v>
      </c>
      <c r="C11" s="1243"/>
      <c r="D11" s="1244"/>
      <c r="E11" s="17"/>
      <c r="F11" s="16" t="s">
        <v>18</v>
      </c>
      <c r="G11" s="18">
        <f>'EX 10 MASQUE DE SAISIE '!E44</f>
        <v>45322</v>
      </c>
      <c r="H11" s="19"/>
      <c r="I11" s="19"/>
      <c r="J11" s="20"/>
    </row>
    <row r="12" spans="1:10" ht="9.75" customHeight="1" x14ac:dyDescent="0.25">
      <c r="A12" s="1348"/>
      <c r="B12" s="1349"/>
      <c r="C12" s="1349"/>
      <c r="D12" s="1349"/>
      <c r="E12" s="1349"/>
      <c r="F12" s="1349"/>
      <c r="G12" s="1349"/>
      <c r="H12" s="1349"/>
      <c r="I12" s="1349"/>
      <c r="J12" s="1349"/>
    </row>
    <row r="13" spans="1:10" ht="13.5" customHeight="1" x14ac:dyDescent="0.25">
      <c r="A13" s="1104" t="s">
        <v>19</v>
      </c>
      <c r="B13" s="1105"/>
      <c r="C13" s="1105"/>
      <c r="D13" s="1105"/>
      <c r="E13" s="1105"/>
      <c r="F13" s="1106"/>
      <c r="G13" s="444">
        <f>'EX 10 MASQUE DE SAISIE '!E46</f>
        <v>151.66999999999999</v>
      </c>
      <c r="H13" s="445" t="s">
        <v>20</v>
      </c>
      <c r="I13" s="446">
        <f>J13/G13</f>
        <v>32.966308432781702</v>
      </c>
      <c r="J13" s="447">
        <f>'EX 10 MASQUE DE SAISIE '!E45</f>
        <v>5000</v>
      </c>
    </row>
    <row r="14" spans="1:10" ht="9" hidden="1" customHeight="1" x14ac:dyDescent="0.25">
      <c r="A14" s="1104" t="s">
        <v>21</v>
      </c>
      <c r="B14" s="1105"/>
      <c r="C14" s="1105"/>
      <c r="D14" s="1105"/>
      <c r="E14" s="1105"/>
      <c r="F14" s="1106"/>
      <c r="G14" s="445"/>
      <c r="H14" s="445"/>
      <c r="I14" s="446"/>
      <c r="J14" s="447">
        <f>'EX 10 BP 1'!J14</f>
        <v>0</v>
      </c>
    </row>
    <row r="15" spans="1:10" ht="13.5" customHeight="1" x14ac:dyDescent="0.25">
      <c r="A15" s="1104" t="s">
        <v>124</v>
      </c>
      <c r="B15" s="1105"/>
      <c r="C15" s="1105"/>
      <c r="D15" s="1105"/>
      <c r="E15" s="1105"/>
      <c r="F15" s="1106"/>
      <c r="G15" s="445"/>
      <c r="H15" s="448"/>
      <c r="I15" s="446"/>
      <c r="J15" s="447">
        <f>'EX 10 BP 1'!J15</f>
        <v>100</v>
      </c>
    </row>
    <row r="16" spans="1:10" ht="13.5" customHeight="1" x14ac:dyDescent="0.25">
      <c r="A16" s="1104" t="s">
        <v>667</v>
      </c>
      <c r="B16" s="1105"/>
      <c r="C16" s="1105"/>
      <c r="D16" s="1105"/>
      <c r="E16" s="1105"/>
      <c r="F16" s="1106"/>
      <c r="G16" s="445"/>
      <c r="H16" s="448"/>
      <c r="I16" s="446"/>
      <c r="J16" s="447">
        <f>'EX 10 BP 1'!J16</f>
        <v>200</v>
      </c>
    </row>
    <row r="17" spans="1:10" ht="9" hidden="1" customHeight="1" x14ac:dyDescent="0.25">
      <c r="A17" s="1104" t="s">
        <v>24</v>
      </c>
      <c r="B17" s="1105"/>
      <c r="C17" s="1105"/>
      <c r="D17" s="1105"/>
      <c r="E17" s="1105"/>
      <c r="F17" s="1106"/>
      <c r="G17" s="445"/>
      <c r="H17" s="448" t="s">
        <v>20</v>
      </c>
      <c r="I17" s="446"/>
      <c r="J17" s="447">
        <f>'EX 10 BP 1'!J17</f>
        <v>0</v>
      </c>
    </row>
    <row r="18" spans="1:10" ht="9" hidden="1" customHeight="1" x14ac:dyDescent="0.25">
      <c r="A18" s="1104" t="s">
        <v>25</v>
      </c>
      <c r="B18" s="1105"/>
      <c r="C18" s="1105"/>
      <c r="D18" s="1105"/>
      <c r="E18" s="1105"/>
      <c r="F18" s="1106"/>
      <c r="G18" s="445"/>
      <c r="H18" s="448" t="s">
        <v>20</v>
      </c>
      <c r="I18" s="446"/>
      <c r="J18" s="447">
        <f>'EX 10 BP 1'!J18</f>
        <v>0</v>
      </c>
    </row>
    <row r="19" spans="1:10" ht="9" hidden="1" customHeight="1" x14ac:dyDescent="0.25">
      <c r="A19" s="1104" t="s">
        <v>26</v>
      </c>
      <c r="B19" s="1105"/>
      <c r="C19" s="1105"/>
      <c r="D19" s="1105"/>
      <c r="E19" s="1105"/>
      <c r="F19" s="1106"/>
      <c r="G19" s="445"/>
      <c r="H19" s="448" t="s">
        <v>20</v>
      </c>
      <c r="I19" s="449">
        <f>ROUND((J13+J14+J16+J17)*1.25/G13,2)</f>
        <v>42.86</v>
      </c>
      <c r="J19" s="447">
        <f>'EX 10 BP 1'!J19</f>
        <v>0</v>
      </c>
    </row>
    <row r="20" spans="1:10" ht="15.75" customHeight="1" x14ac:dyDescent="0.25">
      <c r="A20" s="1104" t="s">
        <v>668</v>
      </c>
      <c r="B20" s="1105"/>
      <c r="C20" s="1105"/>
      <c r="D20" s="1105"/>
      <c r="E20" s="1105"/>
      <c r="F20" s="1106"/>
      <c r="G20" s="446">
        <f>'EX 10 MASQUE DE SAISIE '!E49</f>
        <v>10</v>
      </c>
      <c r="H20" s="448" t="s">
        <v>20</v>
      </c>
      <c r="I20" s="449">
        <f>((J13+J14+J16+J17)*1.25/G13)</f>
        <v>42.856200962616207</v>
      </c>
      <c r="J20" s="447">
        <f>'EX 10 BP 1'!J20</f>
        <v>428.56</v>
      </c>
    </row>
    <row r="21" spans="1:10" ht="15.75" hidden="1" customHeight="1" x14ac:dyDescent="0.25">
      <c r="A21" s="1104" t="s">
        <v>125</v>
      </c>
      <c r="B21" s="1105"/>
      <c r="C21" s="1105"/>
      <c r="D21" s="1105"/>
      <c r="E21" s="1105"/>
      <c r="F21" s="1106"/>
      <c r="G21" s="107"/>
      <c r="H21" s="24" t="s">
        <v>20</v>
      </c>
      <c r="I21" s="21">
        <f>ROUND(((J13+J16)*1.25/G13),6)</f>
        <v>42.856200999999999</v>
      </c>
      <c r="J21" s="22">
        <f t="shared" ref="J21" si="0">ROUND(G21*I21,2)</f>
        <v>0</v>
      </c>
    </row>
    <row r="22" spans="1:10" ht="15.75" hidden="1" customHeight="1" x14ac:dyDescent="0.25">
      <c r="A22" s="1104" t="s">
        <v>28</v>
      </c>
      <c r="B22" s="1105"/>
      <c r="C22" s="1105"/>
      <c r="D22" s="1105"/>
      <c r="E22" s="1105"/>
      <c r="F22" s="1106"/>
      <c r="G22" s="23"/>
      <c r="H22" s="24" t="s">
        <v>29</v>
      </c>
      <c r="I22" s="16"/>
      <c r="J22" s="22"/>
    </row>
    <row r="23" spans="1:10" ht="15.75" hidden="1" customHeight="1" x14ac:dyDescent="0.25">
      <c r="A23" s="1104" t="s">
        <v>30</v>
      </c>
      <c r="B23" s="1105"/>
      <c r="C23" s="1105"/>
      <c r="D23" s="1105"/>
      <c r="E23" s="1105"/>
      <c r="F23" s="1106"/>
      <c r="G23" s="26"/>
      <c r="H23" s="27"/>
      <c r="I23" s="28"/>
      <c r="J23" s="29"/>
    </row>
    <row r="24" spans="1:10" ht="15.75" hidden="1" customHeight="1" x14ac:dyDescent="0.25">
      <c r="A24" s="1104" t="s">
        <v>31</v>
      </c>
      <c r="B24" s="1105"/>
      <c r="C24" s="1105"/>
      <c r="D24" s="1105"/>
      <c r="E24" s="1105"/>
      <c r="F24" s="1106"/>
      <c r="G24" s="26"/>
      <c r="H24" s="27"/>
      <c r="I24" s="28"/>
      <c r="J24" s="29"/>
    </row>
    <row r="25" spans="1:10" ht="15.75" hidden="1" customHeight="1" x14ac:dyDescent="0.25">
      <c r="A25" s="1104" t="s">
        <v>32</v>
      </c>
      <c r="B25" s="1105"/>
      <c r="C25" s="1105"/>
      <c r="D25" s="1105"/>
      <c r="E25" s="1105"/>
      <c r="F25" s="1106"/>
      <c r="G25" s="26"/>
      <c r="H25" s="27"/>
      <c r="I25" s="28"/>
      <c r="J25" s="29"/>
    </row>
    <row r="26" spans="1:10" ht="15.75" hidden="1" customHeight="1" x14ac:dyDescent="0.25">
      <c r="A26" s="1104" t="s">
        <v>33</v>
      </c>
      <c r="B26" s="1105"/>
      <c r="C26" s="1105"/>
      <c r="D26" s="1105"/>
      <c r="E26" s="1105"/>
      <c r="F26" s="1106"/>
      <c r="G26" s="26"/>
      <c r="H26" s="27"/>
      <c r="I26" s="28"/>
      <c r="J26" s="29"/>
    </row>
    <row r="27" spans="1:10" ht="15.75" hidden="1" customHeight="1" x14ac:dyDescent="0.25">
      <c r="A27" s="1104" t="s">
        <v>34</v>
      </c>
      <c r="B27" s="1105"/>
      <c r="C27" s="1105"/>
      <c r="D27" s="1105"/>
      <c r="E27" s="1105"/>
      <c r="F27" s="1106"/>
      <c r="G27" s="26"/>
      <c r="H27" s="27"/>
      <c r="I27" s="28"/>
      <c r="J27" s="29"/>
    </row>
    <row r="28" spans="1:10" ht="15.75" hidden="1" customHeight="1" x14ac:dyDescent="0.25">
      <c r="A28" s="1104" t="s">
        <v>35</v>
      </c>
      <c r="B28" s="1105"/>
      <c r="C28" s="1105"/>
      <c r="D28" s="1105"/>
      <c r="E28" s="1105"/>
      <c r="F28" s="1106"/>
      <c r="G28" s="26"/>
      <c r="H28" s="27"/>
      <c r="I28" s="28"/>
      <c r="J28" s="29"/>
    </row>
    <row r="29" spans="1:10" ht="15.75" hidden="1" customHeight="1" x14ac:dyDescent="0.25">
      <c r="A29" s="1104" t="s">
        <v>36</v>
      </c>
      <c r="B29" s="1105"/>
      <c r="C29" s="1105"/>
      <c r="D29" s="1105"/>
      <c r="E29" s="1105"/>
      <c r="F29" s="1106"/>
      <c r="G29" s="26"/>
      <c r="H29" s="27"/>
      <c r="I29" s="28"/>
      <c r="J29" s="29"/>
    </row>
    <row r="30" spans="1:10" ht="15.75" hidden="1" customHeight="1" x14ac:dyDescent="0.25">
      <c r="A30" s="1104" t="s">
        <v>37</v>
      </c>
      <c r="B30" s="1105"/>
      <c r="C30" s="1105"/>
      <c r="D30" s="1105"/>
      <c r="E30" s="1105"/>
      <c r="F30" s="1106"/>
      <c r="G30" s="26"/>
      <c r="H30" s="27"/>
      <c r="I30" s="28"/>
      <c r="J30" s="29"/>
    </row>
    <row r="31" spans="1:10" ht="15.75" hidden="1" customHeight="1" x14ac:dyDescent="0.25">
      <c r="A31" s="1104" t="s">
        <v>38</v>
      </c>
      <c r="B31" s="1105"/>
      <c r="C31" s="1105"/>
      <c r="D31" s="1105"/>
      <c r="E31" s="1105"/>
      <c r="F31" s="1106"/>
      <c r="G31" s="26"/>
      <c r="H31" s="27"/>
      <c r="I31" s="28"/>
      <c r="J31" s="29"/>
    </row>
    <row r="32" spans="1:10" ht="15.75" hidden="1" customHeight="1" x14ac:dyDescent="0.25">
      <c r="A32" s="1104"/>
      <c r="B32" s="1105"/>
      <c r="C32" s="1105"/>
      <c r="D32" s="1105"/>
      <c r="E32" s="1105"/>
      <c r="F32" s="1106"/>
      <c r="G32" s="26"/>
      <c r="H32" s="27"/>
      <c r="I32" s="28"/>
      <c r="J32" s="29"/>
    </row>
    <row r="33" spans="1:10" ht="15.75" customHeight="1" x14ac:dyDescent="0.3">
      <c r="A33" s="1116" t="s">
        <v>39</v>
      </c>
      <c r="B33" s="1117"/>
      <c r="C33" s="30">
        <f>'EX 10 MASQUE DE SAISIE '!E48</f>
        <v>3864</v>
      </c>
      <c r="D33" s="1176" t="s">
        <v>40</v>
      </c>
      <c r="E33" s="1177"/>
      <c r="F33" s="1177"/>
      <c r="G33" s="1177"/>
      <c r="H33" s="1177"/>
      <c r="I33" s="1178"/>
      <c r="J33" s="108">
        <f>SUM(J13:J32)</f>
        <v>5728.56</v>
      </c>
    </row>
    <row r="34" spans="1:10" ht="17.2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21" customHeight="1" x14ac:dyDescent="0.25">
      <c r="A37" s="1040" t="s">
        <v>127</v>
      </c>
      <c r="B37" s="1129"/>
      <c r="C37" s="112">
        <f>J33</f>
        <v>5728.56</v>
      </c>
      <c r="D37" s="113"/>
      <c r="E37" s="113">
        <f>VLOOKUP(A37,TAUX2023,4,FALSE)</f>
        <v>7.0000000000000007E-2</v>
      </c>
      <c r="F37" s="114"/>
      <c r="G37" s="112">
        <f>ROUND(C37*E37,2)</f>
        <v>401</v>
      </c>
      <c r="J37" s="115"/>
    </row>
    <row r="38" spans="1:10" ht="18.75" customHeight="1" x14ac:dyDescent="0.25">
      <c r="A38" s="1040" t="s">
        <v>49</v>
      </c>
      <c r="B38" s="1129"/>
      <c r="C38" s="116">
        <f>IF(J33&gt;2.5*B10*'[13]TABLE DES TAUX 2024 '!D53,J33,0)</f>
        <v>5728.56</v>
      </c>
      <c r="D38" s="113"/>
      <c r="E38" s="113">
        <f>VLOOKUP(A38,TAUX2023,4,FALSE)</f>
        <v>0.06</v>
      </c>
      <c r="F38" s="114"/>
      <c r="G38" s="112">
        <f t="shared" ref="G38:G63" si="1">ROUND(C38*E38,2)</f>
        <v>343.71</v>
      </c>
      <c r="J38" s="115"/>
    </row>
    <row r="39" spans="1:10" ht="41.25" hidden="1" customHeight="1" x14ac:dyDescent="0.25">
      <c r="A39" s="1174"/>
      <c r="B39" s="1175"/>
      <c r="C39" s="112"/>
      <c r="D39" s="117"/>
      <c r="E39" s="117"/>
      <c r="F39" s="114">
        <f t="shared" ref="F39:F71" si="2">ROUND(C39*D39,2)</f>
        <v>0</v>
      </c>
      <c r="G39" s="112">
        <f t="shared" si="1"/>
        <v>0</v>
      </c>
      <c r="J39" s="48"/>
    </row>
    <row r="40" spans="1:10" ht="41.25" hidden="1" customHeight="1" x14ac:dyDescent="0.25">
      <c r="A40" s="1040" t="s">
        <v>51</v>
      </c>
      <c r="B40" s="1129"/>
      <c r="C40" s="112">
        <f>IF(I9=1,J33,0)</f>
        <v>0</v>
      </c>
      <c r="D40" s="113">
        <f>'[13]MASQUE DE SAISIE '!G12</f>
        <v>0.01</v>
      </c>
      <c r="E40" s="113">
        <f>'[13]MASQUE DE SAISIE '!H12</f>
        <v>1.4999999999999999E-2</v>
      </c>
      <c r="F40" s="114">
        <f t="shared" si="2"/>
        <v>0</v>
      </c>
      <c r="G40" s="112">
        <f t="shared" si="1"/>
        <v>0</v>
      </c>
      <c r="J40" s="48"/>
    </row>
    <row r="41" spans="1:10" ht="41.25" hidden="1" customHeight="1" x14ac:dyDescent="0.25">
      <c r="A41" s="1182"/>
      <c r="B41" s="1182"/>
      <c r="C41" s="112"/>
      <c r="D41" s="113"/>
      <c r="E41" s="113"/>
      <c r="F41" s="114">
        <f t="shared" si="2"/>
        <v>0</v>
      </c>
      <c r="G41" s="112">
        <f t="shared" si="1"/>
        <v>0</v>
      </c>
      <c r="J41" s="48"/>
    </row>
    <row r="42" spans="1:10" ht="41.25" hidden="1" customHeight="1" x14ac:dyDescent="0.25">
      <c r="A42" s="1182"/>
      <c r="B42" s="1182"/>
      <c r="C42" s="117"/>
      <c r="D42" s="117"/>
      <c r="E42" s="117"/>
      <c r="F42" s="114">
        <f t="shared" si="2"/>
        <v>0</v>
      </c>
      <c r="G42" s="112">
        <f t="shared" si="1"/>
        <v>0</v>
      </c>
      <c r="J42" s="48"/>
    </row>
    <row r="43" spans="1:10" ht="19.8" customHeight="1" x14ac:dyDescent="0.25">
      <c r="A43" s="1040" t="s">
        <v>50</v>
      </c>
      <c r="B43" s="1129"/>
      <c r="C43" s="112">
        <f>IF(I9=2,J33,0)</f>
        <v>5728.56</v>
      </c>
      <c r="D43" s="113">
        <f>'ENONCE 10  et CORRECTION '!F21</f>
        <v>0.01</v>
      </c>
      <c r="E43" s="113">
        <f>'ENONCE 10  et CORRECTION '!G21</f>
        <v>1.4999999999999999E-2</v>
      </c>
      <c r="F43" s="114">
        <f t="shared" si="2"/>
        <v>57.29</v>
      </c>
      <c r="G43" s="112">
        <f t="shared" si="1"/>
        <v>85.93</v>
      </c>
      <c r="J43" s="48"/>
    </row>
    <row r="44" spans="1:10" ht="19.8"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19.8" hidden="1" customHeight="1" x14ac:dyDescent="0.25">
      <c r="A45" s="1182" t="s">
        <v>128</v>
      </c>
      <c r="B45" s="1182"/>
      <c r="C45" s="120"/>
      <c r="D45" s="113">
        <f>VLOOKUP(A45,TAUX2023,3,FALSE)</f>
        <v>0</v>
      </c>
      <c r="E45" s="113">
        <f>VLOOKUP(A45,TAUX2023,4,FALSE)</f>
        <v>0</v>
      </c>
      <c r="F45" s="114">
        <f t="shared" si="2"/>
        <v>0</v>
      </c>
      <c r="G45" s="112">
        <f t="shared" si="1"/>
        <v>0</v>
      </c>
      <c r="J45" s="48"/>
    </row>
    <row r="46" spans="1:10" ht="19.8" hidden="1" customHeight="1" x14ac:dyDescent="0.25">
      <c r="A46" s="1182" t="s">
        <v>129</v>
      </c>
      <c r="B46" s="1182"/>
      <c r="C46" s="112"/>
      <c r="D46" s="113">
        <f>VLOOKUP(A46,TAUX2023,3,FALSE)</f>
        <v>0</v>
      </c>
      <c r="E46" s="113">
        <f>VLOOKUP(A46,TAUX2023,4,FALSE)</f>
        <v>0</v>
      </c>
      <c r="F46" s="114">
        <f t="shared" si="2"/>
        <v>0</v>
      </c>
      <c r="G46" s="112">
        <f t="shared" si="1"/>
        <v>0</v>
      </c>
      <c r="J46" s="48"/>
    </row>
    <row r="47" spans="1:10" ht="19.8" hidden="1" customHeight="1" x14ac:dyDescent="0.25">
      <c r="A47" s="1183"/>
      <c r="B47" s="1183"/>
      <c r="C47" s="112"/>
      <c r="D47" s="113"/>
      <c r="E47" s="113"/>
      <c r="F47" s="114">
        <f t="shared" si="2"/>
        <v>0</v>
      </c>
      <c r="G47" s="112">
        <f t="shared" si="1"/>
        <v>0</v>
      </c>
      <c r="J47" s="48"/>
    </row>
    <row r="48" spans="1:10" ht="19.8" hidden="1" customHeight="1" x14ac:dyDescent="0.25">
      <c r="A48" s="121"/>
      <c r="B48" s="121"/>
      <c r="C48" s="112"/>
      <c r="D48" s="117"/>
      <c r="E48" s="117"/>
      <c r="F48" s="114">
        <f t="shared" si="2"/>
        <v>0</v>
      </c>
      <c r="G48" s="112">
        <f t="shared" si="1"/>
        <v>0</v>
      </c>
      <c r="J48" s="48"/>
    </row>
    <row r="49" spans="1:17" ht="23.4" customHeight="1" x14ac:dyDescent="0.25">
      <c r="A49" s="1184" t="s">
        <v>56</v>
      </c>
      <c r="B49" s="1185"/>
      <c r="C49" s="122">
        <f>J33</f>
        <v>5728.56</v>
      </c>
      <c r="D49" s="113"/>
      <c r="E49" s="113">
        <f>'ENONCE 10  et CORRECTION '!G24</f>
        <v>1.4999999999999999E-2</v>
      </c>
      <c r="F49" s="114"/>
      <c r="G49" s="112">
        <f t="shared" si="1"/>
        <v>85.93</v>
      </c>
      <c r="J49" s="48"/>
      <c r="L49" s="1186"/>
    </row>
    <row r="50" spans="1:17" ht="16.5" customHeight="1" x14ac:dyDescent="0.25">
      <c r="A50" s="1184" t="s">
        <v>57</v>
      </c>
      <c r="B50" s="1185"/>
      <c r="C50" s="124"/>
      <c r="D50" s="113"/>
      <c r="E50" s="113"/>
      <c r="F50" s="114"/>
      <c r="G50" s="112"/>
      <c r="L50" s="1186"/>
    </row>
    <row r="51" spans="1:17" ht="16.5" customHeight="1" x14ac:dyDescent="0.25">
      <c r="A51" s="1039" t="s">
        <v>58</v>
      </c>
      <c r="B51" s="1040"/>
      <c r="C51" s="112">
        <f>IF(J33&gt;C33,C33,J33)</f>
        <v>3864</v>
      </c>
      <c r="D51" s="113">
        <f>VLOOKUP(A51,TAUX2023,3,FALSE)</f>
        <v>6.9000000000000006E-2</v>
      </c>
      <c r="E51" s="113">
        <f>VLOOKUP(A51,TAUX2023,4,FALSE)</f>
        <v>8.5500000000000007E-2</v>
      </c>
      <c r="F51" s="114">
        <f t="shared" si="2"/>
        <v>266.62</v>
      </c>
      <c r="G51" s="112">
        <f t="shared" si="1"/>
        <v>330.37</v>
      </c>
    </row>
    <row r="52" spans="1:17" ht="16.5" customHeight="1" x14ac:dyDescent="0.25">
      <c r="A52" s="1039" t="s">
        <v>59</v>
      </c>
      <c r="B52" s="1040"/>
      <c r="C52" s="112">
        <f>J33</f>
        <v>5728.56</v>
      </c>
      <c r="D52" s="113">
        <f>VLOOKUP(A52,TAUX2023,3,FALSE)</f>
        <v>4.0000000000000001E-3</v>
      </c>
      <c r="E52" s="113">
        <f>VLOOKUP(A52,TAUX2023,4,FALSE)</f>
        <v>2.0199999999999999E-2</v>
      </c>
      <c r="F52" s="114">
        <f t="shared" si="2"/>
        <v>22.91</v>
      </c>
      <c r="G52" s="112">
        <f t="shared" si="1"/>
        <v>115.72</v>
      </c>
    </row>
    <row r="53" spans="1:17" ht="14.25" customHeight="1" x14ac:dyDescent="0.3">
      <c r="A53" s="1039" t="s">
        <v>60</v>
      </c>
      <c r="B53" s="1040"/>
      <c r="C53" s="112">
        <f>IF(J33&gt;C33,C33,J33)</f>
        <v>3864</v>
      </c>
      <c r="D53" s="125">
        <f>'EX 10 BP 1'!D51</f>
        <v>4.1499999999999995E-2</v>
      </c>
      <c r="E53" s="125">
        <f>'EX 10 BP 1'!E51</f>
        <v>6.2199999999999998E-2</v>
      </c>
      <c r="F53" s="114">
        <f t="shared" si="2"/>
        <v>160.36000000000001</v>
      </c>
      <c r="G53" s="112">
        <f t="shared" si="1"/>
        <v>240.34</v>
      </c>
      <c r="H53" s="126"/>
      <c r="I53" s="127"/>
      <c r="J53" s="128"/>
      <c r="K53" s="128"/>
      <c r="M53" s="1246"/>
      <c r="N53" s="1246"/>
      <c r="O53" s="1246"/>
    </row>
    <row r="54" spans="1:17" ht="16.5" customHeight="1" x14ac:dyDescent="0.3">
      <c r="A54" s="1039" t="s">
        <v>61</v>
      </c>
      <c r="B54" s="1040"/>
      <c r="C54" s="129">
        <f>IF(J33&gt;C33,IF(J33&gt;8*C33,7*C33,J33-C33),0)</f>
        <v>1864.5600000000004</v>
      </c>
      <c r="D54" s="125">
        <f>'TABLE DES TAUX 2024 '!E79</f>
        <v>9.8600000000000007E-2</v>
      </c>
      <c r="E54" s="130">
        <f>'TABLE DES TAUX 2024 '!F79</f>
        <v>0.14779999999999999</v>
      </c>
      <c r="F54" s="114">
        <f t="shared" si="2"/>
        <v>183.85</v>
      </c>
      <c r="G54" s="112">
        <f t="shared" si="1"/>
        <v>275.58</v>
      </c>
      <c r="H54" s="126"/>
      <c r="I54" s="127"/>
      <c r="J54" s="128"/>
      <c r="K54" s="128"/>
      <c r="M54" s="1247"/>
      <c r="N54" s="1247"/>
      <c r="O54" s="132"/>
      <c r="P54" s="133"/>
      <c r="Q54" s="132"/>
    </row>
    <row r="55" spans="1:17" ht="41.25" hidden="1" customHeight="1" x14ac:dyDescent="0.3">
      <c r="A55" s="1187"/>
      <c r="B55" s="1188"/>
      <c r="C55" s="112"/>
      <c r="D55" s="130"/>
      <c r="E55" s="130">
        <f>IF(I33&gt;B32,'[13]TABLE DES TAUX 2024 '!F78,0)</f>
        <v>0</v>
      </c>
      <c r="F55" s="114">
        <f t="shared" si="2"/>
        <v>0</v>
      </c>
      <c r="G55" s="112">
        <f t="shared" si="1"/>
        <v>0</v>
      </c>
      <c r="H55" s="126"/>
      <c r="I55" s="127"/>
      <c r="J55" s="128"/>
      <c r="K55" s="128"/>
      <c r="M55" s="131"/>
      <c r="N55" s="131"/>
      <c r="O55" s="132"/>
      <c r="P55" s="133"/>
      <c r="Q55" s="132"/>
    </row>
    <row r="56" spans="1:17" ht="41.25" hidden="1" customHeight="1" x14ac:dyDescent="0.3">
      <c r="A56" s="1187"/>
      <c r="B56" s="1188"/>
      <c r="C56" s="112"/>
      <c r="D56" s="130"/>
      <c r="E56" s="130">
        <f>IF(I34&gt;B33,'[13]TABLE DES TAUX 2024 '!F79,0)</f>
        <v>0</v>
      </c>
      <c r="F56" s="114">
        <f t="shared" si="2"/>
        <v>0</v>
      </c>
      <c r="G56" s="112">
        <f t="shared" si="1"/>
        <v>0</v>
      </c>
      <c r="H56" s="126"/>
      <c r="I56" s="127"/>
      <c r="J56" s="128"/>
      <c r="K56" s="128"/>
      <c r="M56" s="131"/>
      <c r="N56" s="131"/>
      <c r="O56" s="132"/>
      <c r="P56" s="133"/>
      <c r="Q56" s="132"/>
    </row>
    <row r="57" spans="1:17" ht="12.75" customHeight="1" x14ac:dyDescent="0.3">
      <c r="A57" s="1189" t="s">
        <v>62</v>
      </c>
      <c r="B57" s="1190"/>
      <c r="C57" s="112"/>
      <c r="D57" s="113"/>
      <c r="E57" s="130"/>
      <c r="F57" s="114"/>
      <c r="G57" s="112"/>
      <c r="H57" s="126"/>
      <c r="I57" s="1191"/>
      <c r="J57" s="1191"/>
      <c r="M57" s="1245"/>
      <c r="N57" s="1245"/>
      <c r="P57" s="136"/>
      <c r="Q57" s="115"/>
    </row>
    <row r="58" spans="1:17" ht="19.8" customHeight="1" x14ac:dyDescent="0.3">
      <c r="A58" s="1039" t="s">
        <v>130</v>
      </c>
      <c r="B58" s="1040"/>
      <c r="C58" s="112">
        <f>J33</f>
        <v>5728.56</v>
      </c>
      <c r="D58" s="113"/>
      <c r="E58" s="137">
        <f>VLOOKUP(A58,TAUX2023,4,FALSE)</f>
        <v>3.4500000000000003E-2</v>
      </c>
      <c r="F58" s="114"/>
      <c r="G58" s="112">
        <f t="shared" si="1"/>
        <v>197.64</v>
      </c>
      <c r="H58" s="126"/>
      <c r="I58" s="134"/>
      <c r="J58" s="134"/>
      <c r="M58" s="135"/>
      <c r="N58" s="135"/>
      <c r="P58" s="136"/>
      <c r="Q58" s="115"/>
    </row>
    <row r="59" spans="1:17" ht="13.8" hidden="1" customHeight="1" x14ac:dyDescent="0.3">
      <c r="A59" s="1039" t="s">
        <v>64</v>
      </c>
      <c r="B59" s="1040"/>
      <c r="C59" s="112">
        <f>IF(J33&gt;3.5*B10*'[13]TABLE DES TAUX 2024 '!D53,J33,0)</f>
        <v>0</v>
      </c>
      <c r="D59" s="113"/>
      <c r="E59" s="137">
        <f>VLOOKUP(A59,TAUX2023,4,FALSE)</f>
        <v>1.7999999999999999E-2</v>
      </c>
      <c r="F59" s="114"/>
      <c r="G59" s="112">
        <f t="shared" si="1"/>
        <v>0</v>
      </c>
      <c r="H59" s="126"/>
      <c r="I59" s="82"/>
      <c r="J59" s="134"/>
      <c r="M59" s="135"/>
      <c r="N59" s="135"/>
      <c r="P59" s="136"/>
      <c r="Q59" s="115"/>
    </row>
    <row r="60" spans="1:17" ht="13.8" customHeight="1" x14ac:dyDescent="0.3">
      <c r="A60" s="1189" t="s">
        <v>65</v>
      </c>
      <c r="B60" s="1190"/>
      <c r="C60" s="117"/>
      <c r="D60" s="138"/>
      <c r="E60" s="130"/>
      <c r="F60" s="114"/>
      <c r="G60" s="112"/>
      <c r="H60" s="139"/>
      <c r="I60" s="82"/>
      <c r="J60" s="134"/>
      <c r="M60" s="1245"/>
      <c r="N60" s="1245"/>
      <c r="O60" s="140"/>
    </row>
    <row r="61" spans="1:17" ht="15.75" customHeight="1" x14ac:dyDescent="0.3">
      <c r="A61" s="1039" t="s">
        <v>131</v>
      </c>
      <c r="B61" s="1040"/>
      <c r="C61" s="120">
        <f>IF(J33&gt;C33,IF(J33&gt;4*C33,4*C33,J33),J33)</f>
        <v>5728.56</v>
      </c>
      <c r="D61" s="130"/>
      <c r="E61" s="141">
        <f>+'TABLE DES TAUX 2024 '!E13+'TABLE DES TAUX 2024 '!E14</f>
        <v>4.2500000000000003E-2</v>
      </c>
      <c r="F61" s="114"/>
      <c r="G61" s="112">
        <f t="shared" si="1"/>
        <v>243.46</v>
      </c>
      <c r="H61" s="139"/>
      <c r="I61" s="82"/>
      <c r="J61" s="134"/>
      <c r="M61" s="135"/>
      <c r="N61" s="135"/>
      <c r="O61" s="140"/>
    </row>
    <row r="62" spans="1:17" ht="41.25" hidden="1" customHeight="1" x14ac:dyDescent="0.3">
      <c r="A62" s="1039"/>
      <c r="B62" s="1040"/>
      <c r="C62" s="120"/>
      <c r="D62" s="130"/>
      <c r="E62" s="141"/>
      <c r="F62" s="114">
        <f t="shared" si="2"/>
        <v>0</v>
      </c>
      <c r="G62" s="112">
        <f t="shared" si="1"/>
        <v>0</v>
      </c>
      <c r="H62" s="139"/>
      <c r="I62" s="82"/>
      <c r="J62" s="134"/>
      <c r="M62" s="135"/>
      <c r="N62" s="135"/>
      <c r="O62" s="140"/>
    </row>
    <row r="63" spans="1:17" ht="18.75" customHeight="1" x14ac:dyDescent="0.3">
      <c r="A63" s="1039" t="s">
        <v>67</v>
      </c>
      <c r="B63" s="1040"/>
      <c r="C63" s="120">
        <f>IF(I9=2,C61,0)</f>
        <v>5728.56</v>
      </c>
      <c r="D63" s="142">
        <f>VLOOKUP(A63,TAUX2023,3,FALSE)</f>
        <v>2.4000000000000001E-4</v>
      </c>
      <c r="E63" s="142">
        <f>VLOOKUP(A63,TAUX2023,4,FALSE)</f>
        <v>3.6000000000000002E-4</v>
      </c>
      <c r="F63" s="114">
        <f t="shared" si="2"/>
        <v>1.37</v>
      </c>
      <c r="G63" s="112">
        <f t="shared" si="1"/>
        <v>2.06</v>
      </c>
      <c r="H63" s="139"/>
      <c r="J63" s="48"/>
      <c r="M63" s="135"/>
      <c r="N63" s="135"/>
      <c r="O63" s="140"/>
    </row>
    <row r="64" spans="1:17" ht="31.5" customHeight="1" x14ac:dyDescent="0.3">
      <c r="A64" s="1189" t="s">
        <v>68</v>
      </c>
      <c r="B64" s="1190"/>
      <c r="C64" s="112"/>
      <c r="D64" s="112"/>
      <c r="E64" s="118"/>
      <c r="F64" s="114"/>
      <c r="G64" s="112">
        <f>I140</f>
        <v>303.24</v>
      </c>
      <c r="M64" s="1245"/>
      <c r="N64" s="1245"/>
      <c r="O64" s="126"/>
    </row>
    <row r="65" spans="1:11" ht="41.25" hidden="1" customHeight="1" x14ac:dyDescent="0.25">
      <c r="A65" s="1192" t="s">
        <v>69</v>
      </c>
      <c r="B65" s="1193"/>
      <c r="C65" s="143"/>
      <c r="D65" s="144"/>
      <c r="E65" s="145"/>
      <c r="F65" s="114"/>
      <c r="G65" s="112"/>
      <c r="I65" s="82"/>
      <c r="J65" s="134"/>
    </row>
    <row r="66" spans="1:11" ht="15" customHeight="1" x14ac:dyDescent="0.25">
      <c r="A66" s="1194" t="s">
        <v>70</v>
      </c>
      <c r="B66" s="1194"/>
      <c r="C66" s="129">
        <f>'ENONCE 10  et CORRECTION '!G191</f>
        <v>5407.75</v>
      </c>
      <c r="D66" s="146">
        <f>VLOOKUP(A66,TAUX2023,3,FALSE)</f>
        <v>6.8000000000000005E-2</v>
      </c>
      <c r="E66" s="112"/>
      <c r="F66" s="114">
        <f t="shared" si="2"/>
        <v>367.73</v>
      </c>
      <c r="G66" s="112"/>
      <c r="I66" s="82"/>
      <c r="J66" s="134"/>
    </row>
    <row r="67" spans="1:11" ht="20.25" customHeight="1" x14ac:dyDescent="0.25">
      <c r="A67" s="1194" t="s">
        <v>71</v>
      </c>
      <c r="B67" s="1194"/>
      <c r="C67" s="129">
        <f>C66</f>
        <v>5407.75</v>
      </c>
      <c r="D67" s="146">
        <f>VLOOKUP(A67,TAUX2023,3,FALSE)</f>
        <v>2.9000000000000001E-2</v>
      </c>
      <c r="E67" s="112"/>
      <c r="F67" s="114">
        <f t="shared" si="2"/>
        <v>156.82</v>
      </c>
      <c r="G67" s="112"/>
      <c r="I67" s="82"/>
      <c r="J67" s="134"/>
      <c r="K67" s="115"/>
    </row>
    <row r="68" spans="1:11" ht="16.8" customHeight="1" x14ac:dyDescent="0.25">
      <c r="A68" s="1194" t="s">
        <v>132</v>
      </c>
      <c r="B68" s="1194"/>
      <c r="C68" s="129">
        <f>'ENONCE 10  et CORRECTION '!G197</f>
        <v>421.06</v>
      </c>
      <c r="D68" s="146">
        <f>D66</f>
        <v>6.8000000000000005E-2</v>
      </c>
      <c r="E68" s="112"/>
      <c r="F68" s="114">
        <f t="shared" si="2"/>
        <v>28.63</v>
      </c>
      <c r="G68" s="112"/>
      <c r="J68" s="115"/>
      <c r="K68" s="115"/>
    </row>
    <row r="69" spans="1:11" ht="16.2" hidden="1" customHeight="1" x14ac:dyDescent="0.25">
      <c r="A69" s="1194" t="s">
        <v>133</v>
      </c>
      <c r="B69" s="1194"/>
      <c r="D69" s="146">
        <f>D66</f>
        <v>6.8000000000000005E-2</v>
      </c>
      <c r="E69" s="112"/>
      <c r="F69" s="114"/>
      <c r="G69" s="112"/>
      <c r="J69" s="115"/>
      <c r="K69" s="115"/>
    </row>
    <row r="70" spans="1:11" ht="19.2" customHeight="1" x14ac:dyDescent="0.25">
      <c r="A70" s="1194" t="s">
        <v>134</v>
      </c>
      <c r="B70" s="1194"/>
      <c r="C70" s="112">
        <f>C68</f>
        <v>421.06</v>
      </c>
      <c r="D70" s="146">
        <f>D67</f>
        <v>2.9000000000000001E-2</v>
      </c>
      <c r="E70" s="112"/>
      <c r="F70" s="114">
        <f t="shared" si="2"/>
        <v>12.21</v>
      </c>
      <c r="G70" s="112"/>
      <c r="J70" s="115"/>
      <c r="K70" s="115"/>
    </row>
    <row r="71" spans="1:11" ht="26.25" customHeight="1" x14ac:dyDescent="0.25">
      <c r="A71" s="1189" t="s">
        <v>135</v>
      </c>
      <c r="B71" s="1190"/>
      <c r="C71" s="147"/>
      <c r="D71" s="147"/>
      <c r="E71" s="148"/>
      <c r="F71" s="114">
        <f t="shared" si="2"/>
        <v>0</v>
      </c>
      <c r="G71" s="149">
        <f>-'ENONCE 10  et CORRECTION '!E177</f>
        <v>-5</v>
      </c>
      <c r="J71" s="115"/>
      <c r="K71" s="115"/>
    </row>
    <row r="72" spans="1:11" ht="27" customHeight="1" x14ac:dyDescent="0.25">
      <c r="A72" s="1039" t="s">
        <v>76</v>
      </c>
      <c r="B72" s="1040"/>
      <c r="C72" s="112">
        <f>'EX 10 BP 2 '!J20</f>
        <v>428.56</v>
      </c>
      <c r="D72" s="150">
        <f>'ENONCE 10  et CORRECTION '!F50</f>
        <v>0.1106</v>
      </c>
      <c r="E72" s="151"/>
      <c r="F72" s="114">
        <f>-ROUND(C72*D72,2)</f>
        <v>-47.4</v>
      </c>
      <c r="G72" s="152"/>
      <c r="J72" s="115"/>
      <c r="K72" s="115"/>
    </row>
    <row r="73" spans="1:11" ht="20.399999999999999" customHeight="1" x14ac:dyDescent="0.25">
      <c r="A73" s="1039" t="s">
        <v>77</v>
      </c>
      <c r="B73" s="1040"/>
      <c r="C73" s="112"/>
      <c r="D73" s="112"/>
      <c r="E73" s="118"/>
      <c r="F73" s="153">
        <v>1210.3900000000001</v>
      </c>
      <c r="G73" s="154">
        <v>2619.9799999999996</v>
      </c>
      <c r="J73" s="115"/>
    </row>
    <row r="74" spans="1:11" ht="27" customHeight="1" x14ac:dyDescent="0.25">
      <c r="A74" s="1198" t="s">
        <v>136</v>
      </c>
      <c r="B74" s="1199"/>
      <c r="C74" s="112"/>
      <c r="D74" s="112"/>
      <c r="E74" s="118"/>
      <c r="F74" s="118"/>
      <c r="G74" s="112"/>
      <c r="H74" s="115"/>
      <c r="I74" s="115"/>
    </row>
    <row r="75" spans="1:11" ht="25.5" hidden="1" customHeight="1" x14ac:dyDescent="0.25">
      <c r="A75" s="1040" t="s">
        <v>52</v>
      </c>
      <c r="B75" s="1129"/>
      <c r="C75" s="112">
        <f>IF(I9=1,J33,0)</f>
        <v>0</v>
      </c>
      <c r="D75" s="146">
        <f>'[13]MASQUE DE SAISIE '!G13</f>
        <v>6.6E-3</v>
      </c>
      <c r="E75" s="146">
        <f>'[13]MASQUE DE SAISIE '!H13</f>
        <v>8.5000000000000006E-3</v>
      </c>
      <c r="F75" s="118">
        <f>ROUND(C75*D75,2)</f>
        <v>0</v>
      </c>
      <c r="G75" s="119">
        <f>ROUND(C75*E75,2)</f>
        <v>0</v>
      </c>
      <c r="I75" s="115"/>
    </row>
    <row r="76" spans="1:11" ht="17.399999999999999" customHeight="1" x14ac:dyDescent="0.25">
      <c r="A76" s="1040" t="s">
        <v>53</v>
      </c>
      <c r="B76" s="1129"/>
      <c r="C76" s="112">
        <f>IF(I9=2,J33,0)</f>
        <v>5728.56</v>
      </c>
      <c r="D76" s="146">
        <f>+'ENONCE 10  et CORRECTION '!F22</f>
        <v>0.01</v>
      </c>
      <c r="E76" s="146">
        <f>+'ENONCE 10  et CORRECTION '!G22</f>
        <v>0.02</v>
      </c>
      <c r="F76" s="118">
        <f>ROUND(C76*D76,2)</f>
        <v>57.29</v>
      </c>
      <c r="G76" s="119">
        <f>ROUND(C76*E76,2)</f>
        <v>114.57</v>
      </c>
      <c r="I76" s="155"/>
      <c r="J76" s="156"/>
      <c r="K76" s="155"/>
    </row>
    <row r="77" spans="1:11" ht="17.399999999999999" hidden="1" customHeight="1" x14ac:dyDescent="0.25">
      <c r="I77" s="155"/>
      <c r="J77" s="156"/>
      <c r="K77" s="155"/>
    </row>
    <row r="78" spans="1:11" ht="17.399999999999999" hidden="1" customHeight="1" x14ac:dyDescent="0.25">
      <c r="A78" s="1123" t="s">
        <v>137</v>
      </c>
      <c r="B78" s="1123"/>
      <c r="C78" s="112">
        <f>J33</f>
        <v>5728.56</v>
      </c>
      <c r="D78" s="146">
        <f>'[13]MASQUE DE SAISIE '!G17</f>
        <v>0</v>
      </c>
      <c r="E78" s="146">
        <f>'[13]MASQUE DE SAISIE '!H17</f>
        <v>0</v>
      </c>
      <c r="F78" s="118">
        <f t="shared" ref="F78" si="3">ROUND(C78*D78,2)</f>
        <v>0</v>
      </c>
      <c r="G78" s="119">
        <f t="shared" ref="G78" si="4">ROUND(C78*E78,2)</f>
        <v>0</v>
      </c>
      <c r="K78" s="115"/>
    </row>
    <row r="79" spans="1:11" ht="17.399999999999999" customHeight="1" x14ac:dyDescent="0.25">
      <c r="A79" s="1195" t="s">
        <v>138</v>
      </c>
      <c r="B79" s="1196"/>
      <c r="C79" s="117"/>
      <c r="D79" s="138"/>
      <c r="E79" s="138"/>
      <c r="F79" s="159">
        <f>J33-F73-F76</f>
        <v>4460.88</v>
      </c>
      <c r="G79" s="117"/>
      <c r="K79" s="115"/>
    </row>
    <row r="80" spans="1:11" ht="18.75" customHeight="1" x14ac:dyDescent="0.25">
      <c r="A80" s="1040" t="s">
        <v>139</v>
      </c>
      <c r="B80" s="1129"/>
      <c r="C80" s="117"/>
      <c r="D80" s="138"/>
      <c r="E80" s="138"/>
      <c r="F80" s="117">
        <f>'EX 10 MASQUE DE SAISIE '!E52*'EX 10 MASQUE DE SAISIE '!E51</f>
        <v>132</v>
      </c>
      <c r="G80" s="117">
        <f>'EX 10 MASQUE DE SAISIE '!E53*'EX 10 MASQUE DE SAISIE '!E51</f>
        <v>132</v>
      </c>
      <c r="K80" s="115"/>
    </row>
    <row r="81" spans="1:12" ht="18.75" customHeight="1" x14ac:dyDescent="0.25">
      <c r="A81" s="1040" t="s">
        <v>140</v>
      </c>
      <c r="B81" s="1129"/>
      <c r="C81" s="117"/>
      <c r="D81" s="138"/>
      <c r="E81" s="138"/>
      <c r="F81" s="160">
        <f>'EX 10 MASQUE DE SAISIE '!E54</f>
        <v>43.2</v>
      </c>
      <c r="G81" s="143"/>
      <c r="K81" s="115"/>
    </row>
    <row r="82" spans="1:12" ht="33.75" hidden="1" customHeight="1" x14ac:dyDescent="0.25">
      <c r="A82" s="1053" t="s">
        <v>141</v>
      </c>
      <c r="B82" s="1054"/>
      <c r="C82" s="161"/>
      <c r="D82" s="162"/>
      <c r="E82" s="162"/>
      <c r="F82" s="163"/>
      <c r="G82" s="163"/>
      <c r="K82" s="115"/>
    </row>
    <row r="83" spans="1:12" customFormat="1" ht="27" customHeight="1" x14ac:dyDescent="0.3">
      <c r="A83" s="1197" t="s">
        <v>80</v>
      </c>
      <c r="B83" s="1197"/>
      <c r="C83" s="1197"/>
      <c r="D83" s="1197"/>
      <c r="E83" s="1197"/>
      <c r="F83" s="1197"/>
      <c r="G83" s="1197"/>
      <c r="H83" s="1197"/>
      <c r="I83" s="1197"/>
      <c r="J83" s="1360">
        <f>J33-F73-F75-F76-F44-F78-F80+F81-F82</f>
        <v>4372.08</v>
      </c>
      <c r="K83" s="1294"/>
      <c r="L83" s="1294"/>
    </row>
    <row r="84" spans="1:12" customFormat="1" ht="15" customHeight="1" x14ac:dyDescent="0.3">
      <c r="A84" s="1197" t="s">
        <v>142</v>
      </c>
      <c r="B84" s="1197"/>
      <c r="C84" s="1197"/>
      <c r="D84" s="1197"/>
      <c r="E84" s="1197"/>
      <c r="F84" s="1197"/>
      <c r="G84" s="1197"/>
      <c r="H84" s="1197"/>
      <c r="I84" s="1197"/>
      <c r="J84" s="1360">
        <f>+'ENONCE 10  et CORRECTION '!F231</f>
        <v>4315.91</v>
      </c>
      <c r="K84" s="1294"/>
      <c r="L84" s="1294"/>
    </row>
    <row r="85" spans="1:12" customFormat="1" ht="18.75" customHeight="1" x14ac:dyDescent="0.3">
      <c r="A85" s="1213" t="s">
        <v>143</v>
      </c>
      <c r="B85" s="1213"/>
      <c r="C85" s="1213"/>
      <c r="D85" s="1213"/>
      <c r="E85" s="1213"/>
      <c r="F85" s="1213"/>
      <c r="G85" s="1213"/>
      <c r="H85" s="1213"/>
      <c r="I85" s="1213"/>
      <c r="J85" s="1361">
        <f>'ENONCE 10  et CORRECTION '!E265</f>
        <v>399.93</v>
      </c>
      <c r="K85" s="1361"/>
      <c r="L85" s="105"/>
    </row>
    <row r="86" spans="1:12" customFormat="1" ht="23.25" hidden="1" customHeight="1" x14ac:dyDescent="0.3">
      <c r="A86" s="1213" t="s">
        <v>144</v>
      </c>
      <c r="B86" s="1213"/>
      <c r="C86" s="1213"/>
      <c r="D86" s="1213"/>
      <c r="E86" s="1213"/>
      <c r="F86" s="1213"/>
      <c r="G86" s="1213"/>
      <c r="H86" s="1213"/>
      <c r="I86" s="1213"/>
      <c r="J86" s="452">
        <f>'[13]HEURES SUPPLEMENTAIRES '!G57</f>
        <v>0</v>
      </c>
      <c r="K86" s="453"/>
      <c r="L86" s="454"/>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4315.91</v>
      </c>
      <c r="E88" s="1208"/>
      <c r="F88" s="1209">
        <v>9.9000000000000005E-2</v>
      </c>
      <c r="G88" s="1210"/>
      <c r="H88" s="172">
        <f>ROUND(D88*F88,2)</f>
        <v>427.28</v>
      </c>
      <c r="I88" s="169"/>
      <c r="J88" s="121"/>
      <c r="K88" s="121"/>
      <c r="L88" s="121"/>
    </row>
    <row r="89" spans="1:12" customFormat="1" ht="14.4" x14ac:dyDescent="0.3">
      <c r="A89" s="1217" t="s">
        <v>147</v>
      </c>
      <c r="B89" s="1217"/>
      <c r="C89" s="1217"/>
      <c r="D89" s="1217"/>
      <c r="E89" s="1217"/>
      <c r="F89" s="1217"/>
      <c r="G89" s="1217"/>
      <c r="H89" s="1217"/>
      <c r="I89" s="1217"/>
      <c r="J89" s="1218">
        <f>J83-H88</f>
        <v>3944.8</v>
      </c>
      <c r="K89" s="1218"/>
      <c r="L89" s="1218"/>
    </row>
    <row r="90" spans="1:12" customFormat="1" ht="14.4" x14ac:dyDescent="0.3">
      <c r="A90" s="1219" t="s">
        <v>148</v>
      </c>
      <c r="B90" s="1220"/>
      <c r="C90" s="1220"/>
      <c r="D90" s="1220"/>
      <c r="E90" s="1220"/>
      <c r="F90" s="1220"/>
      <c r="G90" s="1220"/>
      <c r="H90" s="1220"/>
      <c r="I90" s="1221"/>
      <c r="J90" s="1222">
        <f>'ENONCE 10  et CORRECTION '!E180</f>
        <v>108.11</v>
      </c>
      <c r="K90" s="1223"/>
      <c r="L90" s="1223"/>
    </row>
    <row r="91" spans="1:12" customFormat="1" ht="14.4" x14ac:dyDescent="0.3">
      <c r="A91" s="1217" t="s">
        <v>86</v>
      </c>
      <c r="B91" s="1217"/>
      <c r="C91" s="1217"/>
      <c r="D91" s="1217"/>
      <c r="E91" s="1217"/>
      <c r="F91" s="1217"/>
      <c r="G91" s="1217"/>
      <c r="H91" s="1217"/>
      <c r="I91" s="1217"/>
      <c r="J91" s="1218">
        <f>G73+J33+G75+G76+G44+G78</f>
        <v>8463.11</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427.28</v>
      </c>
      <c r="C93" s="89">
        <f>+B93</f>
        <v>427.28</v>
      </c>
      <c r="D93" s="171" t="s">
        <v>95</v>
      </c>
      <c r="E93" s="89">
        <v>30</v>
      </c>
      <c r="F93" s="171" t="s">
        <v>96</v>
      </c>
      <c r="G93" s="89">
        <f>2.5*7</f>
        <v>17.5</v>
      </c>
      <c r="H93" s="171"/>
      <c r="I93" s="95"/>
      <c r="J93" s="86"/>
      <c r="K93" s="87"/>
      <c r="L93" s="87"/>
    </row>
    <row r="94" spans="1:12" customFormat="1" ht="21" customHeight="1" x14ac:dyDescent="0.3">
      <c r="A94" s="174" t="s">
        <v>97</v>
      </c>
      <c r="B94" s="93">
        <f>C72</f>
        <v>428.56</v>
      </c>
      <c r="C94" s="93">
        <f>+B94</f>
        <v>428.56</v>
      </c>
      <c r="D94" s="171" t="s">
        <v>98</v>
      </c>
      <c r="E94" s="89">
        <v>28</v>
      </c>
      <c r="F94" s="171" t="s">
        <v>99</v>
      </c>
      <c r="G94" s="89">
        <v>2.5</v>
      </c>
      <c r="H94" s="95"/>
      <c r="I94" s="95"/>
      <c r="J94" s="86"/>
      <c r="K94" s="87"/>
      <c r="L94" s="87"/>
    </row>
    <row r="95" spans="1:12" customFormat="1" ht="17.25" customHeight="1" x14ac:dyDescent="0.3">
      <c r="A95" s="90" t="s">
        <v>100</v>
      </c>
      <c r="B95" s="93">
        <f>J33</f>
        <v>5728.56</v>
      </c>
      <c r="C95" s="93">
        <f>+B95</f>
        <v>5728.56</v>
      </c>
      <c r="D95" s="171" t="s">
        <v>101</v>
      </c>
      <c r="E95" s="89">
        <v>2</v>
      </c>
      <c r="F95" s="171" t="s">
        <v>101</v>
      </c>
      <c r="G95" s="89">
        <f>+G93+G94</f>
        <v>20</v>
      </c>
      <c r="H95" s="95"/>
      <c r="I95" s="95"/>
      <c r="J95" s="86"/>
      <c r="K95" s="87"/>
      <c r="L95" s="87"/>
    </row>
    <row r="96" spans="1:12" customFormat="1" ht="17.25" customHeight="1" x14ac:dyDescent="0.3">
      <c r="A96" s="90" t="s">
        <v>89</v>
      </c>
      <c r="B96" s="93">
        <f>+J84</f>
        <v>4315.91</v>
      </c>
      <c r="C96" s="93">
        <f>+B96</f>
        <v>4315.91</v>
      </c>
      <c r="D96" s="95"/>
      <c r="E96" s="95"/>
      <c r="F96" s="95"/>
      <c r="G96" s="95"/>
      <c r="H96" s="95"/>
      <c r="I96" s="95"/>
      <c r="J96" s="86"/>
      <c r="K96" s="87"/>
      <c r="L96" s="87"/>
    </row>
    <row r="97" spans="1:13" customFormat="1" ht="15" customHeight="1" x14ac:dyDescent="0.3">
      <c r="A97" s="1152" t="s">
        <v>102</v>
      </c>
      <c r="B97" s="1152"/>
      <c r="C97" s="1152"/>
      <c r="D97" s="1152"/>
      <c r="E97" s="1152"/>
      <c r="F97" s="96" t="s">
        <v>103</v>
      </c>
      <c r="G97" s="82"/>
      <c r="H97" s="82"/>
      <c r="I97" s="82"/>
      <c r="J97" s="82"/>
      <c r="K97" s="82"/>
      <c r="L97" s="82"/>
      <c r="M97" s="82" t="s">
        <v>150</v>
      </c>
    </row>
    <row r="98" spans="1:13" s="82" customFormat="1" ht="12" customHeight="1" x14ac:dyDescent="0.2"/>
    <row r="99" spans="1:13" s="82" customFormat="1" ht="12" customHeight="1" x14ac:dyDescent="0.2"/>
    <row r="100" spans="1:13" s="82" customFormat="1" ht="12" hidden="1" customHeight="1" x14ac:dyDescent="0.2">
      <c r="A100" s="96"/>
    </row>
    <row r="101" spans="1:13" s="82" customFormat="1" ht="12" hidden="1" customHeight="1" x14ac:dyDescent="0.25">
      <c r="A101" s="175" t="s">
        <v>117</v>
      </c>
      <c r="B101" s="176"/>
      <c r="C101" s="177">
        <v>7.4999999999999997E-3</v>
      </c>
      <c r="D101" s="178">
        <f>ROUND(J33*C101,2)</f>
        <v>42.96</v>
      </c>
      <c r="E101" s="158"/>
      <c r="F101" s="179"/>
      <c r="G101" s="157"/>
      <c r="H101" s="1"/>
      <c r="I101" s="1"/>
    </row>
    <row r="102" spans="1:13" ht="30.75" hidden="1" customHeight="1" x14ac:dyDescent="0.25">
      <c r="A102" s="175" t="s">
        <v>118</v>
      </c>
      <c r="B102" s="176"/>
      <c r="C102" s="180">
        <f>(2.4-0.95)%</f>
        <v>1.4499999999999999E-2</v>
      </c>
      <c r="D102" s="178">
        <f>ROUND(C61*C102,2)</f>
        <v>83.06</v>
      </c>
      <c r="F102" s="181"/>
    </row>
    <row r="103" spans="1:13" ht="30.75" hidden="1" customHeight="1" x14ac:dyDescent="0.25">
      <c r="A103" s="182" t="s">
        <v>151</v>
      </c>
      <c r="B103" s="176"/>
      <c r="D103" s="158">
        <f>D101+D102</f>
        <v>126.02000000000001</v>
      </c>
      <c r="F103" s="181"/>
    </row>
    <row r="104" spans="1:13" ht="30.75" hidden="1" customHeight="1" x14ac:dyDescent="0.25">
      <c r="A104" s="175" t="s">
        <v>152</v>
      </c>
      <c r="C104" s="158"/>
      <c r="F104" s="183"/>
    </row>
    <row r="105" spans="1:13" ht="30.75" hidden="1" customHeight="1" x14ac:dyDescent="0.25">
      <c r="A105" s="175"/>
      <c r="C105" s="158"/>
      <c r="F105" s="183"/>
    </row>
    <row r="106" spans="1:13" ht="30.75" hidden="1" customHeight="1" x14ac:dyDescent="0.25">
      <c r="A106" s="175" t="s">
        <v>121</v>
      </c>
      <c r="B106" s="184"/>
      <c r="C106" s="178">
        <v>1.7000000000000001E-2</v>
      </c>
      <c r="D106" s="178">
        <f>ROUND(C66*C106,2)</f>
        <v>91.93</v>
      </c>
      <c r="F106" s="183"/>
    </row>
    <row r="107" spans="1:13" ht="30.75" hidden="1" customHeight="1" x14ac:dyDescent="0.25">
      <c r="A107" s="185"/>
      <c r="B107" s="186"/>
      <c r="C107" s="187"/>
      <c r="D107" s="187"/>
      <c r="E107" s="187"/>
      <c r="F107" s="188"/>
    </row>
    <row r="108" spans="1:13" ht="30.75" hidden="1" customHeight="1" x14ac:dyDescent="0.25">
      <c r="A108" s="189" t="s">
        <v>153</v>
      </c>
      <c r="B108" s="190"/>
      <c r="C108" s="191"/>
      <c r="D108" s="191"/>
      <c r="E108" s="191"/>
      <c r="F108" s="192"/>
    </row>
    <row r="109" spans="1:13" ht="30.75" hidden="1" customHeight="1" x14ac:dyDescent="0.25">
      <c r="A109" s="193"/>
      <c r="B109" s="194"/>
      <c r="C109" s="195"/>
      <c r="F109" s="196"/>
    </row>
    <row r="110" spans="1:13" ht="30.75" hidden="1" customHeight="1" x14ac:dyDescent="0.25">
      <c r="A110" s="175" t="s">
        <v>117</v>
      </c>
      <c r="B110" s="176"/>
      <c r="C110" s="177">
        <v>7.4999999999999997E-3</v>
      </c>
      <c r="D110" s="178">
        <f>ROUND(J33*C110,2)</f>
        <v>42.96</v>
      </c>
      <c r="E110" s="157"/>
      <c r="F110" s="181"/>
    </row>
    <row r="111" spans="1:13" ht="30.75" hidden="1" customHeight="1" x14ac:dyDescent="0.25">
      <c r="A111" s="175" t="s">
        <v>118</v>
      </c>
      <c r="B111" s="176"/>
      <c r="C111" s="180">
        <f>(2.4)%</f>
        <v>2.4E-2</v>
      </c>
      <c r="D111" s="178">
        <f>ROUND(C61*C111,2)</f>
        <v>137.49</v>
      </c>
      <c r="E111" s="197"/>
      <c r="F111" s="181"/>
    </row>
    <row r="112" spans="1:13" ht="30.75" hidden="1" customHeight="1" x14ac:dyDescent="0.25">
      <c r="A112" s="182" t="s">
        <v>154</v>
      </c>
      <c r="B112" s="176"/>
      <c r="E112" s="197"/>
      <c r="F112" s="181"/>
    </row>
    <row r="113" spans="1:18" ht="30.75" hidden="1" customHeight="1" x14ac:dyDescent="0.25">
      <c r="A113" s="175" t="s">
        <v>152</v>
      </c>
      <c r="C113" s="158"/>
      <c r="E113" s="198">
        <f>D111+D110-D115</f>
        <v>88.52000000000001</v>
      </c>
      <c r="F113" s="181"/>
    </row>
    <row r="114" spans="1:18" ht="30.75" hidden="1" customHeight="1" x14ac:dyDescent="0.25">
      <c r="A114" s="175"/>
      <c r="C114" s="158"/>
      <c r="E114" s="197"/>
      <c r="F114" s="181"/>
    </row>
    <row r="115" spans="1:18" ht="30.75" hidden="1" customHeight="1" x14ac:dyDescent="0.25">
      <c r="A115" s="175" t="s">
        <v>121</v>
      </c>
      <c r="B115" s="184"/>
      <c r="C115" s="178">
        <v>1.7000000000000001E-2</v>
      </c>
      <c r="D115" s="178">
        <f>ROUND(C66*C115,2)</f>
        <v>91.93</v>
      </c>
      <c r="F115" s="181"/>
    </row>
    <row r="116" spans="1:18" ht="30.75" hidden="1" customHeight="1" x14ac:dyDescent="0.25">
      <c r="A116" s="199"/>
      <c r="B116" s="200"/>
      <c r="C116" s="201"/>
      <c r="D116" s="201"/>
      <c r="E116" s="201"/>
      <c r="F116" s="202"/>
    </row>
    <row r="117" spans="1:18" ht="30.75" hidden="1" customHeight="1" x14ac:dyDescent="0.25">
      <c r="B117" s="176"/>
    </row>
    <row r="118" spans="1:18" ht="30.75" customHeight="1" x14ac:dyDescent="0.25">
      <c r="B118" s="176"/>
    </row>
    <row r="119" spans="1:18" ht="30.75" customHeight="1" x14ac:dyDescent="0.25">
      <c r="B119" s="176"/>
    </row>
    <row r="120" spans="1:18" ht="30.75" customHeight="1" x14ac:dyDescent="0.25">
      <c r="B120" s="176"/>
    </row>
    <row r="121" spans="1:18" ht="30.75" customHeight="1" x14ac:dyDescent="0.25">
      <c r="B121" s="176"/>
    </row>
    <row r="122" spans="1:18" ht="30.75" customHeight="1" x14ac:dyDescent="0.25">
      <c r="B122" s="176"/>
    </row>
    <row r="123" spans="1:18" ht="30.75" customHeight="1" x14ac:dyDescent="0.25">
      <c r="B123" s="176"/>
    </row>
    <row r="124" spans="1:18" ht="30.75" customHeight="1" x14ac:dyDescent="0.25">
      <c r="B124" s="176"/>
      <c r="D124" s="1161" t="s">
        <v>104</v>
      </c>
      <c r="E124" s="1161"/>
      <c r="F124" s="1161"/>
      <c r="G124" s="1161"/>
      <c r="H124" s="1161"/>
      <c r="I124" s="1161"/>
    </row>
    <row r="125" spans="1:18" ht="30.75" customHeight="1" x14ac:dyDescent="0.25">
      <c r="A125" s="1"/>
    </row>
    <row r="126" spans="1:18" ht="30.75" customHeight="1" x14ac:dyDescent="0.25">
      <c r="A126" s="1"/>
      <c r="B126" s="1"/>
      <c r="C126" s="1"/>
      <c r="D126" s="83"/>
      <c r="E126" s="975"/>
      <c r="F126" s="1"/>
      <c r="G126" s="975"/>
      <c r="H126" s="975"/>
      <c r="I126" s="975"/>
    </row>
    <row r="127" spans="1:18" customFormat="1" ht="15.6" x14ac:dyDescent="0.3">
      <c r="A127" s="206"/>
      <c r="B127" s="121"/>
      <c r="C127" s="157"/>
      <c r="D127" s="158"/>
      <c r="E127" s="158"/>
      <c r="F127" s="157"/>
      <c r="G127" s="157"/>
      <c r="H127" s="1"/>
      <c r="I127" s="1"/>
      <c r="J127" s="97"/>
      <c r="K127" s="97"/>
      <c r="L127" s="97"/>
      <c r="M127" s="98"/>
      <c r="N127" s="98"/>
      <c r="O127" s="98"/>
      <c r="P127" s="98"/>
      <c r="Q127" s="98"/>
      <c r="R127" s="98"/>
    </row>
    <row r="128" spans="1:18" customFormat="1" ht="15.6" x14ac:dyDescent="0.3">
      <c r="A128" s="123"/>
      <c r="B128" s="123"/>
      <c r="C128" s="157"/>
      <c r="D128" s="158"/>
      <c r="E128" s="158"/>
      <c r="F128" s="157"/>
      <c r="G128" s="207" t="s">
        <v>42</v>
      </c>
      <c r="H128" s="207" t="s">
        <v>160</v>
      </c>
      <c r="I128" s="207" t="s">
        <v>106</v>
      </c>
      <c r="J128" s="97"/>
      <c r="K128" s="97"/>
      <c r="L128" s="97"/>
      <c r="M128" s="98"/>
      <c r="N128" s="98"/>
      <c r="O128" s="98"/>
      <c r="P128" s="98"/>
      <c r="Q128" s="98"/>
      <c r="R128" s="98"/>
    </row>
    <row r="129" spans="1:18" customFormat="1" ht="15.6" x14ac:dyDescent="0.3">
      <c r="A129" s="123"/>
      <c r="B129" s="123"/>
      <c r="C129" s="157"/>
      <c r="D129" s="1344" t="s">
        <v>107</v>
      </c>
      <c r="E129" s="1344"/>
      <c r="F129" s="1344"/>
      <c r="G129" s="100">
        <f>IF(B9&lt;50,IF(J33&gt;C33,C33,J33),0)</f>
        <v>3864</v>
      </c>
      <c r="H129" s="101">
        <f>'[13]TABLE DES TAUX 2024 '!E26</f>
        <v>1E-3</v>
      </c>
      <c r="I129" s="100">
        <f t="shared" ref="I129:I139" si="5">ROUND(G129*H129,2)</f>
        <v>3.86</v>
      </c>
      <c r="J129" s="97"/>
      <c r="K129" s="97"/>
      <c r="L129" s="97"/>
      <c r="M129" s="98"/>
      <c r="N129" s="98"/>
      <c r="O129" s="98"/>
      <c r="P129" s="98"/>
      <c r="Q129" s="98"/>
      <c r="R129" s="98"/>
    </row>
    <row r="130" spans="1:18" customFormat="1" ht="15.6" x14ac:dyDescent="0.3">
      <c r="A130" s="123"/>
      <c r="B130" s="123"/>
      <c r="C130" s="157"/>
      <c r="D130" s="1344" t="s">
        <v>108</v>
      </c>
      <c r="E130" s="1344"/>
      <c r="F130" s="1344"/>
      <c r="G130" s="100">
        <f>IF(B9&gt;=50,J33,0)</f>
        <v>0</v>
      </c>
      <c r="H130" s="101">
        <f>'[13]TABLE DES TAUX 2024 '!E27</f>
        <v>5.0000000000000001E-3</v>
      </c>
      <c r="I130" s="100">
        <f t="shared" si="5"/>
        <v>0</v>
      </c>
      <c r="J130" s="97"/>
      <c r="K130" s="97"/>
      <c r="L130" s="97"/>
      <c r="M130" s="98"/>
      <c r="N130" s="98"/>
      <c r="O130" s="98"/>
      <c r="P130" s="98"/>
      <c r="Q130" s="98"/>
      <c r="R130" s="98"/>
    </row>
    <row r="131" spans="1:18" customFormat="1" ht="15.6" x14ac:dyDescent="0.3">
      <c r="A131" s="123"/>
      <c r="B131" s="123"/>
      <c r="C131" s="157"/>
      <c r="D131" s="1344" t="s">
        <v>109</v>
      </c>
      <c r="E131" s="1344"/>
      <c r="F131" s="1344"/>
      <c r="G131" s="100">
        <f>IF(B9&gt;=11,J33,0)</f>
        <v>5728.56</v>
      </c>
      <c r="H131" s="101">
        <f>'[13]MASQUE DE SAISIE '!H22</f>
        <v>2.9499999999999998E-2</v>
      </c>
      <c r="I131" s="100">
        <f t="shared" si="5"/>
        <v>168.99</v>
      </c>
      <c r="J131" s="97"/>
      <c r="K131" s="97"/>
      <c r="L131" s="97"/>
      <c r="M131" s="98"/>
      <c r="N131" s="98"/>
      <c r="O131" s="98"/>
      <c r="P131" s="98"/>
      <c r="Q131" s="98"/>
      <c r="R131" s="98"/>
    </row>
    <row r="132" spans="1:18" customFormat="1" ht="15.6" x14ac:dyDescent="0.3">
      <c r="A132" s="123"/>
      <c r="B132" s="123"/>
      <c r="C132" s="157"/>
      <c r="D132" s="1343" t="s">
        <v>110</v>
      </c>
      <c r="E132" s="1343"/>
      <c r="F132" s="1343"/>
      <c r="G132" s="100">
        <f>J33</f>
        <v>5728.56</v>
      </c>
      <c r="H132" s="101">
        <f>'[13]TABLE DES TAUX 2024 '!E29</f>
        <v>3.0000000000000001E-3</v>
      </c>
      <c r="I132" s="100">
        <f t="shared" si="5"/>
        <v>17.190000000000001</v>
      </c>
      <c r="J132" s="97"/>
      <c r="K132" s="97"/>
      <c r="L132" s="97"/>
      <c r="M132" s="98"/>
      <c r="N132" s="98"/>
      <c r="O132" s="98"/>
      <c r="P132" s="98"/>
      <c r="Q132" s="98"/>
      <c r="R132" s="98"/>
    </row>
    <row r="133" spans="1:18" customFormat="1" ht="15.6" x14ac:dyDescent="0.3">
      <c r="A133" s="123"/>
      <c r="B133" s="123"/>
      <c r="C133" s="157"/>
      <c r="D133" s="1344" t="s">
        <v>111</v>
      </c>
      <c r="E133" s="1344"/>
      <c r="F133" s="1344"/>
      <c r="G133" s="100">
        <f>IF(B9&gt;=11, IF(I9=2,G43+G44+G76,G40+G75),0)</f>
        <v>200.5</v>
      </c>
      <c r="H133" s="101">
        <f>'[13]TABLE DES TAUX 2024 '!E30</f>
        <v>0.08</v>
      </c>
      <c r="I133" s="100">
        <f t="shared" si="5"/>
        <v>16.04</v>
      </c>
      <c r="J133" s="97"/>
      <c r="K133" s="97"/>
      <c r="L133" s="97"/>
      <c r="M133" s="98"/>
      <c r="N133" s="98"/>
      <c r="O133" s="98"/>
      <c r="P133" s="98"/>
      <c r="Q133" s="98"/>
      <c r="R133" s="98"/>
    </row>
    <row r="134" spans="1:18" customFormat="1" ht="17.25" customHeight="1" x14ac:dyDescent="0.3">
      <c r="A134" s="123"/>
      <c r="B134" s="123"/>
      <c r="C134" s="157"/>
      <c r="D134" s="1343" t="s">
        <v>112</v>
      </c>
      <c r="E134" s="1343"/>
      <c r="F134" s="1343"/>
      <c r="G134" s="100">
        <f>G78</f>
        <v>0</v>
      </c>
      <c r="H134" s="101">
        <f>'[13]TABLE DES TAUX 2024 '!E31</f>
        <v>0.2</v>
      </c>
      <c r="I134" s="100">
        <f t="shared" si="5"/>
        <v>0</v>
      </c>
      <c r="J134" s="98"/>
      <c r="K134" s="98"/>
      <c r="L134" s="98"/>
      <c r="M134" s="98"/>
      <c r="N134" s="98"/>
      <c r="O134" s="98"/>
      <c r="P134" s="98"/>
      <c r="Q134" s="98"/>
      <c r="R134" s="98"/>
    </row>
    <row r="135" spans="1:18" customFormat="1" ht="18" customHeight="1" x14ac:dyDescent="0.3">
      <c r="A135" s="123"/>
      <c r="B135" s="123"/>
      <c r="C135" s="157"/>
      <c r="D135" s="1343" t="s">
        <v>113</v>
      </c>
      <c r="E135" s="1343"/>
      <c r="F135" s="1343"/>
      <c r="G135" s="100">
        <f>+J33</f>
        <v>5728.56</v>
      </c>
      <c r="H135" s="101">
        <f>'[13]TABLE DES TAUX 2024 '!E32</f>
        <v>1.6000000000000001E-4</v>
      </c>
      <c r="I135" s="100">
        <f t="shared" si="5"/>
        <v>0.92</v>
      </c>
      <c r="J135" s="98"/>
      <c r="K135" s="98"/>
      <c r="L135" s="98"/>
      <c r="M135" s="98"/>
      <c r="N135" s="98"/>
      <c r="O135" s="98"/>
      <c r="P135" s="98"/>
      <c r="Q135" s="98"/>
      <c r="R135" s="98"/>
    </row>
    <row r="136" spans="1:18" customFormat="1" ht="16.5" customHeight="1" x14ac:dyDescent="0.3">
      <c r="A136" s="123"/>
      <c r="B136" s="123"/>
      <c r="C136" s="157"/>
      <c r="D136" s="1343" t="s">
        <v>114</v>
      </c>
      <c r="E136" s="1343"/>
      <c r="F136" s="1343"/>
      <c r="G136" s="100">
        <f>G135</f>
        <v>5728.56</v>
      </c>
      <c r="H136" s="101">
        <f>'[13]TABLE DES TAUX 2024 '!E33</f>
        <v>6.7999999999999996E-3</v>
      </c>
      <c r="I136" s="100">
        <f t="shared" si="5"/>
        <v>38.950000000000003</v>
      </c>
      <c r="J136" s="98"/>
      <c r="K136" s="98"/>
      <c r="L136" s="98"/>
      <c r="M136" s="98"/>
      <c r="N136" s="98"/>
      <c r="O136" s="98"/>
      <c r="P136" s="98"/>
      <c r="Q136" s="98"/>
      <c r="R136" s="98"/>
    </row>
    <row r="137" spans="1:18" customFormat="1" ht="15.6" x14ac:dyDescent="0.3">
      <c r="A137" s="123"/>
      <c r="B137" s="123"/>
      <c r="C137" s="157"/>
      <c r="D137" s="1343" t="s">
        <v>115</v>
      </c>
      <c r="E137" s="1343"/>
      <c r="F137" s="1343"/>
      <c r="G137" s="100">
        <f>IF(B9&lt;11,0,J33)</f>
        <v>5728.56</v>
      </c>
      <c r="H137" s="101">
        <f>'[13]TABLE DES TAUX 2024 '!E34</f>
        <v>0.01</v>
      </c>
      <c r="I137" s="100">
        <f t="shared" si="5"/>
        <v>57.29</v>
      </c>
      <c r="J137" s="98"/>
      <c r="K137" s="98"/>
      <c r="L137" s="98"/>
      <c r="M137" s="98"/>
      <c r="N137" s="98"/>
      <c r="O137" s="98"/>
      <c r="P137" s="98"/>
      <c r="Q137" s="98"/>
      <c r="R137" s="98"/>
    </row>
    <row r="138" spans="1:18" customFormat="1" ht="15.6" x14ac:dyDescent="0.3">
      <c r="A138" s="123"/>
      <c r="B138" s="123"/>
      <c r="C138" s="157"/>
      <c r="D138" s="1343" t="s">
        <v>115</v>
      </c>
      <c r="E138" s="1343"/>
      <c r="F138" s="1343"/>
      <c r="G138" s="100">
        <f>IF(B9&gt;=11,0,J33)</f>
        <v>0</v>
      </c>
      <c r="H138" s="101">
        <f>'[13]TABLE DES TAUX 2024 '!E35</f>
        <v>5.4999999999999997E-3</v>
      </c>
      <c r="I138" s="100">
        <f t="shared" si="5"/>
        <v>0</v>
      </c>
      <c r="J138" s="98"/>
      <c r="K138" s="98"/>
      <c r="L138" s="98"/>
      <c r="M138" s="98"/>
      <c r="N138" s="98"/>
      <c r="O138" s="98"/>
      <c r="P138" s="98"/>
      <c r="Q138" s="98"/>
      <c r="R138" s="98"/>
    </row>
    <row r="139" spans="1:18" customFormat="1" ht="15.6" x14ac:dyDescent="0.3">
      <c r="A139" s="123"/>
      <c r="B139" s="123"/>
      <c r="C139" s="157"/>
      <c r="D139" s="1343" t="s">
        <v>116</v>
      </c>
      <c r="E139" s="1343"/>
      <c r="F139" s="1343"/>
      <c r="G139" s="100">
        <f>IF(B9&lt;50,0,J33)</f>
        <v>0</v>
      </c>
      <c r="H139" s="101">
        <f>'[13]TABLE DES TAUX 2024 '!E36</f>
        <v>4.4999999999999997E-3</v>
      </c>
      <c r="I139" s="100">
        <f t="shared" si="5"/>
        <v>0</v>
      </c>
      <c r="J139" s="98"/>
      <c r="K139" s="98"/>
      <c r="L139" s="98"/>
      <c r="M139" s="98"/>
      <c r="N139" s="98"/>
      <c r="O139" s="98"/>
      <c r="P139" s="98"/>
      <c r="Q139" s="98"/>
      <c r="R139" s="98"/>
    </row>
    <row r="140" spans="1:18" customFormat="1" ht="15.6" x14ac:dyDescent="0.3">
      <c r="A140" s="98"/>
      <c r="B140" s="98"/>
      <c r="C140" s="157"/>
      <c r="D140" s="158"/>
      <c r="E140" s="158"/>
      <c r="F140" s="157"/>
      <c r="H140" s="98"/>
      <c r="I140" s="100">
        <f>SUM(I129:I139)</f>
        <v>303.24</v>
      </c>
      <c r="J140" s="98"/>
      <c r="K140" s="98"/>
      <c r="L140" s="98"/>
      <c r="M140" s="98"/>
      <c r="N140" s="98"/>
      <c r="O140" s="98"/>
      <c r="P140" s="98"/>
      <c r="Q140" s="98"/>
      <c r="R140" s="98"/>
    </row>
    <row r="141" spans="1:18" customFormat="1" ht="15.6" x14ac:dyDescent="0.3">
      <c r="A141" s="123"/>
      <c r="B141" s="123"/>
      <c r="C141" s="157"/>
      <c r="D141" s="158"/>
      <c r="E141" s="158"/>
      <c r="F141" s="157"/>
      <c r="G141" s="157"/>
      <c r="H141" s="1"/>
      <c r="I141" s="1"/>
      <c r="J141" s="98"/>
      <c r="K141" s="98"/>
      <c r="L141" s="98"/>
      <c r="M141" s="98"/>
      <c r="N141" s="98"/>
      <c r="O141" s="98"/>
      <c r="P141" s="98"/>
      <c r="Q141" s="98"/>
      <c r="R141" s="98"/>
    </row>
  </sheetData>
  <mergeCells count="131">
    <mergeCell ref="B5:D5"/>
    <mergeCell ref="G5:J5"/>
    <mergeCell ref="B6:D6"/>
    <mergeCell ref="G6:J6"/>
    <mergeCell ref="B7:D7"/>
    <mergeCell ref="G7:J7"/>
    <mergeCell ref="A1:J1"/>
    <mergeCell ref="A2:D2"/>
    <mergeCell ref="F2:J2"/>
    <mergeCell ref="B3:D3"/>
    <mergeCell ref="G3:J3"/>
    <mergeCell ref="B4:D4"/>
    <mergeCell ref="G4:J4"/>
    <mergeCell ref="A12:J12"/>
    <mergeCell ref="A13:F13"/>
    <mergeCell ref="A14:F14"/>
    <mergeCell ref="A15:F15"/>
    <mergeCell ref="A16:F16"/>
    <mergeCell ref="A17:F17"/>
    <mergeCell ref="B8:D8"/>
    <mergeCell ref="G8:J8"/>
    <mergeCell ref="C9:D9"/>
    <mergeCell ref="F9:G9"/>
    <mergeCell ref="F10:G10"/>
    <mergeCell ref="B11:D11"/>
    <mergeCell ref="A24:F24"/>
    <mergeCell ref="A25:F25"/>
    <mergeCell ref="A26:F26"/>
    <mergeCell ref="A27:F27"/>
    <mergeCell ref="A28:F28"/>
    <mergeCell ref="A29:F29"/>
    <mergeCell ref="A18:F18"/>
    <mergeCell ref="A19:F19"/>
    <mergeCell ref="A20:F20"/>
    <mergeCell ref="A21:F21"/>
    <mergeCell ref="A22:F22"/>
    <mergeCell ref="A23:F23"/>
    <mergeCell ref="A35:B35"/>
    <mergeCell ref="A36:B36"/>
    <mergeCell ref="C36:G36"/>
    <mergeCell ref="A37:B37"/>
    <mergeCell ref="A38:B38"/>
    <mergeCell ref="A39:B39"/>
    <mergeCell ref="A30:F30"/>
    <mergeCell ref="A31:F31"/>
    <mergeCell ref="A32:F32"/>
    <mergeCell ref="A33:B33"/>
    <mergeCell ref="D33:I33"/>
    <mergeCell ref="A34:J34"/>
    <mergeCell ref="A46:B46"/>
    <mergeCell ref="A47:B47"/>
    <mergeCell ref="A49:B49"/>
    <mergeCell ref="L49:L50"/>
    <mergeCell ref="A50:B50"/>
    <mergeCell ref="A51:B51"/>
    <mergeCell ref="A40:B40"/>
    <mergeCell ref="A41:B41"/>
    <mergeCell ref="A42:B42"/>
    <mergeCell ref="A43:B43"/>
    <mergeCell ref="A44:B44"/>
    <mergeCell ref="A45:B45"/>
    <mergeCell ref="A56:B56"/>
    <mergeCell ref="A57:B57"/>
    <mergeCell ref="I57:J57"/>
    <mergeCell ref="M57:N57"/>
    <mergeCell ref="A58:B58"/>
    <mergeCell ref="A59:B59"/>
    <mergeCell ref="A52:B52"/>
    <mergeCell ref="A53:B53"/>
    <mergeCell ref="M53:O53"/>
    <mergeCell ref="A54:B54"/>
    <mergeCell ref="M54:N54"/>
    <mergeCell ref="A55:B55"/>
    <mergeCell ref="A65:B65"/>
    <mergeCell ref="A66:B66"/>
    <mergeCell ref="A67:B67"/>
    <mergeCell ref="A68:B68"/>
    <mergeCell ref="A69:B69"/>
    <mergeCell ref="A70:B70"/>
    <mergeCell ref="A60:B60"/>
    <mergeCell ref="M60:N60"/>
    <mergeCell ref="A61:B61"/>
    <mergeCell ref="A62:B62"/>
    <mergeCell ref="A63:B63"/>
    <mergeCell ref="A64:B64"/>
    <mergeCell ref="M64:N64"/>
    <mergeCell ref="A78:B78"/>
    <mergeCell ref="A79:B79"/>
    <mergeCell ref="A80:B80"/>
    <mergeCell ref="A81:B81"/>
    <mergeCell ref="A82:B82"/>
    <mergeCell ref="A83:I83"/>
    <mergeCell ref="A71:B71"/>
    <mergeCell ref="A72:B72"/>
    <mergeCell ref="A73:B73"/>
    <mergeCell ref="A74:B74"/>
    <mergeCell ref="A75:B75"/>
    <mergeCell ref="A76:B76"/>
    <mergeCell ref="A87:C88"/>
    <mergeCell ref="D87:E87"/>
    <mergeCell ref="F87:G87"/>
    <mergeCell ref="J87:K87"/>
    <mergeCell ref="D88:E88"/>
    <mergeCell ref="F88:G88"/>
    <mergeCell ref="J83:L83"/>
    <mergeCell ref="A84:I84"/>
    <mergeCell ref="J84:L84"/>
    <mergeCell ref="A85:I85"/>
    <mergeCell ref="J85:K85"/>
    <mergeCell ref="A86:I86"/>
    <mergeCell ref="D137:F137"/>
    <mergeCell ref="D138:F138"/>
    <mergeCell ref="D139:F139"/>
    <mergeCell ref="F92:G92"/>
    <mergeCell ref="A97:E97"/>
    <mergeCell ref="A89:I89"/>
    <mergeCell ref="J89:L89"/>
    <mergeCell ref="A90:I90"/>
    <mergeCell ref="J90:L90"/>
    <mergeCell ref="A91:I91"/>
    <mergeCell ref="J91:L91"/>
    <mergeCell ref="D124:I124"/>
    <mergeCell ref="D92:E92"/>
    <mergeCell ref="D129:F129"/>
    <mergeCell ref="D130:F130"/>
    <mergeCell ref="D131:F131"/>
    <mergeCell ref="D132:F132"/>
    <mergeCell ref="D133:F133"/>
    <mergeCell ref="D134:F134"/>
    <mergeCell ref="D135:F135"/>
    <mergeCell ref="D136:F136"/>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F5A80830-893D-45DA-95B5-22F0F2C2E4CB}">
      <formula1>$M$3:$M$5</formula1>
      <formula2>0</formula2>
    </dataValidation>
    <dataValidation operator="equal" allowBlank="1" showErrorMessage="1" errorTitle="Smic minimum" error="attention tatal brut au minimum égal au smic pour 151,67 h" sqref="J33" xr:uid="{A50719FA-0134-4973-8490-A19A8E975720}">
      <formula1>0</formula1>
      <formula2>0</formula2>
    </dataValidation>
  </dataValidations>
  <printOptions horizontalCentered="1" verticalCentered="1"/>
  <pageMargins left="0.11811023622047245" right="0.11811023622047245" top="0" bottom="0" header="0.31496062992125984" footer="0.31496062992125984"/>
  <pageSetup paperSize="9" scale="70" orientation="portrait"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294B4-2971-4CD9-B0D4-6FC9E73FCA59}">
  <dimension ref="A2:N268"/>
  <sheetViews>
    <sheetView topLeftCell="A130" workbookViewId="0">
      <selection activeCell="K224" sqref="K224"/>
    </sheetView>
  </sheetViews>
  <sheetFormatPr baseColWidth="10" defaultColWidth="11.44140625" defaultRowHeight="15.6" x14ac:dyDescent="0.3"/>
  <cols>
    <col min="1" max="4" width="11.44140625" style="206"/>
    <col min="5" max="5" width="14.6640625" style="206" customWidth="1"/>
    <col min="6" max="16384" width="11.44140625" style="206"/>
  </cols>
  <sheetData>
    <row r="2" spans="2:7" x14ac:dyDescent="0.3">
      <c r="B2" s="206" t="s">
        <v>686</v>
      </c>
      <c r="E2" s="270" t="s">
        <v>396</v>
      </c>
    </row>
    <row r="3" spans="2:7" x14ac:dyDescent="0.3">
      <c r="E3" s="210"/>
    </row>
    <row r="4" spans="2:7" x14ac:dyDescent="0.3">
      <c r="B4" s="206" t="s">
        <v>163</v>
      </c>
      <c r="E4" s="270">
        <v>300</v>
      </c>
    </row>
    <row r="6" spans="2:7" x14ac:dyDescent="0.3">
      <c r="B6" s="206" t="s">
        <v>687</v>
      </c>
      <c r="E6" s="669">
        <v>1.2999999999999999E-2</v>
      </c>
    </row>
    <row r="8" spans="2:7" x14ac:dyDescent="0.3">
      <c r="B8" s="206" t="s">
        <v>688</v>
      </c>
      <c r="E8" s="272">
        <v>2.9499999999999998E-2</v>
      </c>
    </row>
    <row r="10" spans="2:7" x14ac:dyDescent="0.3">
      <c r="B10" s="206" t="s">
        <v>172</v>
      </c>
      <c r="E10" s="268">
        <v>2400</v>
      </c>
    </row>
    <row r="12" spans="2:7" x14ac:dyDescent="0.3">
      <c r="B12" s="206" t="s">
        <v>689</v>
      </c>
      <c r="D12" s="675">
        <v>0.01</v>
      </c>
      <c r="E12" s="207" t="s">
        <v>168</v>
      </c>
      <c r="F12" s="675">
        <v>0.02</v>
      </c>
      <c r="G12" s="207" t="s">
        <v>169</v>
      </c>
    </row>
    <row r="14" spans="2:7" x14ac:dyDescent="0.3">
      <c r="B14" s="206" t="s">
        <v>690</v>
      </c>
      <c r="D14" s="675">
        <v>0.01</v>
      </c>
      <c r="E14" s="207" t="s">
        <v>168</v>
      </c>
      <c r="F14" s="675">
        <v>0.02</v>
      </c>
      <c r="G14" s="207" t="s">
        <v>169</v>
      </c>
    </row>
    <row r="17" spans="1:14" x14ac:dyDescent="0.3">
      <c r="B17" s="206" t="s">
        <v>668</v>
      </c>
      <c r="E17" s="268">
        <v>15</v>
      </c>
    </row>
    <row r="19" spans="1:14" x14ac:dyDescent="0.3">
      <c r="B19" s="206" t="s">
        <v>22</v>
      </c>
      <c r="E19" s="268">
        <f>2%*E10</f>
        <v>48</v>
      </c>
    </row>
    <row r="21" spans="1:14" x14ac:dyDescent="0.3">
      <c r="B21" s="206" t="s">
        <v>691</v>
      </c>
      <c r="E21" s="268">
        <v>100</v>
      </c>
    </row>
    <row r="23" spans="1:14" x14ac:dyDescent="0.3">
      <c r="B23" s="206" t="s">
        <v>692</v>
      </c>
    </row>
    <row r="25" spans="1:14" x14ac:dyDescent="0.3">
      <c r="B25" s="206" t="s">
        <v>693</v>
      </c>
      <c r="D25" s="221">
        <v>6</v>
      </c>
      <c r="E25" s="206" t="s">
        <v>168</v>
      </c>
      <c r="F25" s="221">
        <v>6</v>
      </c>
      <c r="G25" s="206" t="s">
        <v>169</v>
      </c>
      <c r="H25" s="121" t="s">
        <v>694</v>
      </c>
    </row>
    <row r="26" spans="1:14" x14ac:dyDescent="0.3">
      <c r="H26" s="206" t="s">
        <v>695</v>
      </c>
    </row>
    <row r="27" spans="1:14" x14ac:dyDescent="0.3">
      <c r="B27" s="206" t="s">
        <v>696</v>
      </c>
      <c r="E27" s="390">
        <f>'[14]TABLE DES TAUX 2024 '!D66/2</f>
        <v>43.2</v>
      </c>
    </row>
    <row r="29" spans="1:14" ht="22.8" customHeight="1" x14ac:dyDescent="0.3">
      <c r="A29" s="691" t="s">
        <v>481</v>
      </c>
    </row>
    <row r="30" spans="1:14" ht="22.8" customHeight="1" x14ac:dyDescent="0.3">
      <c r="A30" s="403"/>
    </row>
    <row r="31" spans="1:14" ht="22.8" customHeight="1" x14ac:dyDescent="0.3">
      <c r="A31" s="403"/>
      <c r="B31" s="206" t="s">
        <v>532</v>
      </c>
      <c r="E31" s="206">
        <v>151.66999999999999</v>
      </c>
      <c r="F31" s="206" t="s">
        <v>533</v>
      </c>
      <c r="G31" s="206" t="s">
        <v>699</v>
      </c>
      <c r="N31" s="221">
        <f>151.67+15</f>
        <v>166.67</v>
      </c>
    </row>
    <row r="32" spans="1:14" ht="22.8" customHeight="1" x14ac:dyDescent="0.3">
      <c r="A32" s="403"/>
      <c r="B32" s="206" t="s">
        <v>665</v>
      </c>
    </row>
    <row r="33" spans="1:14" ht="22.8" customHeight="1" x14ac:dyDescent="0.3">
      <c r="A33" s="403"/>
      <c r="B33" s="206" t="s">
        <v>700</v>
      </c>
    </row>
    <row r="34" spans="1:14" ht="22.8" customHeight="1" x14ac:dyDescent="0.3">
      <c r="A34" s="403"/>
      <c r="B34" s="206" t="s">
        <v>605</v>
      </c>
      <c r="N34" s="455">
        <f>('EX 11 BP 1 '!J13+'EX 11 BP 1 '!J16)*1.25/151.67</f>
        <v>20.603942770488562</v>
      </c>
    </row>
    <row r="35" spans="1:14" ht="22.8" customHeight="1" x14ac:dyDescent="0.3">
      <c r="A35" s="403"/>
      <c r="B35" s="206" t="s">
        <v>535</v>
      </c>
      <c r="H35" s="206" t="s">
        <v>670</v>
      </c>
    </row>
    <row r="36" spans="1:14" ht="22.8" customHeight="1" x14ac:dyDescent="0.3">
      <c r="A36" s="403"/>
      <c r="B36" s="206" t="s">
        <v>536</v>
      </c>
      <c r="N36" s="221">
        <f>ROUND(N34*E17,2)</f>
        <v>309.06</v>
      </c>
    </row>
    <row r="37" spans="1:14" ht="22.8" customHeight="1" x14ac:dyDescent="0.3">
      <c r="A37" s="403"/>
      <c r="B37" s="206" t="s">
        <v>537</v>
      </c>
      <c r="F37" s="404"/>
    </row>
    <row r="38" spans="1:14" ht="22.8" customHeight="1" x14ac:dyDescent="0.3">
      <c r="A38" s="403"/>
      <c r="B38" s="206" t="s">
        <v>671</v>
      </c>
      <c r="F38" s="404"/>
    </row>
    <row r="39" spans="1:14" ht="22.8" customHeight="1" x14ac:dyDescent="0.3">
      <c r="A39" s="403"/>
      <c r="B39" s="206" t="s">
        <v>611</v>
      </c>
      <c r="F39" s="404"/>
    </row>
    <row r="40" spans="1:14" ht="22.8" customHeight="1" x14ac:dyDescent="0.3">
      <c r="A40" s="403"/>
      <c r="F40" s="404"/>
    </row>
    <row r="41" spans="1:14" ht="20.25" customHeight="1" x14ac:dyDescent="0.3">
      <c r="A41" s="403"/>
      <c r="B41" s="1331" t="s">
        <v>606</v>
      </c>
      <c r="C41" s="1332"/>
      <c r="D41" s="412"/>
      <c r="E41" s="1333" t="s">
        <v>357</v>
      </c>
      <c r="F41" s="1333"/>
    </row>
    <row r="42" spans="1:14" ht="30" customHeight="1" x14ac:dyDescent="0.3">
      <c r="A42" s="403"/>
      <c r="B42" s="413"/>
      <c r="C42"/>
      <c r="D42" s="414" t="s">
        <v>612</v>
      </c>
      <c r="E42" s="414" t="s">
        <v>607</v>
      </c>
      <c r="F42" s="415" t="s">
        <v>608</v>
      </c>
    </row>
    <row r="43" spans="1:14" ht="20.25" customHeight="1" x14ac:dyDescent="0.3">
      <c r="A43" s="403"/>
      <c r="B43" s="1328" t="s">
        <v>58</v>
      </c>
      <c r="C43" s="1188"/>
      <c r="D43" s="416">
        <f>+'EX 10 BP 1'!D49</f>
        <v>6.9000000000000006E-2</v>
      </c>
      <c r="E43" s="417">
        <f>'EX 11 BP 1 '!J33</f>
        <v>2857.06</v>
      </c>
      <c r="F43" s="418">
        <f>ROUND(E43*D43,2)</f>
        <v>197.14</v>
      </c>
    </row>
    <row r="44" spans="1:14" ht="20.25" customHeight="1" x14ac:dyDescent="0.3">
      <c r="A44" s="403"/>
      <c r="B44" s="1328" t="s">
        <v>59</v>
      </c>
      <c r="C44" s="1188"/>
      <c r="D44" s="416">
        <f>+'EX 10 BP 1'!D50</f>
        <v>4.0000000000000001E-3</v>
      </c>
      <c r="E44" s="417">
        <f>'EX 11 BP 1 '!J33</f>
        <v>2857.06</v>
      </c>
      <c r="F44" s="418">
        <f t="shared" ref="F44:F46" si="0">ROUND(E44*D44,2)</f>
        <v>11.43</v>
      </c>
    </row>
    <row r="45" spans="1:14" ht="20.25" customHeight="1" x14ac:dyDescent="0.3">
      <c r="A45" s="403"/>
      <c r="B45" s="1328" t="s">
        <v>60</v>
      </c>
      <c r="C45" s="1188"/>
      <c r="D45" s="416">
        <f>'EX 11 BP 1 '!D51</f>
        <v>4.0099999999999997E-2</v>
      </c>
      <c r="E45" s="417">
        <f>+E43</f>
        <v>2857.06</v>
      </c>
      <c r="F45" s="418">
        <f t="shared" si="0"/>
        <v>114.57</v>
      </c>
    </row>
    <row r="46" spans="1:14" ht="20.25" customHeight="1" x14ac:dyDescent="0.3">
      <c r="A46" s="403"/>
      <c r="B46" s="1328" t="s">
        <v>61</v>
      </c>
      <c r="C46" s="1188"/>
      <c r="D46" s="416"/>
      <c r="E46" s="417"/>
      <c r="F46" s="418">
        <f t="shared" si="0"/>
        <v>0</v>
      </c>
    </row>
    <row r="47" spans="1:14" ht="20.25" customHeight="1" x14ac:dyDescent="0.3">
      <c r="A47" s="403"/>
      <c r="B47" s="1323" t="s">
        <v>609</v>
      </c>
      <c r="C47" s="1323"/>
      <c r="D47" s="419"/>
      <c r="E47" s="35"/>
      <c r="F47" s="420">
        <f>SUM(F43:F46)</f>
        <v>323.14</v>
      </c>
    </row>
    <row r="48" spans="1:14" ht="20.25" customHeight="1" x14ac:dyDescent="0.3">
      <c r="A48" s="403"/>
      <c r="B48" s="1324" t="s">
        <v>610</v>
      </c>
      <c r="C48" s="1324"/>
      <c r="D48" s="421"/>
      <c r="E48" s="422"/>
      <c r="F48" s="369">
        <f xml:space="preserve"> ROUND(IF(F47/E44&gt;0.1131,0.1131,F47/E44),4)</f>
        <v>0.11310000000000001</v>
      </c>
      <c r="I48" s="206" t="s">
        <v>643</v>
      </c>
    </row>
    <row r="49" spans="1:14" ht="20.25" customHeight="1" x14ac:dyDescent="0.3">
      <c r="A49" s="403"/>
      <c r="B49" s="170"/>
      <c r="C49" s="170"/>
      <c r="D49" s="423"/>
      <c r="E49" s="424"/>
      <c r="F49" s="425"/>
    </row>
    <row r="50" spans="1:14" ht="20.25" customHeight="1" x14ac:dyDescent="0.3">
      <c r="A50" s="403"/>
      <c r="B50" s="436" t="s">
        <v>613</v>
      </c>
      <c r="C50" s="436"/>
      <c r="D50" s="436"/>
      <c r="E50" s="436"/>
      <c r="F50" s="436"/>
      <c r="H50" s="216">
        <f>'EX 11 BP 1 '!J21</f>
        <v>309.06</v>
      </c>
      <c r="I50" s="371">
        <f>F48</f>
        <v>0.11310000000000001</v>
      </c>
      <c r="N50" s="221">
        <f>-ROUND(H50*I50,2)</f>
        <v>-34.950000000000003</v>
      </c>
    </row>
    <row r="51" spans="1:14" ht="20.25" customHeight="1" x14ac:dyDescent="0.3">
      <c r="A51" s="403"/>
      <c r="B51" s="170"/>
      <c r="C51" s="170"/>
      <c r="D51" s="423"/>
      <c r="E51" s="424"/>
      <c r="F51" s="425"/>
      <c r="G51" s="436"/>
    </row>
    <row r="52" spans="1:14" ht="20.25" customHeight="1" x14ac:dyDescent="0.3">
      <c r="A52" s="403"/>
      <c r="B52" s="170"/>
      <c r="C52" s="170"/>
      <c r="D52" s="423"/>
      <c r="E52" s="424"/>
      <c r="F52" s="425"/>
    </row>
    <row r="53" spans="1:14" ht="27.6" customHeight="1" x14ac:dyDescent="0.3">
      <c r="A53" s="403"/>
      <c r="B53" s="1064" t="s">
        <v>290</v>
      </c>
      <c r="C53" s="1064"/>
      <c r="D53" s="1064"/>
      <c r="E53" s="1064"/>
      <c r="F53" s="1064"/>
      <c r="G53" s="1064"/>
    </row>
    <row r="54" spans="1:14" x14ac:dyDescent="0.3">
      <c r="E54" s="210"/>
    </row>
    <row r="55" spans="1:14" x14ac:dyDescent="0.3">
      <c r="C55" s="279" t="s">
        <v>239</v>
      </c>
      <c r="D55" s="279"/>
      <c r="E55" s="279"/>
      <c r="F55" s="279"/>
    </row>
    <row r="56" spans="1:14" x14ac:dyDescent="0.3">
      <c r="C56" s="279" t="s">
        <v>1949</v>
      </c>
      <c r="D56" s="279"/>
      <c r="E56" s="279"/>
      <c r="F56" s="279"/>
      <c r="G56" s="279"/>
    </row>
    <row r="57" spans="1:14" x14ac:dyDescent="0.3">
      <c r="C57" s="279"/>
      <c r="D57" s="279"/>
      <c r="E57" s="279"/>
      <c r="F57" s="279"/>
      <c r="G57" s="279"/>
    </row>
    <row r="58" spans="1:14" x14ac:dyDescent="0.3">
      <c r="B58" s="691" t="s">
        <v>1130</v>
      </c>
      <c r="C58" s="219"/>
      <c r="D58" s="206" t="s">
        <v>241</v>
      </c>
      <c r="E58" s="210"/>
    </row>
    <row r="59" spans="1:14" x14ac:dyDescent="0.3">
      <c r="E59" s="210"/>
    </row>
    <row r="60" spans="1:14" x14ac:dyDescent="0.3">
      <c r="C60" s="206" t="s">
        <v>215</v>
      </c>
      <c r="E60" s="210"/>
      <c r="H60" s="437"/>
      <c r="I60" s="437"/>
    </row>
    <row r="61" spans="1:14" x14ac:dyDescent="0.3">
      <c r="E61" s="210"/>
      <c r="H61" s="437"/>
      <c r="I61" s="437"/>
    </row>
    <row r="62" spans="1:14" x14ac:dyDescent="0.3">
      <c r="E62" s="210"/>
      <c r="G62" s="437" t="s">
        <v>704</v>
      </c>
      <c r="K62" s="273"/>
    </row>
    <row r="63" spans="1:14" x14ac:dyDescent="0.3">
      <c r="E63" s="210"/>
      <c r="G63" s="437"/>
      <c r="K63" s="273"/>
    </row>
    <row r="64" spans="1:14" x14ac:dyDescent="0.3">
      <c r="D64" s="206" t="s">
        <v>496</v>
      </c>
      <c r="E64" s="210"/>
      <c r="H64" s="210" t="s">
        <v>701</v>
      </c>
      <c r="K64" s="273"/>
      <c r="N64" s="385">
        <f>N31</f>
        <v>166.67</v>
      </c>
    </row>
    <row r="65" spans="2:14" x14ac:dyDescent="0.3">
      <c r="E65" s="210"/>
    </row>
    <row r="66" spans="2:14" x14ac:dyDescent="0.3">
      <c r="D66" s="206" t="s">
        <v>634</v>
      </c>
      <c r="F66" s="273"/>
      <c r="G66" s="273" t="s">
        <v>702</v>
      </c>
      <c r="N66" s="278">
        <f>ROUND(N64*11.65*1.6,2)</f>
        <v>3106.73</v>
      </c>
    </row>
    <row r="67" spans="2:14" x14ac:dyDescent="0.3">
      <c r="E67" s="210"/>
      <c r="G67" s="273"/>
    </row>
    <row r="68" spans="2:14" x14ac:dyDescent="0.3">
      <c r="C68" s="1283" t="s">
        <v>195</v>
      </c>
      <c r="D68" s="1283"/>
      <c r="E68" s="210">
        <v>2024</v>
      </c>
      <c r="F68" s="215">
        <v>11.65</v>
      </c>
      <c r="H68" s="212"/>
    </row>
    <row r="69" spans="2:14" x14ac:dyDescent="0.3">
      <c r="C69" s="1283" t="s">
        <v>100</v>
      </c>
      <c r="D69" s="1283"/>
      <c r="E69" s="210"/>
      <c r="F69" s="226">
        <f>'EX 11 BP 1 '!J33</f>
        <v>2857.06</v>
      </c>
      <c r="J69" s="212"/>
    </row>
    <row r="70" spans="2:14" x14ac:dyDescent="0.3">
      <c r="C70" s="1283" t="s">
        <v>217</v>
      </c>
      <c r="D70" s="1283"/>
      <c r="E70" s="210"/>
      <c r="F70" s="215">
        <f>N66</f>
        <v>3106.73</v>
      </c>
      <c r="J70" s="212"/>
      <c r="M70" s="1057" t="s">
        <v>1140</v>
      </c>
      <c r="N70" s="1057"/>
    </row>
    <row r="71" spans="2:14" x14ac:dyDescent="0.3">
      <c r="E71" s="210"/>
      <c r="J71" s="212"/>
    </row>
    <row r="72" spans="2:14" x14ac:dyDescent="0.3">
      <c r="D72" s="206" t="s">
        <v>219</v>
      </c>
      <c r="E72" s="210"/>
      <c r="F72" s="277" t="s">
        <v>225</v>
      </c>
      <c r="G72" s="206" t="s">
        <v>703</v>
      </c>
      <c r="N72" s="278">
        <f>-134.57</f>
        <v>-134.57</v>
      </c>
    </row>
    <row r="73" spans="2:14" x14ac:dyDescent="0.3">
      <c r="E73" s="210"/>
      <c r="F73" s="274"/>
    </row>
    <row r="74" spans="2:14" x14ac:dyDescent="0.3">
      <c r="E74" s="210"/>
      <c r="F74" s="274"/>
      <c r="N74" s="223" t="s">
        <v>635</v>
      </c>
    </row>
    <row r="75" spans="2:14" x14ac:dyDescent="0.3">
      <c r="E75" s="210"/>
    </row>
    <row r="76" spans="2:14" ht="16.2" x14ac:dyDescent="0.35">
      <c r="B76" s="657" t="s">
        <v>231</v>
      </c>
      <c r="D76" s="206" t="s">
        <v>227</v>
      </c>
      <c r="E76" s="210"/>
      <c r="H76" s="223"/>
      <c r="I76" s="223"/>
      <c r="J76" s="223"/>
    </row>
    <row r="77" spans="2:14" x14ac:dyDescent="0.3">
      <c r="B77" s="217"/>
      <c r="E77" s="210"/>
      <c r="J77" s="212"/>
    </row>
    <row r="78" spans="2:14" x14ac:dyDescent="0.3">
      <c r="C78" s="206" t="s">
        <v>242</v>
      </c>
      <c r="J78" s="212"/>
    </row>
    <row r="79" spans="2:14" x14ac:dyDescent="0.3">
      <c r="E79" s="210"/>
      <c r="F79" s="206" t="s">
        <v>228</v>
      </c>
      <c r="J79" s="212"/>
    </row>
    <row r="80" spans="2:14" x14ac:dyDescent="0.3">
      <c r="E80" s="210"/>
      <c r="F80" s="206" t="s">
        <v>296</v>
      </c>
      <c r="J80" s="212"/>
    </row>
    <row r="81" spans="2:14" x14ac:dyDescent="0.3">
      <c r="C81" s="279" t="s">
        <v>243</v>
      </c>
      <c r="D81" s="279"/>
      <c r="E81" s="279"/>
      <c r="F81" s="279"/>
      <c r="J81" s="212"/>
    </row>
    <row r="82" spans="2:14" x14ac:dyDescent="0.3">
      <c r="E82" s="210"/>
      <c r="F82" s="206" t="s">
        <v>617</v>
      </c>
      <c r="G82" s="279"/>
      <c r="J82" s="212"/>
      <c r="N82" s="277">
        <v>0</v>
      </c>
    </row>
    <row r="83" spans="2:14" x14ac:dyDescent="0.3">
      <c r="E83" s="210"/>
      <c r="J83" s="212"/>
    </row>
    <row r="84" spans="2:14" x14ac:dyDescent="0.3">
      <c r="C84" s="206" t="s">
        <v>226</v>
      </c>
      <c r="E84" s="274"/>
      <c r="F84" s="232"/>
      <c r="H84" s="232"/>
      <c r="I84" s="232"/>
      <c r="J84" s="233"/>
      <c r="K84" s="232"/>
      <c r="L84" s="232"/>
    </row>
    <row r="85" spans="2:14" x14ac:dyDescent="0.3">
      <c r="E85" s="210"/>
      <c r="G85" s="232"/>
      <c r="J85" s="212"/>
    </row>
    <row r="86" spans="2:14" ht="16.2" x14ac:dyDescent="0.35">
      <c r="B86" s="657" t="s">
        <v>232</v>
      </c>
      <c r="C86" s="206" t="s">
        <v>244</v>
      </c>
      <c r="E86" s="210"/>
      <c r="J86" s="212"/>
    </row>
    <row r="87" spans="2:14" x14ac:dyDescent="0.3">
      <c r="E87" s="210"/>
      <c r="J87" s="212"/>
    </row>
    <row r="88" spans="2:14" x14ac:dyDescent="0.3">
      <c r="E88" s="279" t="s">
        <v>233</v>
      </c>
      <c r="F88" s="279"/>
      <c r="J88" s="212"/>
    </row>
    <row r="89" spans="2:14" x14ac:dyDescent="0.3">
      <c r="E89" s="210"/>
      <c r="G89" s="279"/>
      <c r="J89" s="212"/>
    </row>
    <row r="90" spans="2:14" x14ac:dyDescent="0.3">
      <c r="E90" s="210"/>
      <c r="F90" s="206" t="s">
        <v>1944</v>
      </c>
      <c r="J90" s="212"/>
    </row>
    <row r="91" spans="2:14" x14ac:dyDescent="0.3">
      <c r="E91" s="210"/>
      <c r="J91" s="212"/>
    </row>
    <row r="92" spans="2:14" x14ac:dyDescent="0.3">
      <c r="E92" s="210"/>
      <c r="F92" s="206" t="s">
        <v>626</v>
      </c>
      <c r="J92" s="212"/>
    </row>
    <row r="93" spans="2:14" x14ac:dyDescent="0.3">
      <c r="E93" s="210"/>
      <c r="J93" s="212"/>
    </row>
    <row r="94" spans="2:14" x14ac:dyDescent="0.3">
      <c r="E94" s="206" t="s">
        <v>235</v>
      </c>
      <c r="J94" s="212"/>
    </row>
    <row r="95" spans="2:14" x14ac:dyDescent="0.3">
      <c r="E95" s="210"/>
      <c r="J95" s="212"/>
    </row>
    <row r="96" spans="2:14" x14ac:dyDescent="0.3">
      <c r="E96" s="210"/>
      <c r="F96" s="206" t="s">
        <v>1939</v>
      </c>
    </row>
    <row r="97" spans="2:14" x14ac:dyDescent="0.3">
      <c r="E97" s="210"/>
    </row>
    <row r="98" spans="2:14" x14ac:dyDescent="0.3">
      <c r="E98" s="1283" t="s">
        <v>705</v>
      </c>
      <c r="F98" s="1283"/>
      <c r="G98" s="1283"/>
      <c r="H98" s="206" t="s">
        <v>706</v>
      </c>
      <c r="N98" s="428">
        <v>0</v>
      </c>
    </row>
    <row r="99" spans="2:14" x14ac:dyDescent="0.3">
      <c r="E99" s="279"/>
      <c r="F99" s="279"/>
      <c r="G99" s="279"/>
      <c r="N99" s="956"/>
    </row>
    <row r="100" spans="2:14" ht="31.8" customHeight="1" x14ac:dyDescent="0.3">
      <c r="D100" s="1061" t="s">
        <v>1942</v>
      </c>
      <c r="E100" s="1061"/>
      <c r="F100" s="1061"/>
      <c r="G100" s="1061"/>
      <c r="H100" s="1061"/>
      <c r="I100" s="1061"/>
      <c r="J100" s="1061"/>
    </row>
    <row r="101" spans="2:14" ht="31.8" customHeight="1" x14ac:dyDescent="0.3">
      <c r="D101" s="1060" t="s">
        <v>1931</v>
      </c>
      <c r="E101" s="1060"/>
      <c r="F101" s="1060"/>
      <c r="G101" s="1060"/>
      <c r="H101" s="1060"/>
      <c r="I101" s="1060"/>
      <c r="J101" s="1060"/>
    </row>
    <row r="102" spans="2:14" x14ac:dyDescent="0.3">
      <c r="D102" s="1060"/>
      <c r="E102" s="1060"/>
      <c r="F102" s="1060"/>
      <c r="G102" s="1060"/>
      <c r="H102" s="1060"/>
      <c r="I102" s="1060"/>
      <c r="J102" s="1060"/>
    </row>
    <row r="103" spans="2:14" x14ac:dyDescent="0.3">
      <c r="D103" s="206" t="s">
        <v>1951</v>
      </c>
    </row>
    <row r="104" spans="2:14" x14ac:dyDescent="0.3">
      <c r="E104" s="210"/>
    </row>
    <row r="105" spans="2:14" ht="26.4" customHeight="1" x14ac:dyDescent="0.3">
      <c r="B105" s="1064" t="s">
        <v>291</v>
      </c>
      <c r="C105" s="1064"/>
      <c r="D105" s="1064"/>
      <c r="E105" s="1064"/>
      <c r="F105" s="1064"/>
      <c r="G105" s="1064"/>
      <c r="H105" s="1064"/>
    </row>
    <row r="106" spans="2:14" x14ac:dyDescent="0.3">
      <c r="E106" s="210"/>
      <c r="G106" s="443"/>
    </row>
    <row r="107" spans="2:14" x14ac:dyDescent="0.3">
      <c r="B107" s="1057" t="s">
        <v>192</v>
      </c>
      <c r="C107" s="1057"/>
      <c r="D107" s="1057"/>
      <c r="E107" s="1057"/>
      <c r="F107" s="1057"/>
    </row>
    <row r="108" spans="2:14" x14ac:dyDescent="0.3">
      <c r="E108" s="210"/>
    </row>
    <row r="109" spans="2:14" x14ac:dyDescent="0.3">
      <c r="C109" s="206" t="s">
        <v>1992</v>
      </c>
      <c r="E109" s="210"/>
      <c r="G109" s="206" t="s">
        <v>193</v>
      </c>
    </row>
    <row r="110" spans="2:14" x14ac:dyDescent="0.3">
      <c r="E110" s="210"/>
    </row>
    <row r="111" spans="2:14" x14ac:dyDescent="0.3">
      <c r="D111" s="206" t="s">
        <v>292</v>
      </c>
      <c r="E111" s="210"/>
    </row>
    <row r="112" spans="2:14" x14ac:dyDescent="0.3">
      <c r="E112" s="210"/>
    </row>
    <row r="113" spans="2:6" x14ac:dyDescent="0.3">
      <c r="D113" s="206" t="s">
        <v>293</v>
      </c>
      <c r="E113" s="210"/>
    </row>
    <row r="114" spans="2:6" x14ac:dyDescent="0.3">
      <c r="E114" s="210"/>
    </row>
    <row r="115" spans="2:6" x14ac:dyDescent="0.3">
      <c r="D115" s="206" t="s">
        <v>294</v>
      </c>
      <c r="E115" s="210"/>
    </row>
    <row r="116" spans="2:6" x14ac:dyDescent="0.3">
      <c r="E116" s="210"/>
      <c r="F116" s="206" t="s">
        <v>246</v>
      </c>
    </row>
    <row r="117" spans="2:6" x14ac:dyDescent="0.3">
      <c r="E117" s="210"/>
      <c r="F117" s="206" t="s">
        <v>247</v>
      </c>
    </row>
    <row r="118" spans="2:6" x14ac:dyDescent="0.3">
      <c r="E118" s="210"/>
    </row>
    <row r="119" spans="2:6" x14ac:dyDescent="0.3">
      <c r="D119" s="206" t="s">
        <v>295</v>
      </c>
      <c r="E119" s="210"/>
    </row>
    <row r="120" spans="2:6" x14ac:dyDescent="0.3">
      <c r="E120" s="210"/>
      <c r="F120" s="206" t="s">
        <v>245</v>
      </c>
    </row>
    <row r="121" spans="2:6" x14ac:dyDescent="0.3">
      <c r="E121" s="210"/>
      <c r="F121" s="206" t="s">
        <v>247</v>
      </c>
    </row>
    <row r="122" spans="2:6" x14ac:dyDescent="0.3">
      <c r="E122" s="210"/>
    </row>
    <row r="123" spans="2:6" ht="16.2" x14ac:dyDescent="0.35">
      <c r="B123" s="657" t="s">
        <v>1129</v>
      </c>
      <c r="C123" s="225"/>
      <c r="E123" s="210"/>
    </row>
    <row r="124" spans="2:6" x14ac:dyDescent="0.3">
      <c r="C124" s="219"/>
      <c r="E124" s="210"/>
    </row>
    <row r="125" spans="2:6" x14ac:dyDescent="0.3">
      <c r="C125" s="206" t="s">
        <v>262</v>
      </c>
      <c r="E125" s="210"/>
    </row>
    <row r="126" spans="2:6" x14ac:dyDescent="0.3">
      <c r="C126" s="1057" t="s">
        <v>263</v>
      </c>
      <c r="D126" s="1057"/>
      <c r="E126" s="210"/>
    </row>
    <row r="127" spans="2:6" x14ac:dyDescent="0.3">
      <c r="C127" s="219"/>
      <c r="E127" s="210"/>
    </row>
    <row r="128" spans="2:6" x14ac:dyDescent="0.3">
      <c r="C128" s="219"/>
      <c r="E128" s="210" t="s">
        <v>252</v>
      </c>
    </row>
    <row r="129" spans="3:14" x14ac:dyDescent="0.3">
      <c r="C129" s="219"/>
      <c r="E129" s="210"/>
    </row>
    <row r="130" spans="3:14" x14ac:dyDescent="0.3">
      <c r="C130" s="219"/>
      <c r="E130" s="273" t="s">
        <v>253</v>
      </c>
    </row>
    <row r="131" spans="3:14" x14ac:dyDescent="0.3">
      <c r="C131" s="219"/>
      <c r="E131" s="273"/>
    </row>
    <row r="132" spans="3:14" x14ac:dyDescent="0.3">
      <c r="C132" s="219"/>
      <c r="E132" s="210" t="s">
        <v>254</v>
      </c>
      <c r="F132" s="219">
        <v>2024</v>
      </c>
      <c r="G132" s="206" t="s">
        <v>255</v>
      </c>
      <c r="K132" s="217"/>
      <c r="N132" s="282">
        <v>11.52</v>
      </c>
    </row>
    <row r="133" spans="3:14" x14ac:dyDescent="0.3">
      <c r="C133" s="219"/>
      <c r="E133" s="273"/>
      <c r="K133" s="217"/>
    </row>
    <row r="134" spans="3:14" x14ac:dyDescent="0.3">
      <c r="C134" s="219"/>
      <c r="D134" s="273" t="s">
        <v>621</v>
      </c>
      <c r="G134" s="212" t="s">
        <v>707</v>
      </c>
      <c r="N134" s="280">
        <f>ROUND(N64*2.5*11.52,2)</f>
        <v>4800.1000000000004</v>
      </c>
    </row>
    <row r="135" spans="3:14" x14ac:dyDescent="0.3">
      <c r="C135" s="219"/>
      <c r="E135" s="273"/>
      <c r="K135" s="217"/>
    </row>
    <row r="136" spans="3:14" x14ac:dyDescent="0.3">
      <c r="C136" s="219"/>
      <c r="D136" s="273" t="s">
        <v>257</v>
      </c>
      <c r="F136" s="426">
        <f>+'EX 11 BP 1 '!J33</f>
        <v>2857.06</v>
      </c>
      <c r="G136" s="206" t="s">
        <v>708</v>
      </c>
      <c r="K136" s="217"/>
      <c r="N136" s="230" t="s">
        <v>305</v>
      </c>
    </row>
    <row r="137" spans="3:14" x14ac:dyDescent="0.3">
      <c r="C137" s="219"/>
      <c r="E137" s="273"/>
      <c r="K137" s="217"/>
    </row>
    <row r="138" spans="3:14" x14ac:dyDescent="0.3">
      <c r="C138" s="219"/>
      <c r="D138" s="206" t="s">
        <v>365</v>
      </c>
      <c r="E138" s="210"/>
      <c r="K138" s="217"/>
    </row>
    <row r="139" spans="3:14" x14ac:dyDescent="0.3">
      <c r="C139" s="219"/>
      <c r="E139" s="210"/>
      <c r="K139" s="217"/>
    </row>
    <row r="140" spans="3:14" x14ac:dyDescent="0.3">
      <c r="C140" s="219"/>
      <c r="D140" s="212" t="s">
        <v>619</v>
      </c>
      <c r="E140" s="210"/>
      <c r="F140" s="210"/>
      <c r="G140" s="212" t="s">
        <v>709</v>
      </c>
      <c r="K140" s="386"/>
      <c r="N140" s="387">
        <f>ROUND(F136*6%,2)</f>
        <v>171.42</v>
      </c>
    </row>
    <row r="141" spans="3:14" x14ac:dyDescent="0.3">
      <c r="C141" s="219"/>
      <c r="E141" s="210"/>
      <c r="F141" s="212"/>
      <c r="G141" s="210"/>
      <c r="H141" s="427"/>
      <c r="K141" s="386"/>
    </row>
    <row r="142" spans="3:14" x14ac:dyDescent="0.3">
      <c r="C142" s="219"/>
      <c r="D142" s="206" t="s">
        <v>623</v>
      </c>
      <c r="E142" s="210"/>
    </row>
    <row r="143" spans="3:14" x14ac:dyDescent="0.3">
      <c r="C143" s="219"/>
      <c r="E143" s="210"/>
    </row>
    <row r="144" spans="3:14" x14ac:dyDescent="0.3">
      <c r="C144" s="225" t="s">
        <v>264</v>
      </c>
      <c r="D144" s="279" t="s">
        <v>381</v>
      </c>
      <c r="E144" s="279"/>
      <c r="F144" s="279"/>
      <c r="H144" s="279"/>
      <c r="I144" s="279"/>
      <c r="J144" s="279"/>
      <c r="K144" s="279"/>
      <c r="L144" s="279"/>
    </row>
    <row r="145" spans="3:14" x14ac:dyDescent="0.3">
      <c r="D145" s="1283" t="s">
        <v>266</v>
      </c>
      <c r="E145" s="1283"/>
      <c r="F145" s="1283"/>
      <c r="G145" s="279"/>
    </row>
    <row r="146" spans="3:14" x14ac:dyDescent="0.3">
      <c r="C146" s="219"/>
      <c r="E146" s="210"/>
    </row>
    <row r="147" spans="3:14" x14ac:dyDescent="0.3">
      <c r="C147" s="1206" t="s">
        <v>222</v>
      </c>
      <c r="D147" s="1206"/>
      <c r="E147" s="1206"/>
      <c r="F147" s="1206"/>
      <c r="G147" s="238" t="s">
        <v>271</v>
      </c>
      <c r="N147" s="221">
        <f>ROUND(N64*N132*3.5,0)</f>
        <v>6720</v>
      </c>
    </row>
    <row r="148" spans="3:14" x14ac:dyDescent="0.3">
      <c r="D148" s="121"/>
      <c r="E148" s="121"/>
    </row>
    <row r="149" spans="3:14" x14ac:dyDescent="0.3">
      <c r="C149" s="1057" t="s">
        <v>632</v>
      </c>
      <c r="D149" s="1057"/>
      <c r="E149" s="1057"/>
      <c r="F149" s="219">
        <v>2024</v>
      </c>
      <c r="H149" s="210" t="s">
        <v>633</v>
      </c>
      <c r="N149" s="277">
        <v>11.52</v>
      </c>
    </row>
    <row r="150" spans="3:14" x14ac:dyDescent="0.3">
      <c r="E150" s="210"/>
      <c r="J150" s="217"/>
    </row>
    <row r="151" spans="3:14" x14ac:dyDescent="0.3">
      <c r="E151" s="210" t="s">
        <v>267</v>
      </c>
      <c r="G151" s="210"/>
    </row>
    <row r="152" spans="3:14" x14ac:dyDescent="0.3">
      <c r="E152" s="210"/>
      <c r="J152" s="217"/>
    </row>
    <row r="153" spans="3:14" x14ac:dyDescent="0.3">
      <c r="E153" s="210"/>
      <c r="F153" s="206" t="s">
        <v>100</v>
      </c>
      <c r="H153" s="214">
        <f>F69</f>
        <v>2857.06</v>
      </c>
    </row>
    <row r="154" spans="3:14" x14ac:dyDescent="0.3">
      <c r="E154" s="210"/>
      <c r="F154" s="206" t="s">
        <v>217</v>
      </c>
      <c r="H154" s="236">
        <f>N147</f>
        <v>6720</v>
      </c>
      <c r="J154" s="217"/>
    </row>
    <row r="155" spans="3:14" x14ac:dyDescent="0.3">
      <c r="E155" s="210"/>
      <c r="F155" s="206" t="s">
        <v>219</v>
      </c>
      <c r="H155" s="210" t="s">
        <v>225</v>
      </c>
      <c r="J155" s="217"/>
    </row>
    <row r="156" spans="3:14" x14ac:dyDescent="0.3">
      <c r="E156" s="210"/>
      <c r="H156" s="210"/>
      <c r="J156" s="217"/>
    </row>
    <row r="157" spans="3:14" x14ac:dyDescent="0.3">
      <c r="D157" s="206" t="s">
        <v>679</v>
      </c>
      <c r="J157" s="217"/>
    </row>
    <row r="158" spans="3:14" x14ac:dyDescent="0.3">
      <c r="E158" s="210"/>
      <c r="J158" s="217"/>
    </row>
    <row r="159" spans="3:14" x14ac:dyDescent="0.3">
      <c r="D159" s="206" t="s">
        <v>680</v>
      </c>
    </row>
    <row r="160" spans="3:14" x14ac:dyDescent="0.3">
      <c r="E160" s="210"/>
    </row>
    <row r="161" spans="2:14" x14ac:dyDescent="0.3">
      <c r="D161" s="279"/>
      <c r="E161" s="210" t="s">
        <v>369</v>
      </c>
      <c r="J161" s="217"/>
    </row>
    <row r="162" spans="2:14" x14ac:dyDescent="0.3">
      <c r="E162" s="210"/>
      <c r="J162" s="217"/>
    </row>
    <row r="163" spans="2:14" x14ac:dyDescent="0.3">
      <c r="E163" s="210" t="s">
        <v>249</v>
      </c>
      <c r="N163" s="387">
        <f>ROUND(H153*1.8%,2)</f>
        <v>51.43</v>
      </c>
    </row>
    <row r="164" spans="2:14" x14ac:dyDescent="0.3">
      <c r="E164" s="210"/>
      <c r="J164" s="427"/>
    </row>
    <row r="165" spans="2:14" x14ac:dyDescent="0.3">
      <c r="D165" s="206" t="s">
        <v>268</v>
      </c>
      <c r="E165" s="210"/>
      <c r="J165" s="217"/>
    </row>
    <row r="166" spans="2:14" x14ac:dyDescent="0.3">
      <c r="E166" s="210"/>
      <c r="J166" s="217"/>
    </row>
    <row r="167" spans="2:14" x14ac:dyDescent="0.3">
      <c r="E167" s="207">
        <f>-N72</f>
        <v>134.57</v>
      </c>
      <c r="F167" s="206" t="s">
        <v>210</v>
      </c>
      <c r="J167" s="217"/>
    </row>
    <row r="168" spans="2:14" x14ac:dyDescent="0.3">
      <c r="E168" s="207">
        <f>-N98</f>
        <v>0</v>
      </c>
      <c r="F168" s="206" t="s">
        <v>627</v>
      </c>
      <c r="J168" s="217"/>
    </row>
    <row r="169" spans="2:14" x14ac:dyDescent="0.3">
      <c r="E169" s="207">
        <f>N140</f>
        <v>171.42</v>
      </c>
      <c r="F169" s="206" t="s">
        <v>710</v>
      </c>
      <c r="J169" s="217"/>
    </row>
    <row r="170" spans="2:14" x14ac:dyDescent="0.3">
      <c r="E170" s="207">
        <f>N163</f>
        <v>51.43</v>
      </c>
      <c r="F170" s="206" t="s">
        <v>275</v>
      </c>
      <c r="J170" s="217"/>
    </row>
    <row r="171" spans="2:14" x14ac:dyDescent="0.3">
      <c r="E171" s="270">
        <f>SUM(E167:E170)</f>
        <v>357.42</v>
      </c>
      <c r="F171" s="206" t="s">
        <v>628</v>
      </c>
      <c r="J171" s="217"/>
    </row>
    <row r="172" spans="2:14" x14ac:dyDescent="0.3">
      <c r="E172" s="210"/>
      <c r="J172" s="217"/>
    </row>
    <row r="173" spans="2:14" ht="16.2" x14ac:dyDescent="0.35">
      <c r="B173" s="1351" t="s">
        <v>196</v>
      </c>
      <c r="C173" s="1351"/>
      <c r="E173" s="210"/>
    </row>
    <row r="174" spans="2:14" x14ac:dyDescent="0.3">
      <c r="B174" s="430"/>
      <c r="C174" s="430"/>
      <c r="E174" s="210"/>
    </row>
    <row r="175" spans="2:14" x14ac:dyDescent="0.3">
      <c r="B175" s="429"/>
      <c r="C175" s="206" t="s">
        <v>630</v>
      </c>
      <c r="E175" s="210"/>
    </row>
    <row r="176" spans="2:14" x14ac:dyDescent="0.3">
      <c r="B176" s="429"/>
      <c r="E176" s="210"/>
    </row>
    <row r="177" spans="2:11" x14ac:dyDescent="0.3">
      <c r="B177" s="429"/>
      <c r="E177" s="210"/>
      <c r="F177" s="235" t="s">
        <v>206</v>
      </c>
      <c r="G177" s="235" t="s">
        <v>207</v>
      </c>
    </row>
    <row r="178" spans="2:11" x14ac:dyDescent="0.3">
      <c r="C178" s="206" t="s">
        <v>629</v>
      </c>
      <c r="F178" s="207">
        <f>ROUND(0.9825*('EX 11 BP 1 '!J33-'EX 11 BP 1 '!J21),2)</f>
        <v>2503.41</v>
      </c>
      <c r="G178" s="226">
        <f>ROUND(0.9825*('EX 11 BP 2 '!J33-'EX 11 BP 2 '!J21),2)</f>
        <v>2503.41</v>
      </c>
    </row>
    <row r="179" spans="2:11" x14ac:dyDescent="0.3">
      <c r="C179" s="206" t="s">
        <v>198</v>
      </c>
      <c r="F179" s="276">
        <f>'EX 11 BP 1 '!G39</f>
        <v>57.14</v>
      </c>
      <c r="G179" s="226">
        <f>'EX 11 BP 2 '!G40</f>
        <v>57.14</v>
      </c>
    </row>
    <row r="180" spans="2:11" x14ac:dyDescent="0.3">
      <c r="C180" s="206" t="s">
        <v>199</v>
      </c>
      <c r="F180" s="276">
        <f>'EX 11 BP 1 '!G40</f>
        <v>57.14</v>
      </c>
      <c r="G180" s="432">
        <f>'EX 11 BP 2 '!G75</f>
        <v>57.14</v>
      </c>
    </row>
    <row r="181" spans="2:11" x14ac:dyDescent="0.3">
      <c r="F181" s="661">
        <f>SUM(F178:F180)</f>
        <v>2617.6899999999996</v>
      </c>
      <c r="G181" s="661">
        <f>SUM(G178:G180)</f>
        <v>2617.6899999999996</v>
      </c>
    </row>
    <row r="182" spans="2:11" x14ac:dyDescent="0.3">
      <c r="F182" s="210"/>
    </row>
    <row r="183" spans="2:11" x14ac:dyDescent="0.3">
      <c r="C183" s="206" t="s">
        <v>644</v>
      </c>
      <c r="F183" s="210"/>
      <c r="G183" s="210"/>
    </row>
    <row r="184" spans="2:11" x14ac:dyDescent="0.3">
      <c r="F184" s="210"/>
      <c r="G184" s="210"/>
    </row>
    <row r="185" spans="2:11" x14ac:dyDescent="0.3">
      <c r="C185" s="206" t="s">
        <v>631</v>
      </c>
      <c r="F185" s="210"/>
      <c r="G185" s="210"/>
    </row>
    <row r="186" spans="2:11" x14ac:dyDescent="0.3">
      <c r="F186" s="210"/>
      <c r="G186" s="210"/>
    </row>
    <row r="187" spans="2:11" x14ac:dyDescent="0.3">
      <c r="D187" s="206" t="s">
        <v>636</v>
      </c>
      <c r="F187" s="210"/>
      <c r="H187" s="466">
        <f>ROUND('EX 11 BP 1 '!J21*0.9825,2)</f>
        <v>303.64999999999998</v>
      </c>
      <c r="J187" s="206" t="s">
        <v>711</v>
      </c>
    </row>
    <row r="188" spans="2:11" x14ac:dyDescent="0.3">
      <c r="G188" s="210"/>
      <c r="H188" s="210"/>
      <c r="I188" s="210"/>
    </row>
    <row r="189" spans="2:11" x14ac:dyDescent="0.3">
      <c r="D189" s="206" t="s">
        <v>637</v>
      </c>
      <c r="F189" s="210"/>
      <c r="H189" s="277">
        <f>H187</f>
        <v>303.64999999999998</v>
      </c>
      <c r="K189" s="210" t="s">
        <v>712</v>
      </c>
    </row>
    <row r="190" spans="2:11" x14ac:dyDescent="0.3">
      <c r="G190" s="210"/>
    </row>
    <row r="191" spans="2:11" ht="16.2" x14ac:dyDescent="0.35">
      <c r="B191" s="657" t="s">
        <v>212</v>
      </c>
      <c r="C191" s="657"/>
      <c r="D191" s="657"/>
      <c r="E191" s="210"/>
    </row>
    <row r="192" spans="2:11" x14ac:dyDescent="0.3">
      <c r="B192" s="431"/>
      <c r="C192" s="431"/>
      <c r="D192" s="431"/>
      <c r="E192" s="210"/>
    </row>
    <row r="193" spans="2:6" x14ac:dyDescent="0.3">
      <c r="B193" s="431"/>
      <c r="C193" s="431"/>
      <c r="D193" s="431"/>
      <c r="E193" s="207" t="s">
        <v>206</v>
      </c>
      <c r="F193" s="207" t="s">
        <v>639</v>
      </c>
    </row>
    <row r="194" spans="2:6" x14ac:dyDescent="0.3">
      <c r="C194" s="206" t="s">
        <v>200</v>
      </c>
      <c r="E194" s="276">
        <f>'EX 11 BP 1 '!J33</f>
        <v>2857.06</v>
      </c>
      <c r="F194" s="226">
        <f>'EX 11 BP 2 '!J33</f>
        <v>2857.06</v>
      </c>
    </row>
    <row r="195" spans="2:6" x14ac:dyDescent="0.3">
      <c r="C195" s="206" t="s">
        <v>201</v>
      </c>
      <c r="E195" s="276">
        <f>-'EX 11 BP 1 '!F73</f>
        <v>-628.69999999999982</v>
      </c>
      <c r="F195" s="226">
        <f>-'EX 11 BP 2 '!F73</f>
        <v>-600.12999999999988</v>
      </c>
    </row>
    <row r="196" spans="2:6" x14ac:dyDescent="0.3">
      <c r="E196" s="276"/>
      <c r="F196" s="226">
        <f>-'EX 11 BP 2 '!F75</f>
        <v>-28.57</v>
      </c>
    </row>
    <row r="197" spans="2:6" x14ac:dyDescent="0.3">
      <c r="C197" s="206" t="s">
        <v>202</v>
      </c>
      <c r="E197" s="276">
        <f>-'EX 11 BP 1 '!F74</f>
        <v>-132</v>
      </c>
      <c r="F197" s="215">
        <f>-'EX 11 BP 2 '!F80</f>
        <v>-132</v>
      </c>
    </row>
    <row r="198" spans="2:6" x14ac:dyDescent="0.3">
      <c r="C198" s="206" t="s">
        <v>309</v>
      </c>
      <c r="E198" s="276">
        <f>'EX 11 BP 1 '!F75</f>
        <v>43.2</v>
      </c>
      <c r="F198" s="432">
        <f>'EX 11 BP 2 '!F81</f>
        <v>43.2</v>
      </c>
    </row>
    <row r="199" spans="2:6" x14ac:dyDescent="0.3">
      <c r="E199" s="461">
        <f>SUM(E194:E198)</f>
        <v>2139.56</v>
      </c>
      <c r="F199" s="655">
        <f>SUM(F194:F198)</f>
        <v>2139.56</v>
      </c>
    </row>
    <row r="200" spans="2:6" x14ac:dyDescent="0.3">
      <c r="E200" s="275"/>
      <c r="F200" s="214"/>
    </row>
    <row r="201" spans="2:6" ht="16.2" x14ac:dyDescent="0.35">
      <c r="B201" s="657" t="s">
        <v>213</v>
      </c>
      <c r="C201" s="657"/>
      <c r="D201" s="657"/>
      <c r="E201" s="657"/>
      <c r="F201" s="214"/>
    </row>
    <row r="202" spans="2:6" x14ac:dyDescent="0.3">
      <c r="B202" s="431"/>
      <c r="C202" s="431"/>
      <c r="D202" s="431"/>
      <c r="E202" s="275"/>
      <c r="F202" s="214"/>
    </row>
    <row r="203" spans="2:6" x14ac:dyDescent="0.3">
      <c r="B203" s="431"/>
      <c r="C203" s="431"/>
      <c r="D203" s="431"/>
      <c r="E203" s="207" t="s">
        <v>206</v>
      </c>
      <c r="F203" s="207" t="s">
        <v>639</v>
      </c>
    </row>
    <row r="204" spans="2:6" x14ac:dyDescent="0.3">
      <c r="E204" s="276">
        <f>E199</f>
        <v>2139.56</v>
      </c>
      <c r="F204" s="226">
        <f>F199</f>
        <v>2139.56</v>
      </c>
    </row>
    <row r="205" spans="2:6" x14ac:dyDescent="0.3">
      <c r="D205" s="206" t="s">
        <v>310</v>
      </c>
      <c r="E205" s="276">
        <f>-'EX 11 BP 1 '!H82</f>
        <v>-27.06</v>
      </c>
      <c r="F205" s="226">
        <f>-'EX 11 BP 2 '!H88</f>
        <v>-27.06</v>
      </c>
    </row>
    <row r="206" spans="2:6" x14ac:dyDescent="0.3">
      <c r="C206" s="206" t="s">
        <v>214</v>
      </c>
      <c r="E206" s="461">
        <f>SUM(E204:E205)</f>
        <v>2112.5</v>
      </c>
      <c r="F206" s="655">
        <f>SUM(F204:F205)</f>
        <v>2112.5</v>
      </c>
    </row>
    <row r="207" spans="2:6" x14ac:dyDescent="0.3">
      <c r="E207" s="275"/>
      <c r="F207" s="214"/>
    </row>
    <row r="208" spans="2:6" ht="16.2" x14ac:dyDescent="0.35">
      <c r="B208" s="1065" t="s">
        <v>89</v>
      </c>
      <c r="C208" s="1065"/>
      <c r="D208" s="1065"/>
      <c r="E208" s="206" t="s">
        <v>645</v>
      </c>
    </row>
    <row r="209" spans="2:7" x14ac:dyDescent="0.3">
      <c r="B209" s="429"/>
      <c r="E209" s="210"/>
    </row>
    <row r="210" spans="2:7" x14ac:dyDescent="0.3">
      <c r="B210" s="429"/>
      <c r="E210" s="207" t="s">
        <v>206</v>
      </c>
      <c r="F210" s="207" t="s">
        <v>639</v>
      </c>
    </row>
    <row r="211" spans="2:7" x14ac:dyDescent="0.3">
      <c r="C211" s="206" t="s">
        <v>200</v>
      </c>
      <c r="E211" s="276">
        <f>E194</f>
        <v>2857.06</v>
      </c>
      <c r="F211" s="226">
        <f>E211</f>
        <v>2857.06</v>
      </c>
    </row>
    <row r="212" spans="2:7" x14ac:dyDescent="0.3">
      <c r="C212" s="206" t="s">
        <v>518</v>
      </c>
      <c r="E212" s="276">
        <f>-'EX 11 BP 1 '!J21</f>
        <v>-309.06</v>
      </c>
      <c r="F212" s="226">
        <f>-'EX 11 BP 2 '!J21</f>
        <v>-309.06</v>
      </c>
    </row>
    <row r="213" spans="2:7" x14ac:dyDescent="0.3">
      <c r="C213" s="206" t="s">
        <v>201</v>
      </c>
      <c r="E213" s="276">
        <f>-'EX 11 BP 1 '!F73</f>
        <v>-628.69999999999982</v>
      </c>
      <c r="F213" s="226">
        <f>-'EX 11 BP 2 '!F73</f>
        <v>-600.12999999999988</v>
      </c>
    </row>
    <row r="214" spans="2:7" x14ac:dyDescent="0.3">
      <c r="E214" s="276"/>
      <c r="F214" s="226">
        <f>-'EX 11 BP 2 '!F75</f>
        <v>-28.57</v>
      </c>
    </row>
    <row r="215" spans="2:7" x14ac:dyDescent="0.3">
      <c r="C215" s="206" t="s">
        <v>203</v>
      </c>
      <c r="E215" s="276">
        <f>'EX 11 BP 1 '!F67+'EX 11 BP 1 '!F68+'EX 11 BP 1 '!F70</f>
        <v>105.37</v>
      </c>
      <c r="F215" s="226">
        <f>'EX 11 BP 2 '!F67+'EX 11 BP 2 '!F68+'EX 11 BP 2 '!F70</f>
        <v>105.37</v>
      </c>
      <c r="G215" s="206" t="s">
        <v>640</v>
      </c>
    </row>
    <row r="216" spans="2:7" x14ac:dyDescent="0.3">
      <c r="C216" s="206" t="s">
        <v>204</v>
      </c>
      <c r="E216" s="276">
        <f>'EX 11 BP 1 '!G39</f>
        <v>57.14</v>
      </c>
      <c r="F216" s="226">
        <f>'EX 11 BP 2 '!G40</f>
        <v>57.14</v>
      </c>
    </row>
    <row r="217" spans="2:7" x14ac:dyDescent="0.3">
      <c r="E217" s="461">
        <f>SUM(E211:E216)</f>
        <v>2081.81</v>
      </c>
      <c r="F217" s="461">
        <f>SUM(F211:F216)</f>
        <v>2081.81</v>
      </c>
    </row>
    <row r="218" spans="2:7" x14ac:dyDescent="0.3">
      <c r="E218" s="275"/>
      <c r="F218" s="214"/>
    </row>
    <row r="219" spans="2:7" ht="16.2" x14ac:dyDescent="0.35">
      <c r="B219" s="1065" t="s">
        <v>1138</v>
      </c>
      <c r="C219" s="1065"/>
      <c r="D219" s="1065"/>
      <c r="E219" s="1065"/>
    </row>
    <row r="220" spans="2:7" x14ac:dyDescent="0.3">
      <c r="B220" s="431"/>
      <c r="C220" s="431"/>
      <c r="D220" s="431"/>
      <c r="E220" s="210"/>
    </row>
    <row r="221" spans="2:7" x14ac:dyDescent="0.3">
      <c r="B221" s="431"/>
      <c r="C221" s="431"/>
      <c r="D221" s="431"/>
      <c r="F221" s="235" t="s">
        <v>206</v>
      </c>
      <c r="G221" s="235" t="s">
        <v>639</v>
      </c>
    </row>
    <row r="222" spans="2:7" x14ac:dyDescent="0.3">
      <c r="C222" s="206" t="s">
        <v>208</v>
      </c>
      <c r="F222" s="207">
        <f>N140</f>
        <v>171.42</v>
      </c>
      <c r="G222" s="215">
        <f>F222</f>
        <v>171.42</v>
      </c>
    </row>
    <row r="223" spans="2:7" x14ac:dyDescent="0.3">
      <c r="C223" s="206" t="s">
        <v>209</v>
      </c>
      <c r="F223" s="207">
        <f>N163</f>
        <v>51.43</v>
      </c>
      <c r="G223" s="215">
        <f t="shared" ref="G223:G224" si="1">F223</f>
        <v>51.43</v>
      </c>
    </row>
    <row r="224" spans="2:7" x14ac:dyDescent="0.3">
      <c r="C224" s="206" t="s">
        <v>210</v>
      </c>
      <c r="F224" s="276">
        <f>-N72</f>
        <v>134.57</v>
      </c>
      <c r="G224" s="215">
        <f t="shared" si="1"/>
        <v>134.57</v>
      </c>
    </row>
    <row r="225" spans="2:7" x14ac:dyDescent="0.3">
      <c r="C225" s="206" t="s">
        <v>641</v>
      </c>
      <c r="F225" s="276">
        <f>-N98</f>
        <v>0</v>
      </c>
      <c r="G225" s="226">
        <f>F225</f>
        <v>0</v>
      </c>
    </row>
    <row r="226" spans="2:7" x14ac:dyDescent="0.3">
      <c r="F226" s="661">
        <f>SUM(F222:F225)</f>
        <v>357.41999999999996</v>
      </c>
      <c r="G226" s="661">
        <f>SUM(G222:G225)</f>
        <v>357.41999999999996</v>
      </c>
    </row>
    <row r="227" spans="2:7" x14ac:dyDescent="0.3">
      <c r="F227" s="430"/>
      <c r="G227" s="430"/>
    </row>
    <row r="228" spans="2:7" ht="16.2" x14ac:dyDescent="0.35">
      <c r="B228" s="1065" t="s">
        <v>211</v>
      </c>
      <c r="C228" s="1065"/>
      <c r="E228" s="210"/>
    </row>
    <row r="229" spans="2:7" x14ac:dyDescent="0.3">
      <c r="B229" s="431"/>
      <c r="C229" s="431"/>
      <c r="E229" s="210"/>
    </row>
    <row r="230" spans="2:7" x14ac:dyDescent="0.3">
      <c r="B230" s="431"/>
      <c r="C230" s="431"/>
      <c r="E230" s="235" t="s">
        <v>206</v>
      </c>
      <c r="F230" s="235" t="s">
        <v>639</v>
      </c>
    </row>
    <row r="231" spans="2:7" x14ac:dyDescent="0.3">
      <c r="E231" s="276">
        <f>'EX 11 BP 1 '!G73</f>
        <v>1088.1400000000001</v>
      </c>
      <c r="F231" s="226">
        <f>'EX 11 BP 2 '!G73</f>
        <v>1031</v>
      </c>
    </row>
    <row r="232" spans="2:7" x14ac:dyDescent="0.3">
      <c r="E232" s="207"/>
      <c r="F232" s="432">
        <f>'EX 11 BP 2 '!G75</f>
        <v>57.14</v>
      </c>
    </row>
    <row r="233" spans="2:7" x14ac:dyDescent="0.3">
      <c r="E233" s="461">
        <f>SUM(E231:E232)</f>
        <v>1088.1400000000001</v>
      </c>
      <c r="F233" s="655">
        <f>SUM(F231:F232)</f>
        <v>1088.1400000000001</v>
      </c>
    </row>
    <row r="234" spans="2:7" x14ac:dyDescent="0.3">
      <c r="E234" s="210"/>
    </row>
    <row r="235" spans="2:7" ht="16.2" x14ac:dyDescent="0.35">
      <c r="B235" s="657" t="s">
        <v>86</v>
      </c>
      <c r="C235" s="657"/>
      <c r="D235" s="657"/>
    </row>
    <row r="236" spans="2:7" x14ac:dyDescent="0.3">
      <c r="B236" s="429"/>
      <c r="C236" s="232"/>
    </row>
    <row r="237" spans="2:7" x14ac:dyDescent="0.3">
      <c r="B237" s="429"/>
      <c r="C237" s="232"/>
      <c r="E237" s="207" t="s">
        <v>206</v>
      </c>
      <c r="F237" s="207" t="s">
        <v>639</v>
      </c>
    </row>
    <row r="238" spans="2:7" x14ac:dyDescent="0.3">
      <c r="E238" s="276">
        <f>'EX 11 BP 1 '!J33</f>
        <v>2857.06</v>
      </c>
      <c r="F238" s="226">
        <f>'EX 11 BP 2 '!J33</f>
        <v>2857.06</v>
      </c>
    </row>
    <row r="239" spans="2:7" x14ac:dyDescent="0.3">
      <c r="E239" s="276">
        <f>E233</f>
        <v>1088.1400000000001</v>
      </c>
      <c r="F239" s="226">
        <f>F233</f>
        <v>1088.1400000000001</v>
      </c>
    </row>
    <row r="240" spans="2:7" x14ac:dyDescent="0.3">
      <c r="E240" s="461">
        <f>SUM(E237:E239)</f>
        <v>3945.2</v>
      </c>
      <c r="F240" s="655">
        <f>SUM(F237:F239)</f>
        <v>3945.2</v>
      </c>
    </row>
    <row r="241" spans="2:11" x14ac:dyDescent="0.3">
      <c r="E241" s="210"/>
    </row>
    <row r="242" spans="2:11" ht="16.2" x14ac:dyDescent="0.35">
      <c r="B242" s="1351" t="s">
        <v>270</v>
      </c>
      <c r="C242" s="1351"/>
      <c r="E242" s="210"/>
    </row>
    <row r="243" spans="2:11" x14ac:dyDescent="0.3">
      <c r="E243" s="207" t="s">
        <v>206</v>
      </c>
      <c r="F243" s="207" t="s">
        <v>639</v>
      </c>
    </row>
    <row r="244" spans="2:11" x14ac:dyDescent="0.3">
      <c r="D244" s="1057" t="s">
        <v>200</v>
      </c>
      <c r="E244" s="1057"/>
      <c r="F244" s="226">
        <f>'EX 11 BP 1 '!J33</f>
        <v>2857.06</v>
      </c>
    </row>
    <row r="245" spans="2:11" x14ac:dyDescent="0.3">
      <c r="D245" s="1288" t="s">
        <v>201</v>
      </c>
      <c r="E245" s="1288"/>
      <c r="F245" s="226">
        <f>-'EX 11 BP 2 '!F73</f>
        <v>-600.12999999999988</v>
      </c>
    </row>
    <row r="246" spans="2:11" x14ac:dyDescent="0.3">
      <c r="D246" s="223"/>
      <c r="E246" s="223"/>
      <c r="F246" s="226">
        <f>-'EX 11 BP 2 '!F75</f>
        <v>-28.57</v>
      </c>
    </row>
    <row r="247" spans="2:11" x14ac:dyDescent="0.3">
      <c r="D247" s="223"/>
      <c r="E247" s="223"/>
      <c r="F247" s="655">
        <f>SUM(F244:F246)</f>
        <v>2228.36</v>
      </c>
    </row>
    <row r="248" spans="2:11" x14ac:dyDescent="0.3">
      <c r="E248" s="210"/>
      <c r="F248" s="224"/>
    </row>
    <row r="249" spans="2:11" ht="16.2" x14ac:dyDescent="0.35">
      <c r="B249" s="657" t="s">
        <v>143</v>
      </c>
      <c r="C249" s="657"/>
      <c r="D249" s="657"/>
      <c r="E249" s="657"/>
      <c r="F249" s="657"/>
      <c r="G249" s="657"/>
    </row>
    <row r="250" spans="2:11" x14ac:dyDescent="0.3">
      <c r="B250" s="274"/>
      <c r="C250" s="274"/>
      <c r="D250" s="274"/>
      <c r="E250" s="274"/>
      <c r="F250" s="274"/>
    </row>
    <row r="251" spans="2:11" x14ac:dyDescent="0.3">
      <c r="C251" s="214">
        <f>'EX 11 BP 2 '!J21</f>
        <v>309.06</v>
      </c>
      <c r="D251" s="214">
        <f>-'EX 11 BP 1 '!F68</f>
        <v>-20.65</v>
      </c>
      <c r="E251" s="275">
        <f>C251+D251</f>
        <v>288.41000000000003</v>
      </c>
      <c r="F251" s="224"/>
      <c r="G251" s="206" t="s">
        <v>642</v>
      </c>
      <c r="H251" s="206" t="s">
        <v>639</v>
      </c>
    </row>
    <row r="252" spans="2:11" x14ac:dyDescent="0.3">
      <c r="C252" s="214"/>
      <c r="D252" s="214"/>
      <c r="E252" s="275"/>
      <c r="F252" s="224"/>
    </row>
    <row r="253" spans="2:11" x14ac:dyDescent="0.3">
      <c r="B253" s="206" t="s">
        <v>285</v>
      </c>
      <c r="C253" s="214"/>
      <c r="D253" s="214"/>
      <c r="E253" s="275"/>
      <c r="F253" s="224"/>
    </row>
    <row r="254" spans="2:11" x14ac:dyDescent="0.3">
      <c r="E254" s="210"/>
      <c r="F254" s="224"/>
    </row>
    <row r="255" spans="2:11" x14ac:dyDescent="0.3">
      <c r="E255" s="1329" t="s">
        <v>286</v>
      </c>
      <c r="F255" s="1329"/>
      <c r="G255" s="1329"/>
      <c r="H255" s="1329"/>
      <c r="I255" s="1329"/>
      <c r="K255" s="219" t="s">
        <v>287</v>
      </c>
    </row>
    <row r="256" spans="2:11" x14ac:dyDescent="0.3">
      <c r="E256" s="207" t="s">
        <v>42</v>
      </c>
      <c r="F256" s="207" t="s">
        <v>393</v>
      </c>
      <c r="G256" s="207" t="s">
        <v>106</v>
      </c>
    </row>
    <row r="257" spans="2:9" ht="25.8" customHeight="1" x14ac:dyDescent="0.3">
      <c r="B257" s="1350" t="s">
        <v>107</v>
      </c>
      <c r="C257" s="1350"/>
      <c r="D257" s="1353"/>
      <c r="E257" s="367">
        <v>0</v>
      </c>
      <c r="F257" s="456">
        <v>1E-3</v>
      </c>
      <c r="G257" s="367">
        <v>0</v>
      </c>
      <c r="H257" s="206" t="s">
        <v>277</v>
      </c>
    </row>
    <row r="258" spans="2:9" ht="25.8" customHeight="1" x14ac:dyDescent="0.3">
      <c r="B258" s="1350" t="s">
        <v>108</v>
      </c>
      <c r="C258" s="1350"/>
      <c r="D258" s="1350"/>
      <c r="E258" s="367">
        <v>2857.06</v>
      </c>
      <c r="F258" s="456">
        <v>5.0000000000000001E-3</v>
      </c>
      <c r="G258" s="367">
        <v>14.29</v>
      </c>
      <c r="H258" s="206" t="s">
        <v>278</v>
      </c>
    </row>
    <row r="259" spans="2:9" ht="25.8" customHeight="1" x14ac:dyDescent="0.3">
      <c r="B259" s="1350" t="s">
        <v>109</v>
      </c>
      <c r="C259" s="1350"/>
      <c r="D259" s="1350"/>
      <c r="E259" s="367">
        <v>2857.06</v>
      </c>
      <c r="F259" s="456">
        <v>2.9499999999999998E-2</v>
      </c>
      <c r="G259" s="367">
        <v>84.28</v>
      </c>
      <c r="H259" s="206" t="s">
        <v>279</v>
      </c>
    </row>
    <row r="260" spans="2:9" ht="25.8" customHeight="1" x14ac:dyDescent="0.3">
      <c r="B260" s="1350" t="s">
        <v>110</v>
      </c>
      <c r="C260" s="1350"/>
      <c r="D260" s="1350"/>
      <c r="E260" s="367">
        <v>2857.06</v>
      </c>
      <c r="F260" s="456">
        <v>3.0000000000000001E-3</v>
      </c>
      <c r="G260" s="367">
        <v>8.57</v>
      </c>
    </row>
    <row r="261" spans="2:9" ht="25.8" customHeight="1" x14ac:dyDescent="0.3">
      <c r="B261" s="1350" t="s">
        <v>111</v>
      </c>
      <c r="C261" s="1350"/>
      <c r="D261" s="1350"/>
      <c r="E261" s="367">
        <v>114.28</v>
      </c>
      <c r="F261" s="456">
        <v>0.08</v>
      </c>
      <c r="G261" s="367">
        <v>9.14</v>
      </c>
      <c r="H261" s="206" t="s">
        <v>280</v>
      </c>
    </row>
    <row r="262" spans="2:9" ht="25.8" customHeight="1" x14ac:dyDescent="0.3">
      <c r="B262" s="1352" t="s">
        <v>112</v>
      </c>
      <c r="C262" s="1352"/>
      <c r="D262" s="1352"/>
      <c r="E262" s="367">
        <v>0</v>
      </c>
      <c r="F262" s="456">
        <v>0.2</v>
      </c>
      <c r="G262" s="367">
        <v>0</v>
      </c>
      <c r="H262" s="206" t="s">
        <v>281</v>
      </c>
    </row>
    <row r="263" spans="2:9" ht="25.8" customHeight="1" x14ac:dyDescent="0.3">
      <c r="B263" s="1350" t="s">
        <v>113</v>
      </c>
      <c r="C263" s="1350"/>
      <c r="D263" s="1350"/>
      <c r="E263" s="367">
        <v>2857.06</v>
      </c>
      <c r="F263" s="456">
        <v>1.6000000000000001E-4</v>
      </c>
      <c r="G263" s="367">
        <v>0.46</v>
      </c>
    </row>
    <row r="264" spans="2:9" ht="25.8" customHeight="1" x14ac:dyDescent="0.3">
      <c r="B264" s="1350" t="s">
        <v>114</v>
      </c>
      <c r="C264" s="1350"/>
      <c r="D264" s="1350"/>
      <c r="E264" s="367">
        <v>2857.06</v>
      </c>
      <c r="F264" s="456">
        <v>6.7999999999999996E-3</v>
      </c>
      <c r="G264" s="367">
        <v>19.43</v>
      </c>
    </row>
    <row r="265" spans="2:9" ht="25.8" customHeight="1" x14ac:dyDescent="0.3">
      <c r="B265" s="1350" t="s">
        <v>115</v>
      </c>
      <c r="C265" s="1350"/>
      <c r="D265" s="1350"/>
      <c r="E265" s="367">
        <v>2857.06</v>
      </c>
      <c r="F265" s="456">
        <v>0.01</v>
      </c>
      <c r="G265" s="367">
        <v>28.57</v>
      </c>
      <c r="H265" s="206" t="s">
        <v>279</v>
      </c>
    </row>
    <row r="266" spans="2:9" ht="25.8" customHeight="1" x14ac:dyDescent="0.3">
      <c r="B266" s="1350" t="s">
        <v>115</v>
      </c>
      <c r="C266" s="1350"/>
      <c r="D266" s="1350"/>
      <c r="E266" s="367">
        <v>0</v>
      </c>
      <c r="F266" s="456">
        <v>5.4999999999999997E-3</v>
      </c>
      <c r="G266" s="367">
        <v>0</v>
      </c>
      <c r="H266" s="206" t="s">
        <v>282</v>
      </c>
    </row>
    <row r="267" spans="2:9" ht="25.8" customHeight="1" x14ac:dyDescent="0.3">
      <c r="B267" s="1350" t="s">
        <v>116</v>
      </c>
      <c r="C267" s="1350"/>
      <c r="D267" s="1350"/>
      <c r="E267" s="367">
        <v>2857.06</v>
      </c>
      <c r="F267" s="456">
        <v>4.4999999999999997E-3</v>
      </c>
      <c r="G267" s="367">
        <v>12.86</v>
      </c>
      <c r="H267" s="206" t="s">
        <v>383</v>
      </c>
    </row>
    <row r="268" spans="2:9" x14ac:dyDescent="0.3">
      <c r="E268" s="210"/>
      <c r="G268" s="264">
        <f>SUM(G257:G267)</f>
        <v>177.59999999999997</v>
      </c>
      <c r="H268" s="219" t="s">
        <v>283</v>
      </c>
      <c r="I268" s="206" t="s">
        <v>284</v>
      </c>
    </row>
  </sheetData>
  <mergeCells count="41">
    <mergeCell ref="B46:C46"/>
    <mergeCell ref="B41:C41"/>
    <mergeCell ref="E41:F41"/>
    <mergeCell ref="B43:C43"/>
    <mergeCell ref="B44:C44"/>
    <mergeCell ref="B45:C45"/>
    <mergeCell ref="B47:C47"/>
    <mergeCell ref="B48:C48"/>
    <mergeCell ref="C68:D68"/>
    <mergeCell ref="C69:D69"/>
    <mergeCell ref="C70:D70"/>
    <mergeCell ref="B242:C242"/>
    <mergeCell ref="D244:E244"/>
    <mergeCell ref="M70:N70"/>
    <mergeCell ref="B107:F107"/>
    <mergeCell ref="C126:D126"/>
    <mergeCell ref="D145:F145"/>
    <mergeCell ref="C147:F147"/>
    <mergeCell ref="C149:E149"/>
    <mergeCell ref="B173:C173"/>
    <mergeCell ref="B208:D208"/>
    <mergeCell ref="B219:E219"/>
    <mergeCell ref="B228:C228"/>
    <mergeCell ref="D100:J100"/>
    <mergeCell ref="D101:J102"/>
    <mergeCell ref="B267:D267"/>
    <mergeCell ref="B53:G53"/>
    <mergeCell ref="E98:G98"/>
    <mergeCell ref="B105:H105"/>
    <mergeCell ref="B261:D261"/>
    <mergeCell ref="B262:D262"/>
    <mergeCell ref="B263:D263"/>
    <mergeCell ref="B264:D264"/>
    <mergeCell ref="B265:D265"/>
    <mergeCell ref="B266:D266"/>
    <mergeCell ref="E255:I255"/>
    <mergeCell ref="B257:D257"/>
    <mergeCell ref="B258:D258"/>
    <mergeCell ref="B259:D259"/>
    <mergeCell ref="B260:D260"/>
    <mergeCell ref="D245:E245"/>
  </mergeCells>
  <printOptions horizontalCentered="1" verticalCentered="1"/>
  <pageMargins left="0.11811023622047245" right="0.11811023622047245" top="0.55118110236220474" bottom="0.55118110236220474" header="0.31496062992125984" footer="0.31496062992125984"/>
  <pageSetup paperSize="9" scale="80" orientation="landscape" r:id="rId1"/>
  <headerFooter>
    <oddHeader>&amp;A</oddHeader>
  </headerFooter>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7E1DC-4349-4E06-B02F-F88E4CEE5D75}">
  <dimension ref="A1:M127"/>
  <sheetViews>
    <sheetView topLeftCell="A5" workbookViewId="0">
      <selection activeCell="H21" sqref="H21"/>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1993</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079">
        <v>300</v>
      </c>
      <c r="H9" s="1079"/>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2">
        <f>'EXERCICE 11 ENONCE ET CORRECTIO'!D12</f>
        <v>0.01</v>
      </c>
      <c r="H12" s="402">
        <f>'EXERCICE 11 ENONCE ET CORRECTIO'!F12</f>
        <v>0.02</v>
      </c>
      <c r="I12" s="441"/>
      <c r="J12" s="441"/>
      <c r="K12" s="441"/>
      <c r="L12" s="441"/>
      <c r="M12" s="441"/>
    </row>
    <row r="13" spans="3:13" ht="20.25" customHeight="1" x14ac:dyDescent="0.3">
      <c r="C13" s="1069" t="s">
        <v>525</v>
      </c>
      <c r="D13" s="1069"/>
      <c r="E13" s="1069"/>
      <c r="F13" s="1069"/>
      <c r="G13" s="402">
        <f>'EXERCICE 11 ENONCE ET CORRECTIO'!D14</f>
        <v>0.01</v>
      </c>
      <c r="H13" s="402">
        <f>'EXERCICE 11 ENONCE ET CORRECTIO'!F14</f>
        <v>0.02</v>
      </c>
      <c r="I13" s="441"/>
      <c r="J13" s="441"/>
      <c r="K13" s="441"/>
      <c r="L13" s="441"/>
      <c r="M13" s="441"/>
    </row>
    <row r="14" spans="3:13" ht="20.25" hidden="1" customHeight="1" x14ac:dyDescent="0.3">
      <c r="C14" s="1069"/>
      <c r="D14" s="1069"/>
      <c r="E14" s="1069"/>
      <c r="F14" s="1069"/>
      <c r="G14" s="401"/>
      <c r="H14" s="401"/>
      <c r="I14" s="441"/>
      <c r="J14" s="441"/>
      <c r="K14" s="441"/>
      <c r="L14" s="441"/>
      <c r="M14" s="441"/>
    </row>
    <row r="15" spans="3:13" ht="20.25" customHeight="1" x14ac:dyDescent="0.3">
      <c r="C15" s="1069" t="s">
        <v>50</v>
      </c>
      <c r="D15" s="1069"/>
      <c r="E15" s="1069" t="s">
        <v>170</v>
      </c>
      <c r="F15" s="1069"/>
      <c r="G15" s="397"/>
      <c r="H15" s="397"/>
      <c r="I15" s="441"/>
      <c r="J15" s="441"/>
      <c r="K15" s="441"/>
      <c r="L15" s="441"/>
      <c r="M15" s="441"/>
    </row>
    <row r="16" spans="3:13" ht="20.25" customHeight="1" x14ac:dyDescent="0.3">
      <c r="C16" s="1069" t="s">
        <v>526</v>
      </c>
      <c r="D16" s="1069"/>
      <c r="E16" s="1069" t="s">
        <v>170</v>
      </c>
      <c r="F16" s="1069"/>
      <c r="G16" s="397"/>
      <c r="H16" s="397"/>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2">
        <f>'EXERCICE 11 ENONCE ET CORRECTIO'!E6</f>
        <v>1.2999999999999999E-2</v>
      </c>
      <c r="I21" s="441"/>
      <c r="J21" s="441"/>
      <c r="K21" s="441"/>
      <c r="L21" s="441"/>
      <c r="M21" s="441"/>
    </row>
    <row r="22" spans="3:13" ht="20.25" customHeight="1" x14ac:dyDescent="0.3">
      <c r="C22" s="1069" t="s">
        <v>531</v>
      </c>
      <c r="D22" s="1069"/>
      <c r="E22" s="1069" t="s">
        <v>170</v>
      </c>
      <c r="F22" s="1069"/>
      <c r="G22" s="401"/>
      <c r="H22" s="402">
        <f>'EXERCICE 11 ENONCE ET CORRECTIO'!E8</f>
        <v>2.9499999999999998E-2</v>
      </c>
      <c r="I22" s="441"/>
      <c r="J22" s="441"/>
      <c r="K22" s="441"/>
      <c r="L22" s="441"/>
      <c r="M22" s="441"/>
    </row>
    <row r="23" spans="3:13" ht="16.5" customHeight="1" x14ac:dyDescent="0.3">
      <c r="G23" s="484"/>
      <c r="H23" s="484"/>
      <c r="I23" s="441"/>
      <c r="J23" s="441"/>
      <c r="K23" s="441"/>
      <c r="L23" s="441"/>
      <c r="M23" s="441"/>
    </row>
    <row r="24" spans="3:13" x14ac:dyDescent="0.3">
      <c r="G24" s="484"/>
      <c r="H24" s="484"/>
      <c r="I24" s="441"/>
      <c r="J24" s="441"/>
      <c r="K24" s="441"/>
      <c r="L24" s="910"/>
      <c r="M24" s="441"/>
    </row>
    <row r="25" spans="3:13" x14ac:dyDescent="0.3">
      <c r="G25" s="484"/>
      <c r="H25" s="484"/>
      <c r="I25" s="441"/>
      <c r="J25" s="441"/>
      <c r="K25" s="441"/>
      <c r="L25" s="910"/>
      <c r="M25" s="441"/>
    </row>
    <row r="26" spans="3:13" x14ac:dyDescent="0.3">
      <c r="C26" s="903" t="s">
        <v>1866</v>
      </c>
      <c r="D26" s="911"/>
      <c r="E26" s="900" t="s">
        <v>357</v>
      </c>
    </row>
    <row r="27" spans="3:13" x14ac:dyDescent="0.3">
      <c r="C27" s="905" t="s">
        <v>5</v>
      </c>
      <c r="D27" s="912"/>
      <c r="E27" s="99" t="s">
        <v>514</v>
      </c>
    </row>
    <row r="28" spans="3:13" x14ac:dyDescent="0.3">
      <c r="C28" s="905" t="s">
        <v>4</v>
      </c>
      <c r="D28" s="912"/>
      <c r="E28" s="913" t="s">
        <v>493</v>
      </c>
    </row>
    <row r="29" spans="3:13" x14ac:dyDescent="0.3">
      <c r="C29" s="905" t="s">
        <v>6</v>
      </c>
      <c r="D29" s="912"/>
      <c r="E29" s="99"/>
    </row>
    <row r="30" spans="3:13" x14ac:dyDescent="0.3">
      <c r="C30" s="905" t="s">
        <v>1867</v>
      </c>
      <c r="D30" s="912"/>
      <c r="E30" s="99">
        <v>250</v>
      </c>
    </row>
    <row r="31" spans="3:13" x14ac:dyDescent="0.3">
      <c r="C31" s="905" t="s">
        <v>1868</v>
      </c>
      <c r="D31" s="912"/>
      <c r="E31" s="840" t="s">
        <v>377</v>
      </c>
    </row>
    <row r="32" spans="3:13" x14ac:dyDescent="0.3">
      <c r="C32" s="905" t="s">
        <v>1869</v>
      </c>
      <c r="D32" s="912"/>
      <c r="E32" s="899" t="s">
        <v>340</v>
      </c>
    </row>
    <row r="33" spans="3:6" x14ac:dyDescent="0.3">
      <c r="C33" s="905" t="s">
        <v>1870</v>
      </c>
      <c r="D33" s="912"/>
      <c r="E33" s="899">
        <v>1</v>
      </c>
    </row>
    <row r="34" spans="3:6" x14ac:dyDescent="0.3">
      <c r="C34" s="906" t="s">
        <v>1871</v>
      </c>
      <c r="D34" s="914"/>
      <c r="E34" s="99"/>
    </row>
    <row r="35" spans="3:6" hidden="1" x14ac:dyDescent="0.3"/>
    <row r="41" spans="3:6" x14ac:dyDescent="0.3">
      <c r="E41" s="441"/>
    </row>
    <row r="42" spans="3:6" ht="24" customHeight="1" x14ac:dyDescent="0.3">
      <c r="C42" s="1070" t="s">
        <v>1768</v>
      </c>
      <c r="D42" s="1071"/>
      <c r="E42" s="900" t="s">
        <v>357</v>
      </c>
      <c r="F42" s="441"/>
    </row>
    <row r="43" spans="3:6" ht="24" customHeight="1" x14ac:dyDescent="0.3">
      <c r="C43" s="903" t="s">
        <v>1872</v>
      </c>
      <c r="D43" s="911"/>
      <c r="E43" s="915">
        <v>45292</v>
      </c>
      <c r="F43" s="916"/>
    </row>
    <row r="44" spans="3:6" ht="24" customHeight="1" x14ac:dyDescent="0.3">
      <c r="C44" s="905" t="s">
        <v>1873</v>
      </c>
      <c r="D44" s="912"/>
      <c r="E44" s="915">
        <v>45322</v>
      </c>
      <c r="F44" s="916"/>
    </row>
    <row r="45" spans="3:6" ht="24" customHeight="1" x14ac:dyDescent="0.3">
      <c r="C45" s="905" t="s">
        <v>1874</v>
      </c>
      <c r="D45" s="912"/>
      <c r="E45" s="915">
        <v>45322</v>
      </c>
      <c r="F45" s="916"/>
    </row>
    <row r="46" spans="3:6" ht="24" customHeight="1" x14ac:dyDescent="0.3">
      <c r="C46" s="905" t="s">
        <v>172</v>
      </c>
      <c r="D46" s="912"/>
      <c r="E46" s="917">
        <f>'EXERCICE 11 ENONCE ET CORRECTIO'!E10</f>
        <v>2400</v>
      </c>
      <c r="F46" s="720"/>
    </row>
    <row r="47" spans="3:6" ht="24" customHeight="1" x14ac:dyDescent="0.3">
      <c r="C47" s="905" t="s">
        <v>718</v>
      </c>
      <c r="D47" s="912"/>
      <c r="E47" s="918">
        <v>151.66999999999999</v>
      </c>
      <c r="F47" s="720"/>
    </row>
    <row r="48" spans="3:6" ht="24" customHeight="1" x14ac:dyDescent="0.3">
      <c r="C48" s="905" t="s">
        <v>1875</v>
      </c>
      <c r="D48" s="912"/>
      <c r="E48" s="918">
        <v>11.65</v>
      </c>
      <c r="F48" s="720"/>
    </row>
    <row r="49" spans="2:6" ht="24" customHeight="1" x14ac:dyDescent="0.3">
      <c r="C49" s="905" t="s">
        <v>1876</v>
      </c>
      <c r="D49" s="912"/>
      <c r="E49" s="918">
        <v>3864</v>
      </c>
      <c r="F49" s="720"/>
    </row>
    <row r="50" spans="2:6" ht="19.5" customHeight="1" x14ac:dyDescent="0.3">
      <c r="C50" s="905" t="s">
        <v>1877</v>
      </c>
      <c r="D50" s="912"/>
      <c r="E50" s="918">
        <v>15</v>
      </c>
      <c r="F50" s="720"/>
    </row>
    <row r="51" spans="2:6" ht="19.5" customHeight="1" x14ac:dyDescent="0.3">
      <c r="C51" s="905" t="s">
        <v>14</v>
      </c>
      <c r="D51" s="912"/>
      <c r="E51" s="918">
        <f>E47+E50</f>
        <v>166.67</v>
      </c>
      <c r="F51" s="919"/>
    </row>
    <row r="52" spans="2:6" ht="19.5" customHeight="1" x14ac:dyDescent="0.3">
      <c r="C52" s="905" t="s">
        <v>879</v>
      </c>
      <c r="D52" s="912"/>
      <c r="E52" s="918">
        <v>22</v>
      </c>
      <c r="F52" s="919"/>
    </row>
    <row r="53" spans="2:6" ht="19.5" customHeight="1" x14ac:dyDescent="0.3">
      <c r="C53" s="905" t="s">
        <v>202</v>
      </c>
      <c r="D53" s="912"/>
      <c r="E53" s="918">
        <v>6</v>
      </c>
      <c r="F53" s="920"/>
    </row>
    <row r="54" spans="2:6" ht="19.5" customHeight="1" x14ac:dyDescent="0.3">
      <c r="C54" s="905" t="s">
        <v>1878</v>
      </c>
      <c r="D54" s="912"/>
      <c r="E54" s="918">
        <v>6</v>
      </c>
      <c r="F54" s="920"/>
    </row>
    <row r="55" spans="2:6" ht="19.5" customHeight="1" x14ac:dyDescent="0.3">
      <c r="C55" s="905" t="s">
        <v>297</v>
      </c>
      <c r="D55" s="912"/>
      <c r="E55" s="918">
        <f>'EXERCICE 11 ENONCE ET CORRECTIO'!E27</f>
        <v>43.2</v>
      </c>
      <c r="F55" s="920"/>
    </row>
    <row r="56" spans="2:6" ht="19.5" customHeight="1" x14ac:dyDescent="0.3">
      <c r="C56" s="906" t="s">
        <v>1879</v>
      </c>
      <c r="D56" s="914"/>
      <c r="E56" s="918"/>
      <c r="F56" s="920"/>
    </row>
    <row r="57" spans="2:6" ht="19.5" hidden="1" customHeight="1" x14ac:dyDescent="0.3">
      <c r="B57" s="902" t="s">
        <v>1880</v>
      </c>
      <c r="E57" s="922">
        <v>211</v>
      </c>
    </row>
    <row r="58" spans="2:6" ht="24" hidden="1" customHeight="1" x14ac:dyDescent="0.3"/>
    <row r="59" spans="2:6" ht="24" hidden="1" customHeight="1" x14ac:dyDescent="0.3">
      <c r="C59" s="97" t="s">
        <v>1881</v>
      </c>
    </row>
    <row r="60" spans="2:6" ht="24" hidden="1" customHeight="1" x14ac:dyDescent="0.3"/>
    <row r="61" spans="2:6" ht="24" hidden="1" customHeight="1" x14ac:dyDescent="0.3">
      <c r="D61" s="97" t="s">
        <v>1882</v>
      </c>
    </row>
    <row r="62" spans="2:6" ht="24" hidden="1" customHeight="1" x14ac:dyDescent="0.3"/>
    <row r="63" spans="2:6" ht="24" hidden="1" customHeight="1" x14ac:dyDescent="0.3">
      <c r="D63" s="97" t="s">
        <v>1883</v>
      </c>
    </row>
    <row r="64" spans="2:6" ht="24" hidden="1" customHeight="1" x14ac:dyDescent="0.3"/>
    <row r="65" spans="3:9" ht="24" hidden="1" customHeight="1" x14ac:dyDescent="0.3">
      <c r="C65" s="97" t="s">
        <v>1884</v>
      </c>
    </row>
    <row r="66" spans="3:9" ht="24" hidden="1" customHeight="1" x14ac:dyDescent="0.3"/>
    <row r="67" spans="3:9" ht="24" hidden="1" customHeight="1" x14ac:dyDescent="0.3">
      <c r="D67" s="97" t="s">
        <v>1885</v>
      </c>
    </row>
    <row r="68" spans="3:9" ht="24" hidden="1" customHeight="1" x14ac:dyDescent="0.3">
      <c r="D68" s="97" t="s">
        <v>1886</v>
      </c>
    </row>
    <row r="69" spans="3:9" ht="24" hidden="1" customHeight="1" x14ac:dyDescent="0.3">
      <c r="D69" s="97" t="s">
        <v>1887</v>
      </c>
    </row>
    <row r="70" spans="3:9" ht="24" hidden="1" customHeight="1" x14ac:dyDescent="0.3">
      <c r="D70" s="97" t="s">
        <v>1888</v>
      </c>
    </row>
    <row r="71" spans="3:9" ht="24" hidden="1" customHeight="1" x14ac:dyDescent="0.3">
      <c r="D71" s="97" t="s">
        <v>1889</v>
      </c>
    </row>
    <row r="72" spans="3:9" ht="24" hidden="1" customHeight="1" x14ac:dyDescent="0.3"/>
    <row r="73" spans="3:9" ht="24" hidden="1" customHeight="1" x14ac:dyDescent="0.3">
      <c r="C73" s="97" t="s">
        <v>1890</v>
      </c>
    </row>
    <row r="74" spans="3:9" ht="24" hidden="1" customHeight="1" x14ac:dyDescent="0.3">
      <c r="C74" s="97" t="s">
        <v>1891</v>
      </c>
    </row>
    <row r="75" spans="3:9" ht="24" hidden="1" customHeight="1" x14ac:dyDescent="0.3"/>
    <row r="76" spans="3:9" ht="24" hidden="1" customHeight="1" x14ac:dyDescent="0.3">
      <c r="D76" s="97" t="s">
        <v>1892</v>
      </c>
    </row>
    <row r="77" spans="3:9" ht="24" hidden="1" customHeight="1" x14ac:dyDescent="0.3"/>
    <row r="78" spans="3:9" ht="24" hidden="1" customHeight="1" x14ac:dyDescent="0.3">
      <c r="C78" s="97" t="s">
        <v>1893</v>
      </c>
    </row>
    <row r="79" spans="3:9" ht="24" hidden="1" customHeight="1" x14ac:dyDescent="0.3"/>
    <row r="80" spans="3:9" ht="24" hidden="1" customHeight="1" x14ac:dyDescent="0.3">
      <c r="E80" s="840" t="s">
        <v>83</v>
      </c>
      <c r="F80" s="840" t="s">
        <v>1894</v>
      </c>
      <c r="G80" s="840" t="s">
        <v>105</v>
      </c>
      <c r="H80" s="840" t="s">
        <v>1895</v>
      </c>
      <c r="I80" s="840" t="s">
        <v>1896</v>
      </c>
    </row>
    <row r="81" spans="1:11" ht="24" hidden="1" customHeight="1" x14ac:dyDescent="0.3">
      <c r="B81" s="840" t="s">
        <v>1897</v>
      </c>
      <c r="C81" s="1066" t="s">
        <v>72</v>
      </c>
      <c r="D81" s="1066"/>
      <c r="E81" s="923"/>
      <c r="F81" s="924">
        <v>6.8000000000000005E-2</v>
      </c>
      <c r="G81" s="923"/>
      <c r="H81" s="923"/>
      <c r="I81" s="923"/>
      <c r="J81" s="925"/>
      <c r="K81" s="925"/>
    </row>
    <row r="82" spans="1:11" ht="24" hidden="1" customHeight="1" x14ac:dyDescent="0.3">
      <c r="B82" s="840" t="s">
        <v>1898</v>
      </c>
      <c r="C82" s="1066" t="s">
        <v>73</v>
      </c>
      <c r="D82" s="1066"/>
      <c r="E82" s="923"/>
      <c r="F82" s="924">
        <v>6.8000000000000005E-2</v>
      </c>
      <c r="G82" s="923"/>
      <c r="H82" s="923"/>
      <c r="I82" s="923"/>
      <c r="J82" s="925"/>
      <c r="K82" s="925"/>
    </row>
    <row r="83" spans="1:11" ht="24" hidden="1" customHeight="1" x14ac:dyDescent="0.3">
      <c r="B83" s="840" t="s">
        <v>1899</v>
      </c>
      <c r="C83" s="1066" t="s">
        <v>74</v>
      </c>
      <c r="D83" s="1066"/>
      <c r="E83" s="923"/>
      <c r="F83" s="924">
        <v>2.9000000000000001E-2</v>
      </c>
      <c r="G83" s="923"/>
      <c r="H83" s="923"/>
      <c r="I83" s="923"/>
      <c r="J83" s="925"/>
      <c r="K83" s="925"/>
    </row>
    <row r="84" spans="1:11" ht="24" hidden="1" customHeight="1" x14ac:dyDescent="0.3">
      <c r="A84" s="1067"/>
      <c r="B84" s="1067"/>
      <c r="E84" s="923"/>
      <c r="F84" s="923"/>
      <c r="G84" s="923"/>
      <c r="H84" s="923"/>
      <c r="I84" s="926"/>
      <c r="J84" s="925"/>
      <c r="K84" s="925"/>
    </row>
    <row r="85" spans="1:11" ht="24" hidden="1" customHeight="1" x14ac:dyDescent="0.3">
      <c r="B85" s="840" t="s">
        <v>1889</v>
      </c>
      <c r="C85" s="1066" t="s">
        <v>76</v>
      </c>
      <c r="D85" s="1066"/>
      <c r="E85" s="923"/>
      <c r="F85" s="927"/>
      <c r="G85" s="928"/>
      <c r="H85" s="929"/>
      <c r="I85" s="926"/>
      <c r="J85" s="925"/>
      <c r="K85" s="925"/>
    </row>
    <row r="86" spans="1:11" ht="24" hidden="1" customHeight="1" x14ac:dyDescent="0.3">
      <c r="B86" s="442"/>
      <c r="C86" s="930"/>
      <c r="D86" s="930"/>
      <c r="E86" s="931"/>
      <c r="F86" s="932"/>
      <c r="G86" s="933"/>
      <c r="H86" s="934"/>
      <c r="I86" s="935"/>
      <c r="J86" s="925"/>
      <c r="K86" s="925"/>
    </row>
    <row r="87" spans="1:11" ht="24" hidden="1" customHeight="1" x14ac:dyDescent="0.3">
      <c r="C87" s="97" t="s">
        <v>1900</v>
      </c>
    </row>
    <row r="88" spans="1:11" ht="24" hidden="1" customHeight="1" x14ac:dyDescent="0.3"/>
    <row r="89" spans="1:11" ht="24" hidden="1" customHeight="1" x14ac:dyDescent="0.3">
      <c r="D89" s="97" t="s">
        <v>1901</v>
      </c>
    </row>
    <row r="90" spans="1:11" ht="24" hidden="1" customHeight="1" x14ac:dyDescent="0.3"/>
    <row r="91" spans="1:11" ht="24" hidden="1" customHeight="1" x14ac:dyDescent="0.3">
      <c r="B91" s="97" t="s">
        <v>1902</v>
      </c>
    </row>
    <row r="92" spans="1:11" ht="24" hidden="1" customHeight="1" x14ac:dyDescent="0.3"/>
    <row r="93" spans="1:11" ht="24" hidden="1" customHeight="1" x14ac:dyDescent="0.3">
      <c r="C93" s="97" t="s">
        <v>1903</v>
      </c>
    </row>
    <row r="94" spans="1:11" ht="24" hidden="1" customHeight="1" x14ac:dyDescent="0.3"/>
    <row r="95" spans="1:11" ht="24" hidden="1" customHeight="1" x14ac:dyDescent="0.3">
      <c r="D95" s="97" t="s">
        <v>1904</v>
      </c>
    </row>
    <row r="96" spans="1:11" ht="24" hidden="1" customHeight="1" x14ac:dyDescent="0.3">
      <c r="D96" s="97" t="s">
        <v>1882</v>
      </c>
    </row>
    <row r="97" spans="2:4" ht="24" hidden="1" customHeight="1" x14ac:dyDescent="0.3">
      <c r="D97" s="97" t="s">
        <v>1905</v>
      </c>
    </row>
    <row r="98" spans="2:4" ht="24" hidden="1" customHeight="1" x14ac:dyDescent="0.3">
      <c r="D98" s="97" t="s">
        <v>1906</v>
      </c>
    </row>
    <row r="99" spans="2:4" ht="24" hidden="1" customHeight="1" x14ac:dyDescent="0.3">
      <c r="D99" s="97" t="s">
        <v>1907</v>
      </c>
    </row>
    <row r="100" spans="2:4" ht="24" hidden="1" customHeight="1" x14ac:dyDescent="0.3"/>
    <row r="101" spans="2:4" ht="24" hidden="1" customHeight="1" x14ac:dyDescent="0.3">
      <c r="C101" s="97" t="s">
        <v>1908</v>
      </c>
    </row>
    <row r="102" spans="2:4" ht="24" hidden="1" customHeight="1" x14ac:dyDescent="0.3"/>
    <row r="103" spans="2:4" ht="24" hidden="1" customHeight="1" x14ac:dyDescent="0.3">
      <c r="B103" s="902" t="s">
        <v>1909</v>
      </c>
      <c r="C103" s="902"/>
    </row>
    <row r="104" spans="2:4" ht="24" hidden="1" customHeight="1" x14ac:dyDescent="0.3"/>
    <row r="105" spans="2:4" ht="24" hidden="1" customHeight="1" x14ac:dyDescent="0.3">
      <c r="C105" s="936" t="s">
        <v>1910</v>
      </c>
    </row>
    <row r="106" spans="2:4" ht="24" hidden="1" customHeight="1" x14ac:dyDescent="0.3"/>
    <row r="107" spans="2:4" ht="24" hidden="1" customHeight="1" x14ac:dyDescent="0.3">
      <c r="C107" s="97" t="s">
        <v>1911</v>
      </c>
    </row>
    <row r="108" spans="2:4" ht="24" hidden="1" customHeight="1" x14ac:dyDescent="0.3">
      <c r="C108" s="97" t="s">
        <v>1912</v>
      </c>
    </row>
    <row r="109" spans="2:4" ht="24" hidden="1" customHeight="1" x14ac:dyDescent="0.3">
      <c r="C109" s="97" t="s">
        <v>1913</v>
      </c>
    </row>
    <row r="110" spans="2:4" ht="24" hidden="1" customHeight="1" x14ac:dyDescent="0.3">
      <c r="C110" s="97" t="s">
        <v>1914</v>
      </c>
    </row>
    <row r="111" spans="2:4" ht="24" hidden="1" customHeight="1" x14ac:dyDescent="0.3">
      <c r="C111" s="97" t="s">
        <v>1915</v>
      </c>
    </row>
    <row r="112" spans="2:4" ht="24" hidden="1" customHeight="1" x14ac:dyDescent="0.3"/>
    <row r="113" spans="2:6" ht="24" hidden="1" customHeight="1" x14ac:dyDescent="0.3"/>
    <row r="114" spans="2:6" ht="24" hidden="1" customHeight="1" x14ac:dyDescent="0.3">
      <c r="B114" s="902" t="s">
        <v>1916</v>
      </c>
    </row>
    <row r="115" spans="2:6" ht="24" hidden="1" customHeight="1" x14ac:dyDescent="0.3"/>
    <row r="116" spans="2:6" ht="24" hidden="1" customHeight="1" x14ac:dyDescent="0.3">
      <c r="C116" s="97" t="s">
        <v>1917</v>
      </c>
    </row>
    <row r="117" spans="2:6" ht="24" hidden="1" customHeight="1" x14ac:dyDescent="0.3">
      <c r="D117" s="97" t="s">
        <v>1918</v>
      </c>
      <c r="E117" s="937">
        <v>2332</v>
      </c>
    </row>
    <row r="118" spans="2:6" ht="24" hidden="1" customHeight="1" x14ac:dyDescent="0.3">
      <c r="D118" s="97" t="s">
        <v>1919</v>
      </c>
      <c r="E118" s="937">
        <v>3062</v>
      </c>
    </row>
    <row r="119" spans="2:6" ht="24" hidden="1" customHeight="1" x14ac:dyDescent="0.3"/>
    <row r="120" spans="2:6" ht="24" hidden="1" customHeight="1" x14ac:dyDescent="0.3">
      <c r="C120" s="97" t="s">
        <v>1920</v>
      </c>
      <c r="D120" s="97">
        <v>8.3000000000000007</v>
      </c>
    </row>
    <row r="121" spans="2:6" ht="24" hidden="1" customHeight="1" x14ac:dyDescent="0.3">
      <c r="D121" s="97" t="s">
        <v>1921</v>
      </c>
    </row>
    <row r="122" spans="2:6" ht="24" hidden="1" customHeight="1" x14ac:dyDescent="0.3">
      <c r="D122" s="97" t="s">
        <v>1922</v>
      </c>
      <c r="E122" s="937">
        <f>E30</f>
        <v>250</v>
      </c>
      <c r="F122" s="97">
        <f>E122*D120</f>
        <v>2075</v>
      </c>
    </row>
    <row r="123" spans="2:6" ht="24" hidden="1" customHeight="1" x14ac:dyDescent="0.3">
      <c r="D123" s="97" t="s">
        <v>1923</v>
      </c>
      <c r="E123" s="937" t="e">
        <f>#REF!</f>
        <v>#REF!</v>
      </c>
      <c r="F123" s="97" t="e">
        <f>D120*E123</f>
        <v>#REF!</v>
      </c>
    </row>
    <row r="124" spans="2:6" ht="24" hidden="1" customHeight="1" x14ac:dyDescent="0.3"/>
    <row r="125" spans="2:6" ht="24" hidden="1" customHeight="1" x14ac:dyDescent="0.3">
      <c r="E125" s="97" t="s">
        <v>1924</v>
      </c>
    </row>
    <row r="126" spans="2:6" ht="24" hidden="1" customHeight="1" x14ac:dyDescent="0.3"/>
    <row r="127" spans="2:6" ht="15.75" hidden="1" customHeight="1" x14ac:dyDescent="0.3"/>
  </sheetData>
  <mergeCells count="37">
    <mergeCell ref="G9:H9"/>
    <mergeCell ref="G4:H4"/>
    <mergeCell ref="G5:H5"/>
    <mergeCell ref="G6:H6"/>
    <mergeCell ref="G7:H7"/>
    <mergeCell ref="G8:H8"/>
    <mergeCell ref="E16:F16"/>
    <mergeCell ref="C10:H10"/>
    <mergeCell ref="E11:F11"/>
    <mergeCell ref="C12:D12"/>
    <mergeCell ref="E12:F12"/>
    <mergeCell ref="C13:D13"/>
    <mergeCell ref="E13:F13"/>
    <mergeCell ref="A84:B84"/>
    <mergeCell ref="C85:D85"/>
    <mergeCell ref="C20:D20"/>
    <mergeCell ref="E20:F20"/>
    <mergeCell ref="C21:D21"/>
    <mergeCell ref="E21:F21"/>
    <mergeCell ref="C22:D22"/>
    <mergeCell ref="E22:F22"/>
    <mergeCell ref="C2:H2"/>
    <mergeCell ref="C42:D42"/>
    <mergeCell ref="C81:D81"/>
    <mergeCell ref="C82:D82"/>
    <mergeCell ref="C83:D83"/>
    <mergeCell ref="C17:D17"/>
    <mergeCell ref="E17:F17"/>
    <mergeCell ref="C18:D18"/>
    <mergeCell ref="E18:F18"/>
    <mergeCell ref="C19:D19"/>
    <mergeCell ref="E19:F19"/>
    <mergeCell ref="C14:D14"/>
    <mergeCell ref="E14:F14"/>
    <mergeCell ref="C15:D15"/>
    <mergeCell ref="E15:F15"/>
    <mergeCell ref="C16:D16"/>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71807-3254-4898-9BDF-522A8B58533E}">
  <dimension ref="A1:L218"/>
  <sheetViews>
    <sheetView topLeftCell="B92" workbookViewId="0">
      <selection activeCell="B97" sqref="A97:XFD97"/>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s>
  <sheetData>
    <row r="1" spans="1:10" s="1" customFormat="1" ht="15.75" customHeight="1" x14ac:dyDescent="0.3">
      <c r="A1" s="1338" t="s">
        <v>0</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508</v>
      </c>
      <c r="B3" s="1087" t="s">
        <v>344</v>
      </c>
      <c r="C3" s="1088"/>
      <c r="D3" s="1089"/>
      <c r="E3" s="4"/>
      <c r="F3" s="5" t="s">
        <v>508</v>
      </c>
      <c r="G3" s="1231" t="s">
        <v>357</v>
      </c>
      <c r="H3" s="1231"/>
      <c r="I3" s="1231"/>
      <c r="J3" s="1231"/>
    </row>
    <row r="4" spans="1:10" s="1" customFormat="1" ht="15.75" customHeight="1" x14ac:dyDescent="0.25">
      <c r="A4" s="3" t="s">
        <v>509</v>
      </c>
      <c r="B4" s="1087" t="s">
        <v>346</v>
      </c>
      <c r="C4" s="1088"/>
      <c r="D4" s="1089"/>
      <c r="E4" s="4"/>
      <c r="F4" s="5" t="s">
        <v>510</v>
      </c>
      <c r="G4" s="1231" t="s">
        <v>514</v>
      </c>
      <c r="H4" s="1231"/>
      <c r="I4" s="1231"/>
      <c r="J4" s="1231"/>
    </row>
    <row r="5" spans="1:10" s="1" customFormat="1" ht="15.75" customHeight="1" x14ac:dyDescent="0.25">
      <c r="A5" s="3"/>
      <c r="B5" s="1090"/>
      <c r="C5" s="1091"/>
      <c r="D5" s="1092"/>
      <c r="E5" s="4"/>
      <c r="F5" s="5" t="s">
        <v>511</v>
      </c>
      <c r="G5" s="1231"/>
      <c r="H5" s="1231">
        <v>0</v>
      </c>
      <c r="I5" s="1231"/>
      <c r="J5" s="1231"/>
    </row>
    <row r="6" spans="1:10" s="1" customFormat="1" ht="15.75" customHeight="1" x14ac:dyDescent="0.25">
      <c r="A6" s="3" t="s">
        <v>7</v>
      </c>
      <c r="B6" s="1084">
        <v>34464426500029</v>
      </c>
      <c r="C6" s="1085"/>
      <c r="D6" s="1086"/>
      <c r="E6" s="6"/>
      <c r="F6" s="5" t="s">
        <v>512</v>
      </c>
      <c r="G6" s="1231">
        <v>250</v>
      </c>
      <c r="H6" s="1231"/>
      <c r="I6" s="1231"/>
      <c r="J6" s="1231"/>
    </row>
    <row r="7" spans="1:10" s="1" customFormat="1" ht="15.75" customHeight="1" x14ac:dyDescent="0.25">
      <c r="A7" s="3" t="s">
        <v>9</v>
      </c>
      <c r="B7" s="1090" t="s">
        <v>349</v>
      </c>
      <c r="C7" s="1091"/>
      <c r="D7" s="1092"/>
      <c r="E7" s="4"/>
      <c r="F7" s="5" t="s">
        <v>513</v>
      </c>
      <c r="G7" s="1235" t="s">
        <v>377</v>
      </c>
      <c r="H7" s="1235"/>
      <c r="I7" s="1235"/>
      <c r="J7" s="1235"/>
    </row>
    <row r="8" spans="1:10" s="1" customFormat="1" ht="15.75" customHeight="1" x14ac:dyDescent="0.25">
      <c r="A8" s="3" t="s">
        <v>11</v>
      </c>
      <c r="B8" s="1084"/>
      <c r="C8" s="1085"/>
      <c r="D8" s="1086"/>
      <c r="E8" s="6"/>
      <c r="F8" s="7" t="s">
        <v>509</v>
      </c>
      <c r="G8" s="1231" t="s">
        <v>493</v>
      </c>
      <c r="H8" s="1231"/>
      <c r="I8" s="1231"/>
      <c r="J8" s="1231"/>
    </row>
    <row r="9" spans="1:10" s="1" customFormat="1" ht="15.75" customHeight="1" x14ac:dyDescent="0.25">
      <c r="A9" s="3" t="s">
        <v>12</v>
      </c>
      <c r="B9" s="8">
        <f>'EX 11 MASQUE DE SAISIE '!G9</f>
        <v>300</v>
      </c>
      <c r="C9" s="1107"/>
      <c r="D9" s="1092"/>
      <c r="E9" s="4"/>
      <c r="F9" s="1108" t="s">
        <v>13</v>
      </c>
      <c r="G9" s="1109"/>
      <c r="H9" s="9"/>
      <c r="I9" s="10">
        <v>1</v>
      </c>
      <c r="J9" s="10" t="s">
        <v>340</v>
      </c>
    </row>
    <row r="10" spans="1:10" s="1" customFormat="1" ht="15.75" customHeight="1" x14ac:dyDescent="0.25">
      <c r="A10" s="391" t="s">
        <v>14</v>
      </c>
      <c r="B10" s="12">
        <f>'EX 11 MASQUE DE SAISIE '!E51</f>
        <v>166.67</v>
      </c>
      <c r="C10" s="10" t="s">
        <v>15</v>
      </c>
      <c r="D10" s="13">
        <f>'EX 11 MASQUE DE SAISIE '!E48</f>
        <v>11.65</v>
      </c>
      <c r="E10" s="4"/>
      <c r="F10" s="1090" t="s">
        <v>122</v>
      </c>
      <c r="G10" s="1092"/>
      <c r="H10" s="14">
        <f>'EX 11 MASQUE DE SAISIE '!E43</f>
        <v>45292</v>
      </c>
      <c r="I10" s="15" t="s">
        <v>123</v>
      </c>
      <c r="J10" s="14">
        <f>'EX 11 MASQUE DE SAISIE '!E44</f>
        <v>45322</v>
      </c>
    </row>
    <row r="11" spans="1:10" s="1" customFormat="1" ht="33.75" customHeight="1" x14ac:dyDescent="0.25">
      <c r="A11" s="16"/>
      <c r="B11" s="1242" t="s">
        <v>326</v>
      </c>
      <c r="C11" s="1243"/>
      <c r="D11" s="1244"/>
      <c r="E11" s="17"/>
      <c r="F11" s="16" t="s">
        <v>18</v>
      </c>
      <c r="G11" s="18">
        <f>'EX 11 MASQUE DE SAISIE '!E45</f>
        <v>45322</v>
      </c>
      <c r="H11" s="19"/>
      <c r="I11" s="19"/>
      <c r="J11" s="20"/>
    </row>
    <row r="12" spans="1:10" s="1" customFormat="1" ht="15.75" customHeight="1" x14ac:dyDescent="0.25">
      <c r="A12" s="1348"/>
      <c r="B12" s="1349"/>
      <c r="C12" s="1349"/>
      <c r="D12" s="1349"/>
      <c r="E12" s="1349"/>
      <c r="F12" s="1349"/>
      <c r="G12" s="1349"/>
      <c r="H12" s="1349"/>
      <c r="I12" s="1349"/>
      <c r="J12" s="1349"/>
    </row>
    <row r="13" spans="1:10" s="1" customFormat="1" ht="15.75" customHeight="1" x14ac:dyDescent="0.25">
      <c r="A13" s="1269" t="s">
        <v>19</v>
      </c>
      <c r="B13" s="1270"/>
      <c r="C13" s="1270"/>
      <c r="D13" s="1270"/>
      <c r="E13" s="1270"/>
      <c r="F13" s="1271"/>
      <c r="G13" s="12">
        <f>'EX 11 MASQUE DE SAISIE '!E47</f>
        <v>151.66999999999999</v>
      </c>
      <c r="H13" s="16" t="s">
        <v>20</v>
      </c>
      <c r="I13" s="21">
        <f>J13/G13</f>
        <v>15.823828047735216</v>
      </c>
      <c r="J13" s="22">
        <f>'EX 11 MASQUE DE SAISIE '!E46</f>
        <v>2400</v>
      </c>
    </row>
    <row r="14" spans="1:10" s="1" customFormat="1" ht="19.5" hidden="1" customHeight="1" x14ac:dyDescent="0.25">
      <c r="A14" s="1269" t="s">
        <v>21</v>
      </c>
      <c r="B14" s="1270"/>
      <c r="C14" s="1270"/>
      <c r="D14" s="1270"/>
      <c r="E14" s="1270"/>
      <c r="F14" s="1271"/>
      <c r="G14" s="16"/>
      <c r="H14" s="16"/>
      <c r="I14" s="21"/>
      <c r="J14" s="22"/>
    </row>
    <row r="15" spans="1:10" s="1" customFormat="1" ht="16.5" customHeight="1" x14ac:dyDescent="0.25">
      <c r="A15" s="1269" t="s">
        <v>124</v>
      </c>
      <c r="B15" s="1270"/>
      <c r="C15" s="1270"/>
      <c r="D15" s="1270"/>
      <c r="E15" s="1270"/>
      <c r="F15" s="1271"/>
      <c r="G15" s="23"/>
      <c r="H15" s="24"/>
      <c r="I15" s="21"/>
      <c r="J15" s="22">
        <f>'EXERCICE 11 ENONCE ET CORRECTIO'!E19</f>
        <v>48</v>
      </c>
    </row>
    <row r="16" spans="1:10" s="1" customFormat="1" ht="15.75" customHeight="1" x14ac:dyDescent="0.25">
      <c r="A16" s="1269" t="s">
        <v>697</v>
      </c>
      <c r="B16" s="1270"/>
      <c r="C16" s="1270"/>
      <c r="D16" s="1270"/>
      <c r="E16" s="1270"/>
      <c r="F16" s="1271"/>
      <c r="G16" s="23"/>
      <c r="H16" s="24"/>
      <c r="I16" s="21"/>
      <c r="J16" s="22">
        <f>'EXERCICE 11 ENONCE ET CORRECTIO'!E21</f>
        <v>100</v>
      </c>
    </row>
    <row r="17" spans="1:10" s="1" customFormat="1" ht="16.5" hidden="1" customHeight="1" x14ac:dyDescent="0.25">
      <c r="A17" s="1269" t="s">
        <v>24</v>
      </c>
      <c r="B17" s="1270"/>
      <c r="C17" s="1270"/>
      <c r="D17" s="1270"/>
      <c r="E17" s="1270"/>
      <c r="F17" s="1271"/>
      <c r="G17" s="23"/>
      <c r="H17" s="24" t="s">
        <v>20</v>
      </c>
      <c r="I17" s="21"/>
      <c r="J17" s="22"/>
    </row>
    <row r="18" spans="1:10" s="1" customFormat="1" ht="16.5" hidden="1" customHeight="1" x14ac:dyDescent="0.25">
      <c r="A18" s="1269" t="s">
        <v>25</v>
      </c>
      <c r="B18" s="1270"/>
      <c r="C18" s="1270"/>
      <c r="D18" s="1270"/>
      <c r="E18" s="1270"/>
      <c r="F18" s="1271"/>
      <c r="G18" s="23"/>
      <c r="H18" s="24" t="s">
        <v>20</v>
      </c>
      <c r="I18" s="21"/>
      <c r="J18" s="22">
        <f t="shared" ref="J18" si="0">ROUND(G18*I18,2)</f>
        <v>0</v>
      </c>
    </row>
    <row r="19" spans="1:10" s="1" customFormat="1" ht="16.5" hidden="1" customHeight="1" x14ac:dyDescent="0.25">
      <c r="A19" s="1269" t="s">
        <v>26</v>
      </c>
      <c r="B19" s="1270"/>
      <c r="C19" s="1270"/>
      <c r="D19" s="1270"/>
      <c r="E19" s="1270"/>
      <c r="F19" s="1271"/>
      <c r="H19" s="24" t="s">
        <v>20</v>
      </c>
      <c r="I19" s="21"/>
      <c r="J19" s="22">
        <f>ROUND(G21*I19,2)</f>
        <v>0</v>
      </c>
    </row>
    <row r="20" spans="1:10" s="1" customFormat="1" ht="16.5" hidden="1" customHeight="1" x14ac:dyDescent="0.25">
      <c r="A20" s="1269" t="s">
        <v>27</v>
      </c>
      <c r="B20" s="1270"/>
      <c r="C20" s="1270"/>
      <c r="D20" s="1270"/>
      <c r="E20" s="1270"/>
      <c r="F20" s="1271"/>
      <c r="G20" s="23"/>
      <c r="H20" s="24" t="s">
        <v>20</v>
      </c>
      <c r="I20" s="21"/>
      <c r="J20" s="22"/>
    </row>
    <row r="21" spans="1:10" s="1" customFormat="1" ht="16.5" customHeight="1" x14ac:dyDescent="0.25">
      <c r="A21" s="1269" t="s">
        <v>698</v>
      </c>
      <c r="B21" s="1270"/>
      <c r="C21" s="1270"/>
      <c r="D21" s="1270"/>
      <c r="E21" s="1270"/>
      <c r="F21" s="1271"/>
      <c r="G21" s="25">
        <f>'EX 11 MASQUE DE SAISIE '!E51-'EX 11 MASQUE DE SAISIE '!E47</f>
        <v>15</v>
      </c>
      <c r="H21" s="24" t="s">
        <v>20</v>
      </c>
      <c r="I21" s="22">
        <f>ROUND((J13+J14+J16+J17)*1.25/G13,6)</f>
        <v>20.603943000000001</v>
      </c>
      <c r="J21" s="22">
        <f>ROUND(G21*I21,2)</f>
        <v>309.06</v>
      </c>
    </row>
    <row r="22" spans="1:10" s="1" customFormat="1" ht="49.5" hidden="1" customHeight="1" x14ac:dyDescent="0.25">
      <c r="A22" s="1104" t="s">
        <v>28</v>
      </c>
      <c r="B22" s="1105"/>
      <c r="C22" s="1105"/>
      <c r="D22" s="1105"/>
      <c r="E22" s="1105"/>
      <c r="F22" s="1106"/>
      <c r="G22" s="23"/>
      <c r="H22" s="24" t="s">
        <v>29</v>
      </c>
      <c r="I22" s="16"/>
      <c r="J22" s="22"/>
    </row>
    <row r="23" spans="1:10" s="1" customFormat="1" ht="49.5" hidden="1" customHeight="1" x14ac:dyDescent="0.25">
      <c r="A23" s="1104" t="s">
        <v>30</v>
      </c>
      <c r="B23" s="1105"/>
      <c r="C23" s="1105"/>
      <c r="D23" s="1105"/>
      <c r="E23" s="1105"/>
      <c r="F23" s="1106"/>
      <c r="G23" s="26"/>
      <c r="H23" s="27"/>
      <c r="I23" s="28"/>
      <c r="J23" s="29"/>
    </row>
    <row r="24" spans="1:10" s="1" customFormat="1" ht="23.25" hidden="1" customHeight="1" x14ac:dyDescent="0.25">
      <c r="A24" s="1104" t="s">
        <v>31</v>
      </c>
      <c r="B24" s="1105"/>
      <c r="C24" s="1105"/>
      <c r="D24" s="1105"/>
      <c r="E24" s="1105"/>
      <c r="F24" s="1106"/>
      <c r="G24" s="26"/>
      <c r="H24" s="27"/>
      <c r="I24" s="28"/>
      <c r="J24" s="29"/>
    </row>
    <row r="25" spans="1:10" s="1" customFormat="1" ht="23.25" hidden="1" customHeight="1" x14ac:dyDescent="0.25">
      <c r="A25" s="1104" t="s">
        <v>32</v>
      </c>
      <c r="B25" s="1105"/>
      <c r="C25" s="1105"/>
      <c r="D25" s="1105"/>
      <c r="E25" s="1105"/>
      <c r="F25" s="1106"/>
      <c r="G25" s="26"/>
      <c r="H25" s="27"/>
      <c r="I25" s="28"/>
      <c r="J25" s="29"/>
    </row>
    <row r="26" spans="1:10" s="1" customFormat="1" ht="23.25" hidden="1" customHeight="1" x14ac:dyDescent="0.25">
      <c r="A26" s="1104" t="s">
        <v>33</v>
      </c>
      <c r="B26" s="1105"/>
      <c r="C26" s="1105"/>
      <c r="D26" s="1105"/>
      <c r="E26" s="1105"/>
      <c r="F26" s="1106"/>
      <c r="G26" s="26"/>
      <c r="H26" s="27"/>
      <c r="I26" s="28"/>
      <c r="J26" s="29"/>
    </row>
    <row r="27" spans="1:10" s="1" customFormat="1" ht="23.25" hidden="1" customHeight="1" x14ac:dyDescent="0.25">
      <c r="A27" s="1104" t="s">
        <v>34</v>
      </c>
      <c r="B27" s="1105"/>
      <c r="C27" s="1105"/>
      <c r="D27" s="1105"/>
      <c r="E27" s="1105"/>
      <c r="F27" s="1106"/>
      <c r="G27" s="26"/>
      <c r="H27" s="27"/>
      <c r="I27" s="28"/>
      <c r="J27" s="29"/>
    </row>
    <row r="28" spans="1:10" s="1" customFormat="1" ht="23.25" hidden="1" customHeight="1" x14ac:dyDescent="0.25">
      <c r="A28" s="1104" t="s">
        <v>35</v>
      </c>
      <c r="B28" s="1105"/>
      <c r="C28" s="1105"/>
      <c r="D28" s="1105"/>
      <c r="E28" s="1105"/>
      <c r="F28" s="1106"/>
      <c r="G28" s="26"/>
      <c r="H28" s="27"/>
      <c r="I28" s="28"/>
      <c r="J28" s="29"/>
    </row>
    <row r="29" spans="1:10" s="1" customFormat="1" ht="23.25" hidden="1" customHeight="1" x14ac:dyDescent="0.25">
      <c r="A29" s="1104" t="s">
        <v>36</v>
      </c>
      <c r="B29" s="1105"/>
      <c r="C29" s="1105"/>
      <c r="D29" s="1105"/>
      <c r="E29" s="1105"/>
      <c r="F29" s="1106"/>
      <c r="G29" s="26"/>
      <c r="H29" s="27"/>
      <c r="I29" s="28"/>
      <c r="J29" s="29"/>
    </row>
    <row r="30" spans="1:10" s="1" customFormat="1" ht="23.25" hidden="1" customHeight="1" x14ac:dyDescent="0.25">
      <c r="A30" s="1104" t="s">
        <v>37</v>
      </c>
      <c r="B30" s="1105"/>
      <c r="C30" s="1105"/>
      <c r="D30" s="1105"/>
      <c r="E30" s="1105"/>
      <c r="F30" s="1106"/>
      <c r="G30" s="26"/>
      <c r="H30" s="27"/>
      <c r="I30" s="28"/>
      <c r="J30" s="29"/>
    </row>
    <row r="31" spans="1:10" s="1" customFormat="1" ht="23.25" hidden="1" customHeight="1" x14ac:dyDescent="0.25">
      <c r="A31" s="1104" t="s">
        <v>38</v>
      </c>
      <c r="B31" s="1105"/>
      <c r="C31" s="1105"/>
      <c r="D31" s="1105"/>
      <c r="E31" s="1105"/>
      <c r="F31" s="1106"/>
      <c r="G31" s="26"/>
      <c r="H31" s="27"/>
      <c r="I31" s="28"/>
      <c r="J31" s="29"/>
    </row>
    <row r="32" spans="1:10" s="1" customFormat="1" ht="23.25" hidden="1" customHeight="1" x14ac:dyDescent="0.25">
      <c r="A32" s="1104"/>
      <c r="B32" s="1105"/>
      <c r="C32" s="1105"/>
      <c r="D32" s="1105"/>
      <c r="E32" s="1105"/>
      <c r="F32" s="1106"/>
      <c r="G32" s="26"/>
      <c r="H32" s="27"/>
      <c r="I32" s="28"/>
      <c r="J32" s="29"/>
    </row>
    <row r="33" spans="1:12" s="1" customFormat="1" ht="14.25" customHeight="1" x14ac:dyDescent="0.3">
      <c r="A33" s="1116" t="s">
        <v>39</v>
      </c>
      <c r="B33" s="1117"/>
      <c r="C33" s="30">
        <f>'EX 11 MASQUE DE SAISIE '!E49</f>
        <v>3864</v>
      </c>
      <c r="D33" s="1118" t="s">
        <v>40</v>
      </c>
      <c r="E33" s="1118"/>
      <c r="F33" s="1118"/>
      <c r="G33" s="1118"/>
      <c r="H33" s="1118"/>
      <c r="I33" s="1118"/>
      <c r="J33" s="31">
        <f>SUM(J13:J32)</f>
        <v>2857.06</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16.5" customHeight="1" x14ac:dyDescent="0.3">
      <c r="A36" s="1020" t="s">
        <v>48</v>
      </c>
      <c r="B36" s="1020"/>
      <c r="C36" s="40">
        <f>J33</f>
        <v>2857.06</v>
      </c>
      <c r="D36" s="41"/>
      <c r="E36" s="42">
        <f t="shared" ref="E36:E37" si="1" xml:space="preserve"> VLOOKUP(A36,TAUX2023,4,FALSE)</f>
        <v>7.0000000000000007E-2</v>
      </c>
      <c r="F36" s="43">
        <f>ROUND(C36*D36,2)</f>
        <v>0</v>
      </c>
      <c r="G36" s="43">
        <f>ROUND(C36*E36,2)</f>
        <v>199.99</v>
      </c>
      <c r="I36" s="44"/>
      <c r="J36" s="44"/>
    </row>
    <row r="37" spans="1:12" ht="15.75" customHeight="1" x14ac:dyDescent="0.3">
      <c r="A37" s="1020" t="s">
        <v>49</v>
      </c>
      <c r="B37" s="1020"/>
      <c r="C37" s="46">
        <f>IF(J33&gt;2.5*B10*'[14]TABLE DES TAUX 2024 '!D53,J33,0)</f>
        <v>0</v>
      </c>
      <c r="D37" s="47"/>
      <c r="E37" s="42">
        <f t="shared" si="1"/>
        <v>0.06</v>
      </c>
      <c r="F37" s="43">
        <f t="shared" ref="F37:F67" si="2">ROUND(C37*D37,2)</f>
        <v>0</v>
      </c>
      <c r="G37" s="40">
        <f t="shared" ref="G37:G70" si="3">ROUND(C37*E37,2)</f>
        <v>0</v>
      </c>
    </row>
    <row r="38" spans="1:12" ht="16.5" hidden="1" customHeight="1" x14ac:dyDescent="0.3">
      <c r="A38" s="1113" t="s">
        <v>50</v>
      </c>
      <c r="B38" s="1114"/>
      <c r="C38" s="40">
        <f>IF(I9=2,J33,0)</f>
        <v>0</v>
      </c>
      <c r="D38" s="41">
        <f>'[14]MASQUE DE SAISIE '!G15</f>
        <v>0</v>
      </c>
      <c r="E38" s="41">
        <f>'[14]MASQUE DE SAISIE '!H15</f>
        <v>0</v>
      </c>
      <c r="F38" s="43">
        <f t="shared" si="2"/>
        <v>0</v>
      </c>
      <c r="G38" s="40">
        <f t="shared" si="3"/>
        <v>0</v>
      </c>
      <c r="I38" s="44"/>
    </row>
    <row r="39" spans="1:12" ht="16.5" customHeight="1" x14ac:dyDescent="0.3">
      <c r="A39" s="1113" t="s">
        <v>51</v>
      </c>
      <c r="B39" s="1114"/>
      <c r="C39" s="43">
        <f>IF(I9=2,0,J33)</f>
        <v>2857.06</v>
      </c>
      <c r="D39" s="41">
        <f>'EXERCICE 11 ENONCE ET CORRECTIO'!D12</f>
        <v>0.01</v>
      </c>
      <c r="E39" s="41">
        <f>'EXERCICE 11 ENONCE ET CORRECTIO'!F12</f>
        <v>0.02</v>
      </c>
      <c r="F39" s="43">
        <f t="shared" si="2"/>
        <v>28.57</v>
      </c>
      <c r="G39" s="40">
        <f t="shared" si="3"/>
        <v>57.14</v>
      </c>
      <c r="I39" s="44"/>
    </row>
    <row r="40" spans="1:12" ht="16.5" customHeight="1" x14ac:dyDescent="0.3">
      <c r="A40" s="1113" t="s">
        <v>52</v>
      </c>
      <c r="B40" s="1114"/>
      <c r="C40" s="43">
        <f>C39</f>
        <v>2857.06</v>
      </c>
      <c r="D40" s="41">
        <f>'EXERCICE 11 ENONCE ET CORRECTIO'!D14</f>
        <v>0.01</v>
      </c>
      <c r="E40" s="41">
        <f>'EXERCICE 11 ENONCE ET CORRECTIO'!F14</f>
        <v>0.02</v>
      </c>
      <c r="F40" s="43">
        <f t="shared" si="2"/>
        <v>28.57</v>
      </c>
      <c r="G40" s="40">
        <f t="shared" si="3"/>
        <v>57.14</v>
      </c>
      <c r="I40" s="44"/>
    </row>
    <row r="41" spans="1:12" ht="16.5" hidden="1" customHeight="1" x14ac:dyDescent="0.3">
      <c r="A41" s="1113" t="s">
        <v>53</v>
      </c>
      <c r="B41" s="1114"/>
      <c r="C41" s="40">
        <f>C38</f>
        <v>0</v>
      </c>
      <c r="D41" s="41">
        <f>'[14]MASQUE DE SAISIE '!G16</f>
        <v>0</v>
      </c>
      <c r="E41" s="41">
        <f>'[14]MASQUE DE SAISIE '!H16</f>
        <v>0</v>
      </c>
      <c r="F41" s="43">
        <f t="shared" si="2"/>
        <v>0</v>
      </c>
      <c r="G41" s="40">
        <f t="shared" si="3"/>
        <v>0</v>
      </c>
      <c r="I41" s="1"/>
      <c r="J41" s="48"/>
    </row>
    <row r="42" spans="1:12" ht="16.5" hidden="1" customHeight="1" x14ac:dyDescent="0.3">
      <c r="A42" s="1020" t="s">
        <v>54</v>
      </c>
      <c r="B42" s="1020"/>
      <c r="C42" s="43">
        <f>IF(I9=2,IF(E41=0,IF(J33&gt;C33,C33,J33),0),0)</f>
        <v>0</v>
      </c>
      <c r="D42" s="41"/>
      <c r="E42" s="42">
        <f>'[14]MASQUE DE SAISIE '!H18</f>
        <v>1.4999999999999999E-2</v>
      </c>
      <c r="F42" s="43">
        <f>ROUND(C42*D42,2)</f>
        <v>0</v>
      </c>
      <c r="G42" s="40">
        <f>ROUND(C42*E42,2)</f>
        <v>0</v>
      </c>
      <c r="I42" s="1"/>
      <c r="J42" s="48"/>
    </row>
    <row r="43" spans="1:12" ht="16.5" hidden="1" customHeight="1" x14ac:dyDescent="0.3">
      <c r="A43" s="1123" t="s">
        <v>55</v>
      </c>
      <c r="B43" s="1123"/>
      <c r="C43" s="49">
        <f>J33</f>
        <v>2857.06</v>
      </c>
      <c r="D43" s="41">
        <f>'[14]MASQUE DE SAISIE '!G17</f>
        <v>0</v>
      </c>
      <c r="E43" s="42">
        <f>'[14]MASQUE DE SAISIE '!H17</f>
        <v>0</v>
      </c>
      <c r="F43" s="43">
        <f>ROUND(C43*D43,2)</f>
        <v>0</v>
      </c>
      <c r="G43" s="40">
        <f>ROUND(C43*E43,2)</f>
        <v>0</v>
      </c>
      <c r="I43" s="1"/>
      <c r="J43" s="48"/>
    </row>
    <row r="44" spans="1:12" ht="16.5" hidden="1" customHeight="1" x14ac:dyDescent="0.3">
      <c r="A44" s="1125"/>
      <c r="B44" s="1126"/>
      <c r="C44" s="50"/>
      <c r="D44" s="50"/>
      <c r="E44" s="50"/>
      <c r="F44" s="50"/>
      <c r="G44" s="50"/>
      <c r="I44" s="1"/>
      <c r="J44" s="1"/>
    </row>
    <row r="45" spans="1:12" ht="16.5" hidden="1" customHeight="1" x14ac:dyDescent="0.3">
      <c r="A45" s="1120"/>
      <c r="B45" s="1120"/>
      <c r="C45" s="40"/>
      <c r="D45" s="41"/>
      <c r="E45" s="42"/>
      <c r="F45" s="43"/>
      <c r="G45" s="40"/>
      <c r="I45" s="1"/>
      <c r="J45" s="1"/>
    </row>
    <row r="46" spans="1:12" ht="16.5" hidden="1" customHeight="1" x14ac:dyDescent="0.3">
      <c r="A46" s="1120"/>
      <c r="B46" s="1120"/>
      <c r="C46" s="40"/>
      <c r="D46" s="41"/>
      <c r="E46" s="42"/>
      <c r="F46" s="43"/>
      <c r="G46" s="40"/>
      <c r="I46" s="1"/>
      <c r="J46" s="1"/>
    </row>
    <row r="47" spans="1:12" ht="21.75" customHeight="1" x14ac:dyDescent="0.3">
      <c r="A47" s="1121" t="s">
        <v>56</v>
      </c>
      <c r="B47" s="1121"/>
      <c r="C47" s="51">
        <f>J33</f>
        <v>2857.06</v>
      </c>
      <c r="D47" s="41"/>
      <c r="E47" s="42">
        <f>'EXERCICE 11 ENONCE ET CORRECTIO'!E6</f>
        <v>1.2999999999999999E-2</v>
      </c>
      <c r="F47" s="43">
        <f t="shared" si="2"/>
        <v>0</v>
      </c>
      <c r="G47" s="40">
        <f t="shared" si="3"/>
        <v>37.14</v>
      </c>
      <c r="L47" s="1122"/>
    </row>
    <row r="48" spans="1:12" ht="16.5" customHeight="1" x14ac:dyDescent="0.3">
      <c r="A48" s="1121" t="s">
        <v>57</v>
      </c>
      <c r="B48" s="1121"/>
      <c r="C48" s="52"/>
      <c r="D48" s="41"/>
      <c r="E48" s="42"/>
      <c r="F48" s="43"/>
      <c r="G48" s="40"/>
      <c r="L48" s="1122"/>
    </row>
    <row r="49" spans="1:11" ht="18" customHeight="1" x14ac:dyDescent="0.3">
      <c r="A49" s="1123" t="s">
        <v>58</v>
      </c>
      <c r="B49" s="1123"/>
      <c r="C49" s="43">
        <f>IF(J33&gt;C33,C33,J33)</f>
        <v>2857.06</v>
      </c>
      <c r="D49" s="41">
        <f>VLOOKUP(A49,TAUX2023,3,FALSE)</f>
        <v>6.9000000000000006E-2</v>
      </c>
      <c r="E49" s="42">
        <f xml:space="preserve"> VLOOKUP(A49,TAUX2023,4,FALSE)</f>
        <v>8.5500000000000007E-2</v>
      </c>
      <c r="F49" s="43">
        <f t="shared" si="2"/>
        <v>197.14</v>
      </c>
      <c r="G49" s="40">
        <f t="shared" si="3"/>
        <v>244.28</v>
      </c>
      <c r="I49" s="1124"/>
      <c r="J49" s="1124"/>
    </row>
    <row r="50" spans="1:11" ht="18" customHeight="1" x14ac:dyDescent="0.3">
      <c r="A50" s="1123" t="s">
        <v>59</v>
      </c>
      <c r="B50" s="1123"/>
      <c r="C50" s="40">
        <f>J33</f>
        <v>2857.06</v>
      </c>
      <c r="D50" s="41">
        <f>VLOOKUP(A50,TAUX2023,3,FALSE)</f>
        <v>4.0000000000000001E-3</v>
      </c>
      <c r="E50" s="42">
        <f xml:space="preserve"> VLOOKUP(A50,TAUX2023,4,FALSE)</f>
        <v>2.0199999999999999E-2</v>
      </c>
      <c r="F50" s="43">
        <f t="shared" si="2"/>
        <v>11.43</v>
      </c>
      <c r="G50" s="40">
        <f t="shared" si="3"/>
        <v>57.71</v>
      </c>
      <c r="I50" s="1"/>
      <c r="J50" s="48"/>
    </row>
    <row r="51" spans="1:11" ht="15" customHeight="1" x14ac:dyDescent="0.3">
      <c r="A51" s="1123" t="s">
        <v>60</v>
      </c>
      <c r="B51" s="1123"/>
      <c r="C51" s="40">
        <f>IF(J33&gt;C33,C33,J33)</f>
        <v>2857.06</v>
      </c>
      <c r="D51" s="47">
        <f>+'TABLE DES TAUX 2024 '!C73</f>
        <v>4.0099999999999997E-2</v>
      </c>
      <c r="E51" s="53">
        <f>+'TABLE DES TAUX 2024 '!D73</f>
        <v>6.0100000000000001E-2</v>
      </c>
      <c r="F51" s="43">
        <f t="shared" si="2"/>
        <v>114.57</v>
      </c>
      <c r="G51" s="40">
        <f t="shared" si="3"/>
        <v>171.71</v>
      </c>
      <c r="H51" s="54"/>
      <c r="I51" s="1"/>
      <c r="J51" s="48"/>
      <c r="K51" s="55"/>
    </row>
    <row r="52" spans="1:11" ht="18" hidden="1" customHeight="1" x14ac:dyDescent="0.3">
      <c r="A52" s="1123" t="s">
        <v>61</v>
      </c>
      <c r="B52" s="1123"/>
      <c r="C52" s="40">
        <f>IF(J33&gt;8*C33,7*C33,IF(J33&gt;C33,J33-C33,0))</f>
        <v>0</v>
      </c>
      <c r="D52" s="47">
        <f>'[14]BP FORMAT JUILLET 2023'!D54</f>
        <v>0</v>
      </c>
      <c r="E52" s="53">
        <f>'[14]BP FORMAT JUILLET 2023'!E54</f>
        <v>0</v>
      </c>
      <c r="F52" s="43">
        <f t="shared" si="2"/>
        <v>0</v>
      </c>
      <c r="G52" s="40">
        <f t="shared" si="3"/>
        <v>0</v>
      </c>
      <c r="H52" s="54"/>
      <c r="I52" s="1"/>
      <c r="J52" s="48"/>
      <c r="K52" s="55"/>
    </row>
    <row r="53" spans="1:11" ht="18" hidden="1" customHeight="1" x14ac:dyDescent="0.3">
      <c r="A53" s="1120"/>
      <c r="B53" s="1120"/>
      <c r="C53" s="40"/>
      <c r="D53" s="47"/>
      <c r="E53" s="53"/>
      <c r="F53" s="43"/>
      <c r="G53" s="40"/>
      <c r="H53" s="54"/>
      <c r="I53" s="59"/>
      <c r="J53" s="55"/>
      <c r="K53" s="55"/>
    </row>
    <row r="54" spans="1:11" ht="18" hidden="1" customHeight="1" x14ac:dyDescent="0.3">
      <c r="A54" s="1120"/>
      <c r="B54" s="1120"/>
      <c r="C54" s="40"/>
      <c r="D54" s="47"/>
      <c r="E54" s="53"/>
      <c r="F54" s="43"/>
      <c r="G54" s="40"/>
      <c r="H54" s="54"/>
      <c r="I54" s="1124"/>
      <c r="J54" s="1124"/>
      <c r="K54" s="55"/>
    </row>
    <row r="55" spans="1:11" ht="18" hidden="1" customHeight="1" x14ac:dyDescent="0.3">
      <c r="A55" s="1120"/>
      <c r="B55" s="1120"/>
      <c r="C55" s="60"/>
      <c r="D55" s="47"/>
      <c r="E55" s="53"/>
      <c r="F55" s="43"/>
      <c r="G55" s="40"/>
      <c r="H55" s="54"/>
      <c r="I55" s="1"/>
      <c r="J55" s="48"/>
      <c r="K55" s="55"/>
    </row>
    <row r="56" spans="1:11" ht="18" hidden="1" customHeight="1" x14ac:dyDescent="0.3">
      <c r="A56" s="1120"/>
      <c r="B56" s="1120"/>
      <c r="C56" s="40"/>
      <c r="D56" s="47"/>
      <c r="E56" s="53"/>
      <c r="F56" s="43"/>
      <c r="G56" s="40"/>
      <c r="H56" s="54"/>
      <c r="I56" s="1"/>
      <c r="J56" s="48"/>
      <c r="K56" s="55"/>
    </row>
    <row r="57" spans="1:11" ht="18" customHeight="1" x14ac:dyDescent="0.3">
      <c r="A57" s="1127" t="s">
        <v>62</v>
      </c>
      <c r="B57" s="1127"/>
      <c r="D57" s="41"/>
      <c r="E57" s="42"/>
      <c r="F57" s="43"/>
      <c r="G57" s="40"/>
      <c r="H57" s="54"/>
      <c r="I57" s="1"/>
      <c r="J57" s="48"/>
    </row>
    <row r="58" spans="1:11" ht="21" customHeight="1" x14ac:dyDescent="0.3">
      <c r="A58" s="1123" t="s">
        <v>63</v>
      </c>
      <c r="B58" s="1123"/>
      <c r="C58" s="40">
        <f>J33</f>
        <v>2857.06</v>
      </c>
      <c r="D58" s="47"/>
      <c r="E58" s="53">
        <f xml:space="preserve"> VLOOKUP(A58,TAUX2023,4,FALSE)</f>
        <v>3.4500000000000003E-2</v>
      </c>
      <c r="F58" s="43">
        <f t="shared" si="2"/>
        <v>0</v>
      </c>
      <c r="G58" s="40">
        <f>ROUND(C58*E58,2)</f>
        <v>98.57</v>
      </c>
      <c r="H58" s="54"/>
      <c r="I58" s="1"/>
      <c r="J58" s="48"/>
    </row>
    <row r="59" spans="1:11" ht="16.2" hidden="1" customHeight="1" x14ac:dyDescent="0.3">
      <c r="A59" s="1039" t="s">
        <v>64</v>
      </c>
      <c r="B59" s="1040"/>
      <c r="C59" s="43">
        <f>IF(J33&gt;3.5*'[14]TABLE DES TAUX 2024 '!D53*B10,J33,0)</f>
        <v>0</v>
      </c>
      <c r="D59" s="47"/>
      <c r="E59" s="53">
        <f xml:space="preserve"> VLOOKUP(A59,TAUX2023,4,FALSE)</f>
        <v>1.7999999999999999E-2</v>
      </c>
      <c r="F59" s="43">
        <f t="shared" si="2"/>
        <v>0</v>
      </c>
      <c r="G59" s="40">
        <f t="shared" si="3"/>
        <v>0</v>
      </c>
      <c r="H59" s="54"/>
    </row>
    <row r="60" spans="1:11" ht="16.2" customHeight="1" x14ac:dyDescent="0.3">
      <c r="A60" s="1121" t="s">
        <v>65</v>
      </c>
      <c r="B60" s="1121"/>
      <c r="C60" s="63"/>
      <c r="D60" s="47"/>
      <c r="E60" s="53"/>
      <c r="F60" s="43">
        <f t="shared" si="2"/>
        <v>0</v>
      </c>
      <c r="G60" s="40"/>
      <c r="H60" s="64"/>
    </row>
    <row r="61" spans="1:11" ht="16.5" customHeight="1" x14ac:dyDescent="0.3">
      <c r="A61" s="1123" t="s">
        <v>66</v>
      </c>
      <c r="B61" s="1123"/>
      <c r="C61" s="46">
        <f>IF(J33&gt;4*C33,4*C33,J33)</f>
        <v>2857.06</v>
      </c>
      <c r="D61" s="47"/>
      <c r="E61" s="53">
        <f>'TABLE DES TAUX 2024 '!E13+'TABLE DES TAUX 2024 '!E14</f>
        <v>4.2500000000000003E-2</v>
      </c>
      <c r="F61" s="43">
        <f t="shared" si="2"/>
        <v>0</v>
      </c>
      <c r="G61" s="40">
        <f t="shared" si="3"/>
        <v>121.43</v>
      </c>
      <c r="H61" s="64"/>
    </row>
    <row r="62" spans="1:11" ht="39.75" hidden="1" customHeight="1" x14ac:dyDescent="0.3">
      <c r="A62" s="1130"/>
      <c r="B62" s="1040"/>
      <c r="C62" s="46"/>
      <c r="D62" s="47"/>
      <c r="E62" s="53"/>
      <c r="F62" s="43"/>
      <c r="G62" s="40"/>
      <c r="H62" s="64"/>
    </row>
    <row r="63" spans="1:11" ht="14.25" hidden="1" customHeight="1" x14ac:dyDescent="0.3">
      <c r="A63" s="1037" t="s">
        <v>67</v>
      </c>
      <c r="B63" s="1038"/>
      <c r="C63" s="46">
        <f>IF(I9=2,C61,0)</f>
        <v>0</v>
      </c>
      <c r="D63" s="66">
        <f>VLOOKUP(A63,TAUX2023,3,FALSE)</f>
        <v>2.4000000000000001E-4</v>
      </c>
      <c r="E63" s="67">
        <f xml:space="preserve"> VLOOKUP(A63,TAUX2023,4,FALSE)</f>
        <v>3.6000000000000002E-4</v>
      </c>
      <c r="F63" s="43">
        <f t="shared" si="2"/>
        <v>0</v>
      </c>
      <c r="G63" s="40">
        <f t="shared" si="3"/>
        <v>0</v>
      </c>
      <c r="H63" s="64"/>
    </row>
    <row r="64" spans="1:11" ht="24" customHeight="1" x14ac:dyDescent="0.3">
      <c r="A64" s="1127" t="s">
        <v>68</v>
      </c>
      <c r="B64" s="1127"/>
      <c r="C64" s="40"/>
      <c r="D64" s="66"/>
      <c r="E64" s="67"/>
      <c r="F64" s="43">
        <f t="shared" si="2"/>
        <v>0</v>
      </c>
      <c r="G64" s="40">
        <f>G122</f>
        <v>177.59999999999997</v>
      </c>
    </row>
    <row r="65" spans="1:12" ht="33.75" hidden="1" customHeight="1" x14ac:dyDescent="0.3">
      <c r="A65" s="1128" t="s">
        <v>69</v>
      </c>
      <c r="B65" s="1128"/>
      <c r="C65" s="63"/>
      <c r="D65" s="41"/>
      <c r="E65" s="68"/>
      <c r="F65" s="43"/>
      <c r="G65" s="40"/>
    </row>
    <row r="66" spans="1:12" ht="19.5" customHeight="1" x14ac:dyDescent="0.3">
      <c r="A66" s="1020" t="s">
        <v>70</v>
      </c>
      <c r="B66" s="1020"/>
      <c r="C66" s="43">
        <f>'EXERCICE 11 ENONCE ET CORRECTIO'!F181</f>
        <v>2617.6899999999996</v>
      </c>
      <c r="D66" s="47">
        <f>VLOOKUP(A66,TAUX2023,3,FALSE)</f>
        <v>6.8000000000000005E-2</v>
      </c>
      <c r="E66" s="69"/>
      <c r="F66" s="43">
        <f t="shared" si="2"/>
        <v>178</v>
      </c>
      <c r="G66" s="40"/>
      <c r="J66" s="44"/>
    </row>
    <row r="67" spans="1:12" ht="21.75" customHeight="1" x14ac:dyDescent="0.3">
      <c r="A67" s="1020" t="s">
        <v>71</v>
      </c>
      <c r="B67" s="1020"/>
      <c r="C67" s="40">
        <f>C66</f>
        <v>2617.6899999999996</v>
      </c>
      <c r="D67" s="47">
        <f>VLOOKUP(A67,TAUX2023,3,FALSE)</f>
        <v>2.9000000000000001E-2</v>
      </c>
      <c r="E67" s="69"/>
      <c r="F67" s="43">
        <f t="shared" si="2"/>
        <v>75.91</v>
      </c>
      <c r="G67" s="40"/>
      <c r="J67" s="44"/>
      <c r="K67" s="44"/>
    </row>
    <row r="68" spans="1:12" ht="20.25" customHeight="1" x14ac:dyDescent="0.3">
      <c r="A68" s="1020" t="s">
        <v>72</v>
      </c>
      <c r="B68" s="1020"/>
      <c r="C68" s="70">
        <f>'EXERCICE 11 ENONCE ET CORRECTIO'!H187</f>
        <v>303.64999999999998</v>
      </c>
      <c r="D68" s="47">
        <f>+D66</f>
        <v>6.8000000000000005E-2</v>
      </c>
      <c r="E68" s="69"/>
      <c r="F68" s="43">
        <f>ROUND(C68*D68,2)</f>
        <v>20.65</v>
      </c>
      <c r="G68" s="40">
        <f t="shared" si="3"/>
        <v>0</v>
      </c>
      <c r="J68" s="44"/>
      <c r="K68" s="44"/>
    </row>
    <row r="69" spans="1:12" ht="0.75" hidden="1" customHeight="1" x14ac:dyDescent="0.3">
      <c r="A69" s="1020" t="s">
        <v>73</v>
      </c>
      <c r="B69" s="1020"/>
      <c r="C69" s="70">
        <f>'[14]BP FORMAT JUILLET 2023'!C69</f>
        <v>0</v>
      </c>
      <c r="D69" s="47">
        <f>+D68</f>
        <v>6.8000000000000005E-2</v>
      </c>
      <c r="E69" s="69"/>
      <c r="F69" s="43">
        <f>ROUND(C69*D69,2)</f>
        <v>0</v>
      </c>
      <c r="G69" s="40">
        <f t="shared" si="3"/>
        <v>0</v>
      </c>
      <c r="J69" s="44"/>
      <c r="K69" s="44"/>
    </row>
    <row r="70" spans="1:12" ht="23.25" customHeight="1" x14ac:dyDescent="0.3">
      <c r="A70" s="1020" t="s">
        <v>74</v>
      </c>
      <c r="B70" s="1020"/>
      <c r="C70" s="70">
        <f>C68+C69</f>
        <v>303.64999999999998</v>
      </c>
      <c r="D70" s="47">
        <f>+D67</f>
        <v>2.9000000000000001E-2</v>
      </c>
      <c r="E70" s="69"/>
      <c r="F70" s="43">
        <f>ROUND(C70*D70,2)</f>
        <v>8.81</v>
      </c>
      <c r="G70" s="40">
        <f t="shared" si="3"/>
        <v>0</v>
      </c>
      <c r="J70" s="44"/>
      <c r="K70" s="44"/>
    </row>
    <row r="71" spans="1:12" ht="27" customHeight="1" x14ac:dyDescent="0.3">
      <c r="A71" s="1128" t="s">
        <v>75</v>
      </c>
      <c r="B71" s="1128"/>
      <c r="C71" s="40"/>
      <c r="D71" s="41"/>
      <c r="E71" s="68"/>
      <c r="F71" s="40"/>
      <c r="G71" s="71">
        <f>'EXERCICE 11 ENONCE ET CORRECTIO'!N72</f>
        <v>-134.57</v>
      </c>
      <c r="J71" s="44"/>
      <c r="K71" s="44"/>
    </row>
    <row r="72" spans="1:12" ht="24" customHeight="1" x14ac:dyDescent="0.3">
      <c r="A72" s="1120" t="s">
        <v>76</v>
      </c>
      <c r="B72" s="1120"/>
      <c r="C72" s="70">
        <f>'[14]HEURES SUPPLEMENTAIRES '!F141</f>
        <v>309.06</v>
      </c>
      <c r="D72" s="41"/>
      <c r="E72" s="72">
        <f>'[14]HEURES SUPPLEMENTAIRES '!D57</f>
        <v>0.11310000000000001</v>
      </c>
      <c r="F72" s="73">
        <f>-ROUND(C72*E72,2)</f>
        <v>-34.950000000000003</v>
      </c>
      <c r="G72" s="74"/>
      <c r="I72" s="44"/>
      <c r="J72" s="44"/>
      <c r="K72" s="44"/>
    </row>
    <row r="73" spans="1:12" ht="18.75" customHeight="1" x14ac:dyDescent="0.3">
      <c r="A73" s="1120" t="s">
        <v>77</v>
      </c>
      <c r="B73" s="1120"/>
      <c r="C73" s="40"/>
      <c r="D73" s="40"/>
      <c r="E73" s="40"/>
      <c r="F73" s="70">
        <f>SUM(F36:F72)</f>
        <v>628.69999999999982</v>
      </c>
      <c r="G73" s="70">
        <f>SUM(G36:G72)</f>
        <v>1088.1400000000001</v>
      </c>
      <c r="H73" s="44"/>
      <c r="I73" s="44"/>
    </row>
    <row r="74" spans="1:12" ht="15" customHeight="1" x14ac:dyDescent="0.3">
      <c r="A74" s="1120" t="s">
        <v>78</v>
      </c>
      <c r="B74" s="1120"/>
      <c r="C74" s="40"/>
      <c r="D74" s="40"/>
      <c r="E74" s="63"/>
      <c r="F74" s="40">
        <f>'EX 11 MASQUE DE SAISIE '!E53*'EX 11 MASQUE DE SAISIE '!E52</f>
        <v>132</v>
      </c>
      <c r="G74" s="75">
        <f>'EX 11 MASQUE DE SAISIE '!E54*'EX 11 MASQUE DE SAISIE '!E52</f>
        <v>132</v>
      </c>
    </row>
    <row r="75" spans="1:12" ht="20.25" customHeight="1" x14ac:dyDescent="0.3">
      <c r="A75" s="1147" t="s">
        <v>79</v>
      </c>
      <c r="B75" s="1147"/>
      <c r="C75" s="76"/>
      <c r="D75" s="76"/>
      <c r="E75" s="77"/>
      <c r="F75" s="76">
        <f>'EX 11 MASQUE DE SAISIE '!E55</f>
        <v>43.2</v>
      </c>
      <c r="G75" s="77"/>
    </row>
    <row r="76" spans="1:12" ht="20.25" hidden="1" customHeight="1" x14ac:dyDescent="0.3">
      <c r="A76" s="1147"/>
      <c r="B76" s="1147"/>
      <c r="C76" s="76"/>
      <c r="D76" s="76"/>
      <c r="E76" s="77"/>
      <c r="F76" s="76"/>
      <c r="G76" s="77"/>
      <c r="I76" s="78"/>
      <c r="J76" s="79"/>
      <c r="K76" s="78"/>
    </row>
    <row r="77" spans="1:12" ht="14.25" customHeight="1" x14ac:dyDescent="0.3">
      <c r="A77" s="1148" t="s">
        <v>80</v>
      </c>
      <c r="B77" s="1148"/>
      <c r="C77" s="1148"/>
      <c r="D77" s="1148"/>
      <c r="E77" s="1148"/>
      <c r="F77" s="1148"/>
      <c r="G77" s="1148"/>
      <c r="H77" s="1148"/>
      <c r="I77" s="1148"/>
      <c r="J77" s="1131">
        <f>J33-F73+F75-F76-F74</f>
        <v>2139.56</v>
      </c>
      <c r="K77" s="1132"/>
      <c r="L77" s="1132"/>
    </row>
    <row r="78" spans="1:12" ht="5.25" customHeight="1" x14ac:dyDescent="0.3">
      <c r="A78" s="1133" t="s">
        <v>81</v>
      </c>
      <c r="B78" s="1133"/>
      <c r="C78" s="1133"/>
      <c r="D78" s="1133"/>
      <c r="E78" s="1133"/>
      <c r="F78" s="1133"/>
      <c r="G78" s="1133"/>
      <c r="H78" s="1133"/>
      <c r="I78" s="1133"/>
      <c r="J78" s="1134">
        <f>I128</f>
        <v>40.334609999999998</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2" ht="20.25" customHeight="1" x14ac:dyDescent="0.3">
      <c r="A81" s="1136" t="s">
        <v>82</v>
      </c>
      <c r="B81" s="1137"/>
      <c r="C81" s="1138"/>
      <c r="D81" s="1142" t="s">
        <v>83</v>
      </c>
      <c r="E81" s="1142"/>
      <c r="F81" s="1142" t="s">
        <v>84</v>
      </c>
      <c r="G81" s="1142"/>
      <c r="H81" s="81" t="s">
        <v>85</v>
      </c>
      <c r="I81" s="82"/>
      <c r="J81" s="82"/>
      <c r="K81" s="82"/>
      <c r="L81" s="82"/>
    </row>
    <row r="82" spans="1:12" x14ac:dyDescent="0.3">
      <c r="A82" s="1139"/>
      <c r="B82" s="1140"/>
      <c r="C82" s="1141"/>
      <c r="D82" s="1143">
        <f>J86</f>
        <v>2081.81</v>
      </c>
      <c r="E82" s="1144"/>
      <c r="F82" s="1145">
        <v>1.2999999999999999E-2</v>
      </c>
      <c r="G82" s="1135"/>
      <c r="H82" s="80">
        <f>ROUND(D82*F82,2)</f>
        <v>27.06</v>
      </c>
      <c r="I82" s="82"/>
      <c r="J82" s="82"/>
      <c r="K82" s="82"/>
      <c r="L82" s="82"/>
    </row>
    <row r="83" spans="1:12" x14ac:dyDescent="0.3">
      <c r="A83" s="1146" t="s">
        <v>86</v>
      </c>
      <c r="B83" s="1146"/>
      <c r="C83" s="1146"/>
      <c r="D83" s="1146"/>
      <c r="E83" s="1146"/>
      <c r="F83" s="1146"/>
      <c r="G83" s="1146"/>
      <c r="H83" s="1146"/>
      <c r="I83" s="1146"/>
      <c r="J83" s="1155">
        <f>G73+J33</f>
        <v>3945.2</v>
      </c>
      <c r="K83" s="1156"/>
      <c r="L83" s="1156"/>
    </row>
    <row r="84" spans="1:12" x14ac:dyDescent="0.3">
      <c r="A84" s="1146" t="s">
        <v>87</v>
      </c>
      <c r="B84" s="1146"/>
      <c r="C84" s="1146"/>
      <c r="D84" s="1146"/>
      <c r="E84" s="1146"/>
      <c r="F84" s="1146"/>
      <c r="G84" s="1146"/>
      <c r="H84" s="1146"/>
      <c r="I84" s="1146"/>
      <c r="J84" s="1157">
        <f>-G71+IF(C59=0,J33*1.8%,0) +IF(C37=0,J33*6%,0)</f>
        <v>357.42067999999995</v>
      </c>
      <c r="K84" s="1158"/>
      <c r="L84" s="1158"/>
    </row>
    <row r="85" spans="1:12" x14ac:dyDescent="0.3">
      <c r="A85" s="1146" t="s">
        <v>88</v>
      </c>
      <c r="B85" s="1146"/>
      <c r="C85" s="1146"/>
      <c r="D85" s="1146"/>
      <c r="E85" s="1146"/>
      <c r="F85" s="1146"/>
      <c r="G85" s="1146"/>
      <c r="H85" s="1146"/>
      <c r="I85" s="1146"/>
      <c r="J85" s="1155">
        <f>J77-H82</f>
        <v>2112.5</v>
      </c>
      <c r="K85" s="1156"/>
      <c r="L85" s="1156"/>
    </row>
    <row r="86" spans="1:12" x14ac:dyDescent="0.3">
      <c r="A86" s="1146" t="s">
        <v>89</v>
      </c>
      <c r="B86" s="1146"/>
      <c r="C86" s="1146"/>
      <c r="D86" s="1146"/>
      <c r="E86" s="1146"/>
      <c r="F86" s="1146"/>
      <c r="G86" s="1146"/>
      <c r="H86" s="1146"/>
      <c r="I86" s="1146"/>
      <c r="J86" s="1159">
        <f>'EXERCICE 11 ENONCE ET CORRECTIO'!E217</f>
        <v>2081.81</v>
      </c>
      <c r="K86" s="1160"/>
      <c r="L86" s="1160"/>
    </row>
    <row r="87" spans="1:12" x14ac:dyDescent="0.3">
      <c r="A87" s="83"/>
      <c r="B87" s="84" t="s">
        <v>90</v>
      </c>
      <c r="C87" s="84" t="s">
        <v>91</v>
      </c>
      <c r="D87" s="1149" t="s">
        <v>92</v>
      </c>
      <c r="E87" s="1150"/>
      <c r="F87" s="1151" t="s">
        <v>93</v>
      </c>
      <c r="G87" s="1151"/>
      <c r="H87" s="85"/>
      <c r="I87" s="85"/>
      <c r="J87" s="86"/>
      <c r="K87" s="87"/>
      <c r="L87" s="87"/>
    </row>
    <row r="88" spans="1:12" ht="18.75" customHeight="1" x14ac:dyDescent="0.3">
      <c r="A88" s="88" t="s">
        <v>94</v>
      </c>
      <c r="B88" s="89">
        <f>H82</f>
        <v>27.06</v>
      </c>
      <c r="C88" s="89">
        <f>+B88</f>
        <v>27.06</v>
      </c>
      <c r="D88" s="90" t="s">
        <v>95</v>
      </c>
      <c r="E88" s="89">
        <v>30</v>
      </c>
      <c r="F88" s="90" t="s">
        <v>96</v>
      </c>
      <c r="G88" s="89">
        <f>7*2.5</f>
        <v>17.5</v>
      </c>
      <c r="H88" s="91"/>
      <c r="I88" s="85"/>
      <c r="J88" s="86"/>
      <c r="K88" s="87"/>
      <c r="L88" s="87"/>
    </row>
    <row r="89" spans="1:12" ht="21" customHeight="1" x14ac:dyDescent="0.3">
      <c r="A89" s="92" t="s">
        <v>97</v>
      </c>
      <c r="B89" s="93">
        <f>C72</f>
        <v>309.06</v>
      </c>
      <c r="C89" s="89">
        <f t="shared" ref="C89:C91" si="4">+B89</f>
        <v>309.06</v>
      </c>
      <c r="D89" s="90" t="s">
        <v>98</v>
      </c>
      <c r="E89" s="89">
        <v>28</v>
      </c>
      <c r="F89" s="90" t="s">
        <v>99</v>
      </c>
      <c r="G89" s="89">
        <v>2.5</v>
      </c>
      <c r="H89" s="85"/>
      <c r="I89" s="85"/>
      <c r="J89" s="86"/>
      <c r="K89" s="87"/>
      <c r="L89" s="87"/>
    </row>
    <row r="90" spans="1:12" ht="17.25" customHeight="1" x14ac:dyDescent="0.3">
      <c r="A90" s="94" t="s">
        <v>100</v>
      </c>
      <c r="B90" s="93">
        <f>J33</f>
        <v>2857.06</v>
      </c>
      <c r="C90" s="89">
        <f t="shared" si="4"/>
        <v>2857.06</v>
      </c>
      <c r="D90" s="90" t="s">
        <v>101</v>
      </c>
      <c r="E90" s="89">
        <f>E88-E89</f>
        <v>2</v>
      </c>
      <c r="F90" s="90" t="s">
        <v>101</v>
      </c>
      <c r="G90" s="89">
        <f>+G88+G89</f>
        <v>20</v>
      </c>
      <c r="H90" s="85"/>
      <c r="I90" s="85"/>
      <c r="J90" s="86"/>
      <c r="K90" s="87"/>
      <c r="L90" s="87"/>
    </row>
    <row r="91" spans="1:12" ht="17.25" customHeight="1" x14ac:dyDescent="0.3">
      <c r="A91" s="94" t="s">
        <v>89</v>
      </c>
      <c r="B91" s="93">
        <f>J86</f>
        <v>2081.81</v>
      </c>
      <c r="C91" s="89">
        <f t="shared" si="4"/>
        <v>2081.81</v>
      </c>
      <c r="D91" s="95"/>
      <c r="E91" s="95"/>
      <c r="F91" s="95"/>
      <c r="G91" s="95"/>
      <c r="H91" s="85"/>
      <c r="I91" s="85"/>
      <c r="J91" s="86"/>
      <c r="K91" s="87"/>
      <c r="L91" s="87"/>
    </row>
    <row r="92" spans="1:12" ht="15" customHeight="1" x14ac:dyDescent="0.3">
      <c r="A92" s="1152" t="s">
        <v>102</v>
      </c>
      <c r="B92" s="1152"/>
      <c r="C92" s="1152"/>
      <c r="D92" s="1152"/>
      <c r="E92" s="1152"/>
      <c r="F92" s="82"/>
      <c r="G92" s="82"/>
      <c r="H92" s="82"/>
      <c r="I92" s="82"/>
      <c r="J92" s="82"/>
      <c r="K92" s="82"/>
      <c r="L92" s="82"/>
    </row>
    <row r="93" spans="1:12" s="82" customFormat="1" ht="12" customHeight="1" x14ac:dyDescent="0.2">
      <c r="A93" s="96" t="s">
        <v>103</v>
      </c>
    </row>
    <row r="94" spans="1:12" x14ac:dyDescent="0.3">
      <c r="A94" s="82"/>
      <c r="B94" s="82"/>
      <c r="C94" s="82"/>
      <c r="D94" s="82"/>
      <c r="E94" s="82"/>
      <c r="F94" s="82"/>
      <c r="G94" s="82"/>
      <c r="H94" s="82"/>
      <c r="I94" s="82"/>
      <c r="J94" s="82"/>
      <c r="K94" s="82"/>
      <c r="L94" s="82"/>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x14ac:dyDescent="0.3">
      <c r="A104" s="82"/>
      <c r="B104" s="82"/>
      <c r="C104" s="82"/>
      <c r="D104" s="82"/>
      <c r="E104" s="82"/>
      <c r="F104" s="82"/>
      <c r="G104" s="82"/>
      <c r="H104" s="82"/>
      <c r="I104" s="82"/>
      <c r="J104" s="82"/>
      <c r="K104" s="82"/>
      <c r="L104" s="82"/>
    </row>
    <row r="105" spans="1:12" x14ac:dyDescent="0.3">
      <c r="A105" s="82"/>
      <c r="B105" s="82"/>
      <c r="C105" s="82"/>
      <c r="D105" s="82"/>
      <c r="E105" s="82"/>
      <c r="F105" s="82"/>
      <c r="G105" s="82"/>
      <c r="H105" s="82"/>
      <c r="I105" s="82"/>
      <c r="J105" s="82"/>
      <c r="K105" s="82"/>
      <c r="L105" s="82"/>
    </row>
    <row r="106" spans="1:12" x14ac:dyDescent="0.3">
      <c r="A106" s="82"/>
      <c r="B106" s="82"/>
      <c r="C106" s="82"/>
      <c r="D106" s="82"/>
      <c r="E106" s="82"/>
      <c r="F106" s="82"/>
      <c r="G106" s="82"/>
      <c r="H106" s="82"/>
      <c r="I106" s="82"/>
      <c r="J106" s="82"/>
      <c r="K106" s="82"/>
      <c r="L106" s="82"/>
    </row>
    <row r="107" spans="1:12" ht="31.8" customHeight="1" x14ac:dyDescent="0.3">
      <c r="A107" s="82"/>
      <c r="B107" s="82"/>
      <c r="C107" s="1161" t="s">
        <v>104</v>
      </c>
      <c r="D107" s="1161"/>
      <c r="E107" s="1161"/>
      <c r="F107" s="1161"/>
      <c r="G107" s="1161"/>
      <c r="H107" s="82"/>
      <c r="I107" s="82"/>
      <c r="J107" s="82"/>
      <c r="K107" s="82"/>
      <c r="L107" s="82"/>
    </row>
    <row r="108" spans="1:12" ht="15.6" x14ac:dyDescent="0.3">
      <c r="A108" s="97"/>
      <c r="B108" s="97"/>
      <c r="C108" s="97"/>
      <c r="D108" s="97"/>
      <c r="E108" s="97"/>
      <c r="F108" s="97"/>
      <c r="G108" s="97"/>
      <c r="H108" s="97"/>
      <c r="I108" s="97"/>
      <c r="J108" s="97"/>
      <c r="K108" s="97"/>
      <c r="L108" s="97"/>
    </row>
    <row r="109" spans="1:12" ht="15.6" x14ac:dyDescent="0.3">
      <c r="B109" s="97"/>
      <c r="C109" s="97"/>
      <c r="D109" s="97"/>
      <c r="E109" s="97"/>
      <c r="F109" s="97"/>
      <c r="G109" s="97"/>
      <c r="H109" s="97"/>
      <c r="I109" s="97"/>
      <c r="J109" s="97"/>
      <c r="K109" s="97"/>
      <c r="L109" s="97"/>
    </row>
    <row r="110" spans="1:12" ht="15.6" x14ac:dyDescent="0.3">
      <c r="A110" s="97"/>
      <c r="E110" s="99" t="s">
        <v>42</v>
      </c>
      <c r="F110" s="99" t="s">
        <v>105</v>
      </c>
      <c r="G110" s="99" t="s">
        <v>106</v>
      </c>
      <c r="H110" s="97"/>
      <c r="I110" s="97"/>
      <c r="J110" s="97"/>
      <c r="K110" s="97"/>
      <c r="L110" s="97"/>
    </row>
    <row r="111" spans="1:12" ht="15.6" x14ac:dyDescent="0.3">
      <c r="C111" s="1153" t="s">
        <v>107</v>
      </c>
      <c r="D111" s="1154"/>
      <c r="E111" s="100">
        <f>IF(B9&lt;50,IF(J33&gt;C33,C33,J33),0)</f>
        <v>0</v>
      </c>
      <c r="F111" s="101">
        <f>'[14]TABLE DES TAUX 2024 '!E26</f>
        <v>1E-3</v>
      </c>
      <c r="G111" s="100">
        <f>ROUND(E111*F111,2)</f>
        <v>0</v>
      </c>
      <c r="H111" s="97"/>
      <c r="I111" s="97"/>
      <c r="J111" s="97"/>
      <c r="K111" s="97"/>
      <c r="L111" s="97"/>
    </row>
    <row r="112" spans="1:12" ht="15.6" x14ac:dyDescent="0.3">
      <c r="C112" s="1153" t="s">
        <v>108</v>
      </c>
      <c r="D112" s="1154"/>
      <c r="E112" s="100">
        <f>IF(B9&gt;=50,J33,0)</f>
        <v>2857.06</v>
      </c>
      <c r="F112" s="101">
        <f>+'[14]TABLE DES TAUX 2024 '!E27</f>
        <v>5.0000000000000001E-3</v>
      </c>
      <c r="G112" s="100">
        <f>ROUND(E112*F112,2)</f>
        <v>14.29</v>
      </c>
      <c r="H112" s="97"/>
      <c r="I112" s="97"/>
      <c r="J112" s="97"/>
      <c r="K112" s="97"/>
      <c r="L112" s="97"/>
    </row>
    <row r="113" spans="1:12" ht="15.6" x14ac:dyDescent="0.3">
      <c r="C113" s="1153" t="s">
        <v>109</v>
      </c>
      <c r="D113" s="1154"/>
      <c r="E113" s="100">
        <f>IF(B9&gt;=11,J33,0)</f>
        <v>2857.06</v>
      </c>
      <c r="F113" s="101">
        <f>'[14]MASQUE DE SAISIE '!H22</f>
        <v>2.9499999999999998E-2</v>
      </c>
      <c r="G113" s="100">
        <f t="shared" ref="G113:G121" si="5">ROUND(E113*F113,2)</f>
        <v>84.28</v>
      </c>
      <c r="H113" s="97"/>
      <c r="I113" s="97"/>
      <c r="J113" s="97"/>
      <c r="K113" s="97"/>
      <c r="L113" s="97"/>
    </row>
    <row r="114" spans="1:12" ht="15.6" x14ac:dyDescent="0.3">
      <c r="C114" s="1163" t="s">
        <v>110</v>
      </c>
      <c r="D114" s="1164"/>
      <c r="E114" s="100">
        <f>J33</f>
        <v>2857.06</v>
      </c>
      <c r="F114" s="101">
        <f>'[14]TABLE DES TAUX 2024 '!E29</f>
        <v>3.0000000000000001E-3</v>
      </c>
      <c r="G114" s="100">
        <f t="shared" si="5"/>
        <v>8.57</v>
      </c>
      <c r="H114" s="97"/>
      <c r="I114" s="97"/>
      <c r="J114" s="97"/>
      <c r="K114" s="97"/>
      <c r="L114" s="97"/>
    </row>
    <row r="115" spans="1:12" ht="15.6" x14ac:dyDescent="0.3">
      <c r="C115" s="1153" t="s">
        <v>111</v>
      </c>
      <c r="D115" s="1154"/>
      <c r="E115" s="100">
        <f>IF(B9&gt;=11, IF(I9=2,G38+G41+G42,G39+G40),0)</f>
        <v>114.28</v>
      </c>
      <c r="F115" s="101">
        <f>'[14]TABLE DES TAUX 2024 '!E30</f>
        <v>0.08</v>
      </c>
      <c r="G115" s="100">
        <f t="shared" si="5"/>
        <v>9.14</v>
      </c>
      <c r="H115" s="98"/>
      <c r="I115" s="98"/>
      <c r="J115" s="98"/>
      <c r="K115" s="98"/>
      <c r="L115" s="98"/>
    </row>
    <row r="116" spans="1:12" ht="15.6" x14ac:dyDescent="0.3">
      <c r="C116" s="1164" t="s">
        <v>112</v>
      </c>
      <c r="D116" s="1168"/>
      <c r="E116" s="100">
        <f>G43</f>
        <v>0</v>
      </c>
      <c r="F116" s="101">
        <f>'[14]TABLE DES TAUX 2024 '!E31</f>
        <v>0.2</v>
      </c>
      <c r="G116" s="100">
        <f t="shared" si="5"/>
        <v>0</v>
      </c>
      <c r="H116" s="98"/>
      <c r="I116" s="98"/>
      <c r="J116" s="98"/>
      <c r="K116" s="98"/>
      <c r="L116" s="98"/>
    </row>
    <row r="117" spans="1:12" ht="16.5" customHeight="1" x14ac:dyDescent="0.3">
      <c r="C117" s="1163" t="s">
        <v>113</v>
      </c>
      <c r="D117" s="1164"/>
      <c r="E117" s="100">
        <f>+J33</f>
        <v>2857.06</v>
      </c>
      <c r="F117" s="101">
        <f>'[14]TABLE DES TAUX 2024 '!E32</f>
        <v>1.6000000000000001E-4</v>
      </c>
      <c r="G117" s="100">
        <f t="shared" si="5"/>
        <v>0.46</v>
      </c>
      <c r="H117" s="98"/>
      <c r="I117" s="98"/>
      <c r="J117" s="98"/>
      <c r="K117" s="98"/>
      <c r="L117" s="98"/>
    </row>
    <row r="118" spans="1:12" ht="15.6" x14ac:dyDescent="0.3">
      <c r="C118" s="1163" t="s">
        <v>114</v>
      </c>
      <c r="D118" s="1164"/>
      <c r="E118" s="100">
        <f>E117</f>
        <v>2857.06</v>
      </c>
      <c r="F118" s="101">
        <f>'[14]TABLE DES TAUX 2024 '!E33</f>
        <v>6.7999999999999996E-3</v>
      </c>
      <c r="G118" s="100">
        <f t="shared" si="5"/>
        <v>19.43</v>
      </c>
      <c r="H118" s="98"/>
      <c r="I118" s="98"/>
      <c r="J118" s="98"/>
      <c r="K118" s="98"/>
      <c r="L118" s="98"/>
    </row>
    <row r="119" spans="1:12" ht="15.6" x14ac:dyDescent="0.3">
      <c r="C119" s="1163" t="s">
        <v>115</v>
      </c>
      <c r="D119" s="1164"/>
      <c r="E119" s="100">
        <f>IF(B9&lt;11,0,J33)</f>
        <v>2857.06</v>
      </c>
      <c r="F119" s="101">
        <f>'[14]TABLE DES TAUX 2024 '!E34</f>
        <v>0.01</v>
      </c>
      <c r="G119" s="100">
        <f t="shared" si="5"/>
        <v>28.57</v>
      </c>
      <c r="H119" s="98"/>
      <c r="I119" s="98"/>
      <c r="J119" s="98"/>
      <c r="K119" s="98"/>
      <c r="L119" s="98"/>
    </row>
    <row r="120" spans="1:12" ht="15.6" x14ac:dyDescent="0.3">
      <c r="C120" s="1163" t="s">
        <v>115</v>
      </c>
      <c r="D120" s="1164"/>
      <c r="E120" s="100">
        <f>IF(B9&gt;=11,0,J33)</f>
        <v>0</v>
      </c>
      <c r="F120" s="101">
        <f>'[14]TABLE DES TAUX 2024 '!E35</f>
        <v>5.4999999999999997E-3</v>
      </c>
      <c r="G120" s="100">
        <f t="shared" si="5"/>
        <v>0</v>
      </c>
      <c r="H120" s="98"/>
      <c r="I120" s="98"/>
      <c r="J120" s="98"/>
      <c r="K120" s="98"/>
      <c r="L120" s="98"/>
    </row>
    <row r="121" spans="1:12" ht="15.6" x14ac:dyDescent="0.3">
      <c r="C121" s="1163" t="s">
        <v>116</v>
      </c>
      <c r="D121" s="1164"/>
      <c r="E121" s="100">
        <f>IF(B9&lt;50,0,J33)</f>
        <v>2857.06</v>
      </c>
      <c r="F121" s="101">
        <f>'[14]TABLE DES TAUX 2024 '!E36</f>
        <v>4.4999999999999997E-3</v>
      </c>
      <c r="G121" s="100">
        <f t="shared" si="5"/>
        <v>12.86</v>
      </c>
      <c r="H121" s="98"/>
      <c r="I121" s="98"/>
      <c r="J121" s="98"/>
      <c r="K121" s="98"/>
      <c r="L121" s="98"/>
    </row>
    <row r="122" spans="1:12" ht="15.6" x14ac:dyDescent="0.3">
      <c r="A122" s="98"/>
      <c r="B122" s="98"/>
      <c r="F122" s="98"/>
      <c r="G122" s="102">
        <f>SUM(G111:G121)</f>
        <v>177.59999999999997</v>
      </c>
      <c r="H122" s="98"/>
      <c r="I122" s="98"/>
      <c r="J122" s="98"/>
      <c r="K122" s="98"/>
      <c r="L122" s="98"/>
    </row>
    <row r="123" spans="1:12" ht="15.6" x14ac:dyDescent="0.3">
      <c r="A123" s="98"/>
      <c r="B123" s="98"/>
      <c r="C123" s="98"/>
      <c r="D123" s="98"/>
      <c r="E123" s="98"/>
      <c r="F123" s="98"/>
      <c r="G123" s="98"/>
      <c r="H123" s="98"/>
      <c r="I123" s="98"/>
      <c r="J123" s="98"/>
      <c r="K123" s="98"/>
      <c r="L123" s="98"/>
    </row>
    <row r="124" spans="1:12" ht="24.75" customHeight="1" x14ac:dyDescent="0.3">
      <c r="A124" s="1"/>
      <c r="B124" s="1"/>
      <c r="C124" s="1"/>
      <c r="D124" s="1"/>
      <c r="E124" s="1"/>
      <c r="F124" s="1"/>
      <c r="G124" s="1"/>
      <c r="H124" s="98"/>
      <c r="I124" s="98"/>
      <c r="J124" s="98"/>
      <c r="K124" s="98"/>
      <c r="L124" s="98"/>
    </row>
    <row r="125" spans="1:12" ht="36" customHeight="1" x14ac:dyDescent="0.3">
      <c r="D125" s="1166" t="s">
        <v>117</v>
      </c>
      <c r="E125" s="1166"/>
      <c r="F125" s="103">
        <v>7.4999999999999997E-3</v>
      </c>
      <c r="G125" s="104">
        <f>C36*F125</f>
        <v>21.427949999999999</v>
      </c>
      <c r="H125" s="98"/>
      <c r="I125" s="98"/>
      <c r="J125" s="98"/>
      <c r="K125" s="98"/>
      <c r="L125" s="98"/>
    </row>
    <row r="126" spans="1:12" ht="35.25" customHeight="1" x14ac:dyDescent="0.3">
      <c r="D126" s="1166" t="s">
        <v>118</v>
      </c>
      <c r="E126" s="1166"/>
      <c r="F126" s="103">
        <v>2.4E-2</v>
      </c>
      <c r="G126" s="104">
        <f>C61*F126</f>
        <v>68.56944</v>
      </c>
      <c r="H126" s="98"/>
      <c r="I126" s="98"/>
      <c r="J126" s="98"/>
      <c r="K126" s="98"/>
      <c r="L126" s="98"/>
    </row>
    <row r="127" spans="1:12" ht="22.5" hidden="1" customHeight="1" x14ac:dyDescent="0.3">
      <c r="A127" s="1"/>
      <c r="B127" s="1"/>
      <c r="C127" s="1"/>
      <c r="D127" s="1"/>
      <c r="E127" s="1"/>
      <c r="F127" s="1"/>
      <c r="G127" s="1"/>
      <c r="H127" s="98"/>
      <c r="I127" s="98"/>
      <c r="J127" s="98"/>
      <c r="K127" s="98"/>
      <c r="L127" s="98"/>
    </row>
    <row r="128" spans="1:12" ht="22.5" customHeight="1" x14ac:dyDescent="0.3">
      <c r="A128" s="1358" t="s">
        <v>119</v>
      </c>
      <c r="B128" s="1358"/>
      <c r="C128" s="1358"/>
      <c r="D128" s="1358"/>
      <c r="E128" s="1358"/>
      <c r="F128" s="1358"/>
      <c r="G128" s="1359"/>
      <c r="H128" s="105" t="s">
        <v>120</v>
      </c>
      <c r="I128" s="106">
        <f>G125+G126-G130</f>
        <v>40.334609999999998</v>
      </c>
      <c r="J128" s="98"/>
      <c r="K128" s="98"/>
      <c r="L128" s="98"/>
    </row>
    <row r="129" spans="1:12" ht="0.75" customHeight="1" x14ac:dyDescent="0.3">
      <c r="A129" s="1"/>
      <c r="B129" s="1"/>
      <c r="C129" s="1"/>
      <c r="D129" s="1"/>
      <c r="E129" s="1"/>
      <c r="F129" s="1"/>
      <c r="G129" s="1"/>
      <c r="H129" s="98"/>
      <c r="I129" s="98"/>
      <c r="J129" s="98"/>
      <c r="K129" s="98"/>
      <c r="L129" s="98"/>
    </row>
    <row r="130" spans="1:12" ht="36" customHeight="1" x14ac:dyDescent="0.3">
      <c r="D130" s="1166" t="s">
        <v>121</v>
      </c>
      <c r="E130" s="1166"/>
      <c r="F130" s="103">
        <v>1.7000000000000001E-2</v>
      </c>
      <c r="G130" s="104">
        <f>(C66+C70)*F130</f>
        <v>49.662779999999998</v>
      </c>
      <c r="H130" s="98"/>
      <c r="I130" s="98"/>
      <c r="J130" s="98"/>
      <c r="K130" s="98"/>
      <c r="L130" s="98"/>
    </row>
    <row r="131" spans="1:12" ht="15.6" x14ac:dyDescent="0.3">
      <c r="A131" s="1"/>
      <c r="B131" s="1"/>
      <c r="C131" s="1"/>
      <c r="D131" s="1"/>
      <c r="E131" s="1"/>
      <c r="F131" s="1"/>
      <c r="G131" s="1"/>
      <c r="H131" s="98"/>
      <c r="I131" s="98"/>
      <c r="J131" s="98"/>
      <c r="K131" s="98"/>
      <c r="L131" s="98"/>
    </row>
    <row r="132" spans="1:12" ht="15.6" x14ac:dyDescent="0.3">
      <c r="A132" s="98"/>
      <c r="B132" s="98"/>
      <c r="C132" s="98"/>
      <c r="D132" s="98"/>
      <c r="E132" s="98"/>
      <c r="F132" s="98"/>
      <c r="G132" s="98"/>
      <c r="H132" s="98"/>
      <c r="I132" s="98"/>
      <c r="J132" s="98"/>
      <c r="K132" s="98"/>
      <c r="L132" s="98"/>
    </row>
    <row r="133" spans="1:12" ht="15.6" x14ac:dyDescent="0.3">
      <c r="A133" s="98"/>
      <c r="B133" s="98"/>
      <c r="C133" s="98"/>
      <c r="D133" s="98"/>
      <c r="E133" s="98"/>
      <c r="F133" s="98"/>
      <c r="G133" s="98"/>
      <c r="H133" s="98"/>
      <c r="I133" s="98"/>
      <c r="J133" s="98"/>
      <c r="K133" s="98"/>
      <c r="L133" s="98"/>
    </row>
    <row r="134" spans="1:12" ht="15.6" x14ac:dyDescent="0.3">
      <c r="A134" s="98"/>
      <c r="B134" s="98"/>
      <c r="C134" s="98"/>
      <c r="D134" s="98"/>
      <c r="E134" s="98"/>
      <c r="F134" s="98"/>
      <c r="G134" s="98"/>
      <c r="H134" s="98"/>
      <c r="I134" s="98"/>
      <c r="J134" s="98"/>
      <c r="K134" s="98"/>
      <c r="L134" s="98"/>
    </row>
    <row r="135" spans="1:12" ht="15.6" x14ac:dyDescent="0.3">
      <c r="A135" s="98"/>
      <c r="B135" s="98"/>
      <c r="C135" s="98"/>
      <c r="D135" s="98"/>
      <c r="E135" s="98"/>
      <c r="F135" s="98"/>
      <c r="G135" s="98"/>
      <c r="H135" s="98"/>
      <c r="I135" s="98"/>
      <c r="J135" s="98"/>
      <c r="K135" s="98"/>
      <c r="L135" s="98"/>
    </row>
    <row r="136" spans="1:12" ht="15.6" x14ac:dyDescent="0.3">
      <c r="A136" s="98"/>
      <c r="B136" s="98"/>
      <c r="C136" s="98"/>
      <c r="D136" s="98"/>
      <c r="E136" s="98"/>
      <c r="F136" s="98"/>
      <c r="G136" s="98"/>
      <c r="H136" s="98"/>
      <c r="I136" s="98"/>
      <c r="J136" s="98"/>
      <c r="K136" s="98"/>
      <c r="L136" s="98"/>
    </row>
    <row r="137" spans="1:12" ht="15.6" x14ac:dyDescent="0.3">
      <c r="A137" s="98"/>
      <c r="B137" s="98"/>
      <c r="C137" s="98"/>
      <c r="D137" s="98"/>
      <c r="E137" s="98"/>
      <c r="F137" s="98"/>
      <c r="G137" s="98"/>
      <c r="H137" s="98"/>
      <c r="I137" s="98"/>
      <c r="J137" s="98"/>
      <c r="K137" s="98"/>
      <c r="L137" s="98"/>
    </row>
    <row r="138" spans="1:12" ht="15.6" x14ac:dyDescent="0.3">
      <c r="A138" s="98"/>
      <c r="B138" s="98"/>
      <c r="C138" s="98"/>
      <c r="D138" s="98"/>
      <c r="E138" s="98"/>
      <c r="F138" s="98"/>
      <c r="G138" s="98"/>
      <c r="H138" s="98"/>
      <c r="I138" s="98"/>
      <c r="J138" s="98"/>
      <c r="K138" s="98"/>
      <c r="L138" s="98"/>
    </row>
    <row r="139" spans="1:12" ht="15.6" x14ac:dyDescent="0.3">
      <c r="A139" s="98"/>
      <c r="B139" s="98"/>
      <c r="C139" s="98"/>
      <c r="D139" s="98"/>
      <c r="E139" s="98"/>
      <c r="F139" s="98"/>
      <c r="G139" s="98"/>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2" spans="1:12" ht="15.6" x14ac:dyDescent="0.3">
      <c r="A142" s="98"/>
      <c r="B142" s="98"/>
      <c r="C142" s="98"/>
      <c r="D142" s="98"/>
      <c r="E142" s="98"/>
      <c r="F142" s="98"/>
      <c r="G142" s="98"/>
      <c r="H142" s="98"/>
      <c r="I142" s="98"/>
      <c r="J142" s="98"/>
      <c r="K142" s="98"/>
      <c r="L142" s="98"/>
    </row>
    <row r="143" spans="1:12" ht="15.6" x14ac:dyDescent="0.3">
      <c r="A143" s="98"/>
      <c r="B143" s="98"/>
      <c r="C143" s="98"/>
      <c r="D143" s="98"/>
      <c r="E143" s="98"/>
      <c r="F143" s="98"/>
      <c r="G143" s="98"/>
      <c r="H143" s="98"/>
      <c r="I143" s="98"/>
      <c r="J143" s="98"/>
      <c r="K143" s="98"/>
      <c r="L143" s="98"/>
    </row>
    <row r="145" spans="1:10" ht="28.5" customHeight="1" x14ac:dyDescent="0.3">
      <c r="A145" s="1162"/>
      <c r="B145" s="1162"/>
      <c r="C145" s="1162"/>
      <c r="D145" s="1162"/>
      <c r="E145" s="1162"/>
      <c r="F145" s="1162"/>
      <c r="G145" s="1162"/>
      <c r="H145" s="1162"/>
      <c r="I145" s="1162"/>
      <c r="J145" s="1162"/>
    </row>
    <row r="202" ht="15" customHeight="1" x14ac:dyDescent="0.3"/>
    <row r="211" ht="18.75" customHeight="1" x14ac:dyDescent="0.3"/>
    <row r="212" ht="18.75" customHeight="1" x14ac:dyDescent="0.3"/>
    <row r="213" ht="18.75" customHeight="1" x14ac:dyDescent="0.3"/>
    <row r="214" ht="18.75" customHeight="1" x14ac:dyDescent="0.3"/>
    <row r="215" ht="18.75" customHeight="1" x14ac:dyDescent="0.3"/>
    <row r="216" ht="18.75" customHeight="1" x14ac:dyDescent="0.3"/>
    <row r="217" ht="18.75" customHeight="1" x14ac:dyDescent="0.3"/>
    <row r="218" ht="18.75" customHeight="1" x14ac:dyDescent="0.3"/>
  </sheetData>
  <mergeCells count="125">
    <mergeCell ref="B8:D8"/>
    <mergeCell ref="G8:J8"/>
    <mergeCell ref="B5:D5"/>
    <mergeCell ref="G5:J5"/>
    <mergeCell ref="B6:D6"/>
    <mergeCell ref="G6:J6"/>
    <mergeCell ref="B7:D7"/>
    <mergeCell ref="G7:J7"/>
    <mergeCell ref="A1:J1"/>
    <mergeCell ref="A2:D2"/>
    <mergeCell ref="F2:J2"/>
    <mergeCell ref="B3:D3"/>
    <mergeCell ref="G3:J3"/>
    <mergeCell ref="B4:D4"/>
    <mergeCell ref="G4:J4"/>
    <mergeCell ref="A12:J12"/>
    <mergeCell ref="A13:F13"/>
    <mergeCell ref="A14:F14"/>
    <mergeCell ref="A15:F15"/>
    <mergeCell ref="A16:F16"/>
    <mergeCell ref="A17:F17"/>
    <mergeCell ref="C9:D9"/>
    <mergeCell ref="F9:G9"/>
    <mergeCell ref="F10:G10"/>
    <mergeCell ref="B11:D11"/>
    <mergeCell ref="A24:F24"/>
    <mergeCell ref="A25:F25"/>
    <mergeCell ref="A26:F26"/>
    <mergeCell ref="A27:F27"/>
    <mergeCell ref="A28:F28"/>
    <mergeCell ref="A29:F29"/>
    <mergeCell ref="A18:F18"/>
    <mergeCell ref="A19:F19"/>
    <mergeCell ref="A20:F20"/>
    <mergeCell ref="A21:F21"/>
    <mergeCell ref="A22:F22"/>
    <mergeCell ref="A23:F23"/>
    <mergeCell ref="A35:B35"/>
    <mergeCell ref="A36:B36"/>
    <mergeCell ref="A37:B37"/>
    <mergeCell ref="A38:B38"/>
    <mergeCell ref="A46:B46"/>
    <mergeCell ref="A47:B47"/>
    <mergeCell ref="A30:F30"/>
    <mergeCell ref="A31:F31"/>
    <mergeCell ref="A32:F32"/>
    <mergeCell ref="A33:B33"/>
    <mergeCell ref="D33:I33"/>
    <mergeCell ref="A34:B34"/>
    <mergeCell ref="A42:B42"/>
    <mergeCell ref="A43:B43"/>
    <mergeCell ref="A44:B44"/>
    <mergeCell ref="A45:B45"/>
    <mergeCell ref="A58:B58"/>
    <mergeCell ref="A54:B54"/>
    <mergeCell ref="I54:J54"/>
    <mergeCell ref="A39:B39"/>
    <mergeCell ref="A40:B40"/>
    <mergeCell ref="A41:B41"/>
    <mergeCell ref="A50:B50"/>
    <mergeCell ref="A51:B51"/>
    <mergeCell ref="A52:B52"/>
    <mergeCell ref="A53:B53"/>
    <mergeCell ref="C111:D111"/>
    <mergeCell ref="A78:I80"/>
    <mergeCell ref="A63:B63"/>
    <mergeCell ref="A64:B64"/>
    <mergeCell ref="L47:L48"/>
    <mergeCell ref="A48:B48"/>
    <mergeCell ref="A49:B49"/>
    <mergeCell ref="I49:J49"/>
    <mergeCell ref="J77:L77"/>
    <mergeCell ref="A68:B68"/>
    <mergeCell ref="A69:B69"/>
    <mergeCell ref="A70:B70"/>
    <mergeCell ref="A71:B71"/>
    <mergeCell ref="A72:B72"/>
    <mergeCell ref="A73:B73"/>
    <mergeCell ref="A55:B55"/>
    <mergeCell ref="A56:B56"/>
    <mergeCell ref="A57:B57"/>
    <mergeCell ref="A74:B74"/>
    <mergeCell ref="A75:B75"/>
    <mergeCell ref="A76:B76"/>
    <mergeCell ref="A77:I77"/>
    <mergeCell ref="A65:B65"/>
    <mergeCell ref="A66:B66"/>
    <mergeCell ref="A59:B59"/>
    <mergeCell ref="A60:B60"/>
    <mergeCell ref="A61:B61"/>
    <mergeCell ref="A62:B62"/>
    <mergeCell ref="D87:E87"/>
    <mergeCell ref="F87:G87"/>
    <mergeCell ref="A92:E92"/>
    <mergeCell ref="A67:B67"/>
    <mergeCell ref="J78:L80"/>
    <mergeCell ref="A81:C82"/>
    <mergeCell ref="D81:E81"/>
    <mergeCell ref="F81:G81"/>
    <mergeCell ref="D82:E82"/>
    <mergeCell ref="F82:G82"/>
    <mergeCell ref="C112:D112"/>
    <mergeCell ref="C113:D113"/>
    <mergeCell ref="J83:L83"/>
    <mergeCell ref="A84:I84"/>
    <mergeCell ref="J84:L84"/>
    <mergeCell ref="A145:J145"/>
    <mergeCell ref="C120:D120"/>
    <mergeCell ref="C121:D121"/>
    <mergeCell ref="D125:E125"/>
    <mergeCell ref="D126:E126"/>
    <mergeCell ref="D130:E130"/>
    <mergeCell ref="C114:D114"/>
    <mergeCell ref="C115:D115"/>
    <mergeCell ref="C116:D116"/>
    <mergeCell ref="C117:D117"/>
    <mergeCell ref="C118:D118"/>
    <mergeCell ref="C119:D119"/>
    <mergeCell ref="A128:G128"/>
    <mergeCell ref="A85:I85"/>
    <mergeCell ref="J85:L85"/>
    <mergeCell ref="A86:I86"/>
    <mergeCell ref="J86:L86"/>
    <mergeCell ref="C107:G107"/>
    <mergeCell ref="A83:I83"/>
  </mergeCells>
  <dataValidations count="2">
    <dataValidation operator="equal" allowBlank="1" showErrorMessage="1" errorTitle="Smic minimum" error="attention tatal brut au minimum égal au smic pour 151,67 h" sqref="K34 J33" xr:uid="{0D284EEA-BF1D-4566-AFFA-D507A593D029}">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E9B97AF3-BFAF-4A7C-8839-330F55F0147B}">
      <formula1>#REF!</formula1>
      <formula2>0</formula2>
    </dataValidation>
  </dataValidations>
  <printOptions horizontalCentered="1" verticalCentered="1"/>
  <pageMargins left="0.11811023622047245" right="0.11811023622047245" top="0.59055118110236227" bottom="0.55118110236220474" header="0.31496062992125984" footer="0.31496062992125984"/>
  <pageSetup paperSize="9" scale="70" orientation="portrait"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87752-07BD-4412-90AE-7735DCDABCD9}">
  <dimension ref="A1:M142"/>
  <sheetViews>
    <sheetView topLeftCell="A90" workbookViewId="0">
      <selection activeCell="A118" sqref="A118:XFD118"/>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0</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H5" s="393">
        <v>0</v>
      </c>
      <c r="I5" s="393"/>
      <c r="J5" s="393"/>
    </row>
    <row r="6" spans="1:10" ht="15.75" customHeight="1" x14ac:dyDescent="0.25">
      <c r="A6" s="3" t="s">
        <v>7</v>
      </c>
      <c r="B6" s="1084">
        <v>34464426500029</v>
      </c>
      <c r="C6" s="1085"/>
      <c r="D6" s="1086"/>
      <c r="E6" s="6"/>
      <c r="F6" s="5" t="s">
        <v>512</v>
      </c>
      <c r="G6" s="1231">
        <v>250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8">
        <f>'EX 11 MASQUE DE SAISIE '!G9</f>
        <v>300</v>
      </c>
      <c r="C9" s="1107"/>
      <c r="D9" s="1092"/>
      <c r="E9" s="4"/>
      <c r="F9" s="1108" t="s">
        <v>13</v>
      </c>
      <c r="G9" s="1109"/>
      <c r="H9" s="9"/>
      <c r="I9" s="10">
        <v>1</v>
      </c>
      <c r="J9" s="10" t="s">
        <v>340</v>
      </c>
    </row>
    <row r="10" spans="1:10" ht="15.75" customHeight="1" x14ac:dyDescent="0.25">
      <c r="A10" s="391" t="s">
        <v>14</v>
      </c>
      <c r="B10" s="12">
        <f>'EX 11 MASQUE DE SAISIE '!E51</f>
        <v>166.67</v>
      </c>
      <c r="C10" s="10" t="s">
        <v>15</v>
      </c>
      <c r="D10" s="13">
        <f>'EX 11 MASQUE DE SAISIE '!E48</f>
        <v>11.65</v>
      </c>
      <c r="E10" s="4"/>
      <c r="F10" s="1090" t="s">
        <v>122</v>
      </c>
      <c r="G10" s="1092"/>
      <c r="H10" s="14">
        <f>'EX 11 MASQUE DE SAISIE '!E43</f>
        <v>45292</v>
      </c>
      <c r="I10" s="15" t="s">
        <v>123</v>
      </c>
      <c r="J10" s="14">
        <f>'EX 11 MASQUE DE SAISIE '!E44</f>
        <v>45322</v>
      </c>
    </row>
    <row r="11" spans="1:10" ht="30" customHeight="1" x14ac:dyDescent="0.25">
      <c r="A11" s="16"/>
      <c r="B11" s="1242" t="s">
        <v>326</v>
      </c>
      <c r="C11" s="1243"/>
      <c r="D11" s="1244"/>
      <c r="E11" s="17"/>
      <c r="F11" s="16" t="s">
        <v>18</v>
      </c>
      <c r="G11" s="18">
        <f>'EX 11 MASQUE DE SAISIE '!E45</f>
        <v>45322</v>
      </c>
      <c r="H11" s="19"/>
      <c r="I11" s="19"/>
      <c r="J11" s="20"/>
    </row>
    <row r="12" spans="1:10" ht="9.75" customHeight="1" x14ac:dyDescent="0.25">
      <c r="A12" s="1348"/>
      <c r="B12" s="1349"/>
      <c r="C12" s="1349"/>
      <c r="D12" s="1349"/>
      <c r="E12" s="1349"/>
      <c r="F12" s="1349"/>
      <c r="G12" s="1349"/>
      <c r="H12" s="1349"/>
      <c r="I12" s="1349"/>
      <c r="J12" s="1349"/>
    </row>
    <row r="13" spans="1:10" ht="14.25" customHeight="1" x14ac:dyDescent="0.25">
      <c r="A13" s="1104" t="s">
        <v>19</v>
      </c>
      <c r="B13" s="1105"/>
      <c r="C13" s="1105"/>
      <c r="D13" s="1105"/>
      <c r="E13" s="1105"/>
      <c r="F13" s="1106"/>
      <c r="G13" s="12">
        <f>'EX 11 MASQUE DE SAISIE '!E47</f>
        <v>151.66999999999999</v>
      </c>
      <c r="H13" s="16" t="s">
        <v>20</v>
      </c>
      <c r="I13" s="21">
        <f>J13/G13</f>
        <v>15.823828047735216</v>
      </c>
      <c r="J13" s="22">
        <f>'EX 11 MASQUE DE SAISIE '!E46</f>
        <v>2400</v>
      </c>
    </row>
    <row r="14" spans="1:10" ht="19.5" hidden="1" customHeight="1" x14ac:dyDescent="0.25">
      <c r="A14" s="1104" t="s">
        <v>21</v>
      </c>
      <c r="B14" s="1105"/>
      <c r="C14" s="1105"/>
      <c r="D14" s="1105"/>
      <c r="E14" s="1105"/>
      <c r="F14" s="1106"/>
      <c r="G14" s="16"/>
      <c r="H14" s="16"/>
      <c r="I14" s="21"/>
      <c r="J14" s="22">
        <f>'EX 11 BP 1 '!J14</f>
        <v>0</v>
      </c>
    </row>
    <row r="15" spans="1:10" ht="16.5" customHeight="1" x14ac:dyDescent="0.25">
      <c r="A15" s="1104" t="s">
        <v>124</v>
      </c>
      <c r="B15" s="1105"/>
      <c r="C15" s="1105"/>
      <c r="D15" s="1105"/>
      <c r="E15" s="1105"/>
      <c r="F15" s="1106"/>
      <c r="G15" s="23"/>
      <c r="H15" s="24"/>
      <c r="I15" s="21"/>
      <c r="J15" s="22">
        <f>'EX 11 BP 1 '!J15</f>
        <v>48</v>
      </c>
    </row>
    <row r="16" spans="1:10" ht="16.5" customHeight="1" x14ac:dyDescent="0.25">
      <c r="A16" s="1104" t="s">
        <v>697</v>
      </c>
      <c r="B16" s="1105"/>
      <c r="C16" s="1105"/>
      <c r="D16" s="1105"/>
      <c r="E16" s="1105"/>
      <c r="F16" s="1106"/>
      <c r="G16" s="23"/>
      <c r="H16" s="24"/>
      <c r="I16" s="21"/>
      <c r="J16" s="22">
        <f>'EX 11 BP 1 '!J16</f>
        <v>100</v>
      </c>
    </row>
    <row r="17" spans="1:10" ht="16.5" hidden="1" customHeight="1" x14ac:dyDescent="0.25">
      <c r="A17" s="1104" t="s">
        <v>24</v>
      </c>
      <c r="B17" s="1105"/>
      <c r="C17" s="1105"/>
      <c r="D17" s="1105"/>
      <c r="E17" s="1105"/>
      <c r="F17" s="1106"/>
      <c r="G17" s="23"/>
      <c r="H17" s="24" t="s">
        <v>20</v>
      </c>
      <c r="I17" s="21"/>
      <c r="J17" s="22">
        <f>'EX 11 BP 1 '!J17</f>
        <v>0</v>
      </c>
    </row>
    <row r="18" spans="1:10" ht="16.5" hidden="1" customHeight="1" x14ac:dyDescent="0.25">
      <c r="A18" s="1104" t="s">
        <v>25</v>
      </c>
      <c r="B18" s="1105"/>
      <c r="C18" s="1105"/>
      <c r="D18" s="1105"/>
      <c r="E18" s="1105"/>
      <c r="F18" s="1106"/>
      <c r="G18" s="23"/>
      <c r="H18" s="24" t="s">
        <v>20</v>
      </c>
      <c r="I18" s="21"/>
      <c r="J18" s="22">
        <f>'EX 11 BP 1 '!J18</f>
        <v>0</v>
      </c>
    </row>
    <row r="19" spans="1:10" ht="16.5" hidden="1" customHeight="1" x14ac:dyDescent="0.25">
      <c r="A19" s="1104" t="s">
        <v>26</v>
      </c>
      <c r="B19" s="1105"/>
      <c r="C19" s="1105"/>
      <c r="D19" s="1105"/>
      <c r="E19" s="1105"/>
      <c r="F19" s="1106"/>
      <c r="G19" s="1"/>
      <c r="H19" s="24" t="s">
        <v>20</v>
      </c>
      <c r="I19" s="21"/>
      <c r="J19" s="22">
        <f>'EX 11 BP 1 '!J19</f>
        <v>0</v>
      </c>
    </row>
    <row r="20" spans="1:10" ht="16.5" hidden="1" customHeight="1" x14ac:dyDescent="0.25">
      <c r="A20" s="1104" t="s">
        <v>27</v>
      </c>
      <c r="B20" s="1105"/>
      <c r="C20" s="1105"/>
      <c r="D20" s="1105"/>
      <c r="E20" s="1105"/>
      <c r="F20" s="1106"/>
      <c r="G20" s="23"/>
      <c r="H20" s="24" t="s">
        <v>20</v>
      </c>
      <c r="I20" s="21"/>
      <c r="J20" s="22">
        <f>'EX 11 BP 1 '!J20</f>
        <v>0</v>
      </c>
    </row>
    <row r="21" spans="1:10" ht="16.5" customHeight="1" x14ac:dyDescent="0.25">
      <c r="A21" s="1104" t="s">
        <v>698</v>
      </c>
      <c r="B21" s="1105"/>
      <c r="C21" s="1105"/>
      <c r="D21" s="1105"/>
      <c r="E21" s="1105"/>
      <c r="F21" s="1106"/>
      <c r="G21" s="25">
        <f>'EX 11 MASQUE DE SAISIE '!E51-'EX 11 MASQUE DE SAISIE '!E47</f>
        <v>15</v>
      </c>
      <c r="H21" s="24" t="s">
        <v>20</v>
      </c>
      <c r="I21" s="22">
        <f>ROUND((J13+J14+J16+J17)*1.25/G13,6)</f>
        <v>20.603943000000001</v>
      </c>
      <c r="J21" s="22">
        <f>'EX 11 BP 1 '!J21</f>
        <v>309.06</v>
      </c>
    </row>
    <row r="22" spans="1:10" ht="15.75" hidden="1" customHeight="1" x14ac:dyDescent="0.25">
      <c r="A22" s="1104" t="s">
        <v>28</v>
      </c>
      <c r="B22" s="1105"/>
      <c r="C22" s="1105"/>
      <c r="D22" s="1105"/>
      <c r="E22" s="1105"/>
      <c r="F22" s="1106"/>
      <c r="G22" s="23"/>
      <c r="H22" s="24" t="s">
        <v>29</v>
      </c>
      <c r="I22" s="16"/>
      <c r="J22" s="22"/>
    </row>
    <row r="23" spans="1:10" ht="15.75" hidden="1" customHeight="1" x14ac:dyDescent="0.25">
      <c r="A23" s="1104" t="s">
        <v>30</v>
      </c>
      <c r="B23" s="1105"/>
      <c r="C23" s="1105"/>
      <c r="D23" s="1105"/>
      <c r="E23" s="1105"/>
      <c r="F23" s="1106"/>
      <c r="G23" s="26"/>
      <c r="H23" s="27"/>
      <c r="I23" s="28"/>
      <c r="J23" s="29"/>
    </row>
    <row r="24" spans="1:10" ht="15.75" hidden="1" customHeight="1" x14ac:dyDescent="0.25">
      <c r="A24" s="1104" t="s">
        <v>31</v>
      </c>
      <c r="B24" s="1105"/>
      <c r="C24" s="1105"/>
      <c r="D24" s="1105"/>
      <c r="E24" s="1105"/>
      <c r="F24" s="1106"/>
      <c r="G24" s="26"/>
      <c r="H24" s="27"/>
      <c r="I24" s="28"/>
      <c r="J24" s="29"/>
    </row>
    <row r="25" spans="1:10" ht="15.75" hidden="1" customHeight="1" x14ac:dyDescent="0.25">
      <c r="A25" s="1104" t="s">
        <v>32</v>
      </c>
      <c r="B25" s="1105"/>
      <c r="C25" s="1105"/>
      <c r="D25" s="1105"/>
      <c r="E25" s="1105"/>
      <c r="F25" s="1106"/>
      <c r="G25" s="26"/>
      <c r="H25" s="27"/>
      <c r="I25" s="28"/>
      <c r="J25" s="29"/>
    </row>
    <row r="26" spans="1:10" ht="15.75" hidden="1" customHeight="1" x14ac:dyDescent="0.25">
      <c r="A26" s="1104" t="s">
        <v>33</v>
      </c>
      <c r="B26" s="1105"/>
      <c r="C26" s="1105"/>
      <c r="D26" s="1105"/>
      <c r="E26" s="1105"/>
      <c r="F26" s="1106"/>
      <c r="G26" s="26"/>
      <c r="H26" s="27"/>
      <c r="I26" s="28"/>
      <c r="J26" s="29"/>
    </row>
    <row r="27" spans="1:10" ht="15.75" hidden="1" customHeight="1" x14ac:dyDescent="0.25">
      <c r="A27" s="1104" t="s">
        <v>34</v>
      </c>
      <c r="B27" s="1105"/>
      <c r="C27" s="1105"/>
      <c r="D27" s="1105"/>
      <c r="E27" s="1105"/>
      <c r="F27" s="1106"/>
      <c r="G27" s="26"/>
      <c r="H27" s="27"/>
      <c r="I27" s="28"/>
      <c r="J27" s="29"/>
    </row>
    <row r="28" spans="1:10" ht="15.75" hidden="1" customHeight="1" x14ac:dyDescent="0.25">
      <c r="A28" s="1104" t="s">
        <v>35</v>
      </c>
      <c r="B28" s="1105"/>
      <c r="C28" s="1105"/>
      <c r="D28" s="1105"/>
      <c r="E28" s="1105"/>
      <c r="F28" s="1106"/>
      <c r="G28" s="26"/>
      <c r="H28" s="27"/>
      <c r="I28" s="28"/>
      <c r="J28" s="29"/>
    </row>
    <row r="29" spans="1:10" ht="15.75" hidden="1" customHeight="1" x14ac:dyDescent="0.25">
      <c r="A29" s="1104" t="s">
        <v>36</v>
      </c>
      <c r="B29" s="1105"/>
      <c r="C29" s="1105"/>
      <c r="D29" s="1105"/>
      <c r="E29" s="1105"/>
      <c r="F29" s="1106"/>
      <c r="G29" s="26"/>
      <c r="H29" s="27"/>
      <c r="I29" s="28"/>
      <c r="J29" s="29"/>
    </row>
    <row r="30" spans="1:10" ht="15.75" hidden="1" customHeight="1" x14ac:dyDescent="0.25">
      <c r="A30" s="1104" t="s">
        <v>37</v>
      </c>
      <c r="B30" s="1105"/>
      <c r="C30" s="1105"/>
      <c r="D30" s="1105"/>
      <c r="E30" s="1105"/>
      <c r="F30" s="1106"/>
      <c r="G30" s="26"/>
      <c r="H30" s="27"/>
      <c r="I30" s="28"/>
      <c r="J30" s="29"/>
    </row>
    <row r="31" spans="1:10" ht="15.75" hidden="1" customHeight="1" x14ac:dyDescent="0.25">
      <c r="A31" s="1104" t="s">
        <v>38</v>
      </c>
      <c r="B31" s="1105"/>
      <c r="C31" s="1105"/>
      <c r="D31" s="1105"/>
      <c r="E31" s="1105"/>
      <c r="F31" s="1106"/>
      <c r="G31" s="26"/>
      <c r="H31" s="27"/>
      <c r="I31" s="28"/>
      <c r="J31" s="29"/>
    </row>
    <row r="32" spans="1:10" ht="15.75" hidden="1" customHeight="1" x14ac:dyDescent="0.25">
      <c r="A32" s="1104"/>
      <c r="B32" s="1105"/>
      <c r="C32" s="1105"/>
      <c r="D32" s="1105"/>
      <c r="E32" s="1105"/>
      <c r="F32" s="1106"/>
      <c r="G32" s="26"/>
      <c r="H32" s="27"/>
      <c r="I32" s="28"/>
      <c r="J32" s="29"/>
    </row>
    <row r="33" spans="1:10" ht="15.75" customHeight="1" x14ac:dyDescent="0.3">
      <c r="A33" s="1116" t="s">
        <v>39</v>
      </c>
      <c r="B33" s="1117"/>
      <c r="C33" s="30">
        <f>'EX 11 MASQUE DE SAISIE '!E49</f>
        <v>3864</v>
      </c>
      <c r="D33" s="1176" t="s">
        <v>40</v>
      </c>
      <c r="E33" s="1177"/>
      <c r="F33" s="1177"/>
      <c r="G33" s="1177"/>
      <c r="H33" s="1177"/>
      <c r="I33" s="1178"/>
      <c r="J33" s="108">
        <f>SUM(J13:J32)</f>
        <v>2857.06</v>
      </c>
    </row>
    <row r="34" spans="1:10" ht="17.2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21.6" customHeight="1" x14ac:dyDescent="0.25">
      <c r="A37" s="1040" t="s">
        <v>127</v>
      </c>
      <c r="B37" s="1129"/>
      <c r="C37" s="112">
        <f>J33</f>
        <v>2857.06</v>
      </c>
      <c r="D37" s="113"/>
      <c r="E37" s="113">
        <f>VLOOKUP(A37,TAUX2023,4,FALSE)</f>
        <v>7.0000000000000007E-2</v>
      </c>
      <c r="F37" s="114"/>
      <c r="G37" s="112">
        <f>ROUND(C37*E37,2)</f>
        <v>199.99</v>
      </c>
      <c r="J37" s="115"/>
    </row>
    <row r="38" spans="1:10" ht="21.6" hidden="1" customHeight="1" x14ac:dyDescent="0.25">
      <c r="A38" s="1040" t="s">
        <v>49</v>
      </c>
      <c r="B38" s="1129"/>
      <c r="C38" s="116">
        <f>IF(J33&gt;2.5*B10*D10,J33,0)</f>
        <v>0</v>
      </c>
      <c r="D38" s="113"/>
      <c r="E38" s="113">
        <f>VLOOKUP(A38,TAUX2023,4,FALSE)</f>
        <v>0.06</v>
      </c>
      <c r="F38" s="114"/>
      <c r="G38" s="112">
        <f t="shared" ref="G38:G63" si="0">ROUND(C38*E38,2)</f>
        <v>0</v>
      </c>
      <c r="J38" s="115"/>
    </row>
    <row r="39" spans="1:10" ht="21.6" hidden="1" customHeight="1" x14ac:dyDescent="0.25">
      <c r="A39" s="1174"/>
      <c r="B39" s="1175"/>
      <c r="C39" s="112"/>
      <c r="D39" s="117"/>
      <c r="E39" s="117"/>
      <c r="F39" s="114">
        <f t="shared" ref="F39:F71" si="1">ROUND(C39*D39,2)</f>
        <v>0</v>
      </c>
      <c r="G39" s="112">
        <f t="shared" si="0"/>
        <v>0</v>
      </c>
      <c r="J39" s="48"/>
    </row>
    <row r="40" spans="1:10" ht="21.6" customHeight="1" x14ac:dyDescent="0.25">
      <c r="A40" s="1040" t="s">
        <v>51</v>
      </c>
      <c r="B40" s="1129"/>
      <c r="C40" s="112">
        <f>IF(I9=1,J33,0)</f>
        <v>2857.06</v>
      </c>
      <c r="D40" s="113">
        <f>'EXERCICE 11 ENONCE ET CORRECTIO'!D12</f>
        <v>0.01</v>
      </c>
      <c r="E40" s="113">
        <f>'EXERCICE 11 ENONCE ET CORRECTIO'!F12</f>
        <v>0.02</v>
      </c>
      <c r="F40" s="114">
        <f t="shared" si="1"/>
        <v>28.57</v>
      </c>
      <c r="G40" s="112">
        <f t="shared" si="0"/>
        <v>57.14</v>
      </c>
      <c r="J40" s="48"/>
    </row>
    <row r="41" spans="1:10" ht="10.8" hidden="1" customHeight="1" x14ac:dyDescent="0.25">
      <c r="A41" s="1182"/>
      <c r="B41" s="1182"/>
      <c r="C41" s="112"/>
      <c r="D41" s="113"/>
      <c r="E41" s="113"/>
      <c r="F41" s="114">
        <f t="shared" si="1"/>
        <v>0</v>
      </c>
      <c r="G41" s="112">
        <f t="shared" si="0"/>
        <v>0</v>
      </c>
      <c r="J41" s="48"/>
    </row>
    <row r="42" spans="1:10" ht="10.8" hidden="1" customHeight="1" x14ac:dyDescent="0.25">
      <c r="A42" s="1182"/>
      <c r="B42" s="1182"/>
      <c r="C42" s="117"/>
      <c r="D42" s="117"/>
      <c r="E42" s="117"/>
      <c r="F42" s="114">
        <f t="shared" si="1"/>
        <v>0</v>
      </c>
      <c r="G42" s="112">
        <f t="shared" si="0"/>
        <v>0</v>
      </c>
      <c r="J42" s="48"/>
    </row>
    <row r="43" spans="1:10" ht="10.8" hidden="1" customHeight="1" x14ac:dyDescent="0.25">
      <c r="A43" s="1040" t="s">
        <v>50</v>
      </c>
      <c r="B43" s="1129"/>
      <c r="C43" s="112">
        <f>IF(I9=2,J33,0)</f>
        <v>0</v>
      </c>
      <c r="D43" s="113">
        <f>'[14]MASQUE DE SAISIE '!G15</f>
        <v>0</v>
      </c>
      <c r="E43" s="113">
        <f>'[14]MASQUE DE SAISIE '!H15</f>
        <v>0</v>
      </c>
      <c r="F43" s="114">
        <f t="shared" si="1"/>
        <v>0</v>
      </c>
      <c r="G43" s="112">
        <f t="shared" si="0"/>
        <v>0</v>
      </c>
      <c r="J43" s="48"/>
    </row>
    <row r="44" spans="1:10" ht="10.8"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10.8" hidden="1" customHeight="1" x14ac:dyDescent="0.25">
      <c r="A45" s="1182" t="s">
        <v>128</v>
      </c>
      <c r="B45" s="1182"/>
      <c r="C45" s="120"/>
      <c r="D45" s="113">
        <f>VLOOKUP(A45,TAUX2023,3,FALSE)</f>
        <v>0</v>
      </c>
      <c r="E45" s="113">
        <f>VLOOKUP(A45,TAUX2023,4,FALSE)</f>
        <v>0</v>
      </c>
      <c r="F45" s="114">
        <f t="shared" si="1"/>
        <v>0</v>
      </c>
      <c r="G45" s="112">
        <f t="shared" si="0"/>
        <v>0</v>
      </c>
      <c r="J45" s="48"/>
    </row>
    <row r="46" spans="1:10" ht="10.8" hidden="1" customHeight="1" x14ac:dyDescent="0.25">
      <c r="A46" s="1182" t="s">
        <v>129</v>
      </c>
      <c r="B46" s="1182"/>
      <c r="C46" s="112"/>
      <c r="D46" s="113">
        <f>VLOOKUP(A46,TAUX2023,3,FALSE)</f>
        <v>0</v>
      </c>
      <c r="E46" s="113">
        <f>VLOOKUP(A46,TAUX2023,4,FALSE)</f>
        <v>0</v>
      </c>
      <c r="F46" s="114">
        <f t="shared" si="1"/>
        <v>0</v>
      </c>
      <c r="G46" s="112">
        <f t="shared" si="0"/>
        <v>0</v>
      </c>
      <c r="J46" s="48"/>
    </row>
    <row r="47" spans="1:10" ht="10.8" hidden="1" customHeight="1" x14ac:dyDescent="0.25">
      <c r="A47" s="1183"/>
      <c r="B47" s="1183"/>
      <c r="C47" s="112"/>
      <c r="D47" s="113"/>
      <c r="E47" s="113"/>
      <c r="F47" s="114">
        <f t="shared" si="1"/>
        <v>0</v>
      </c>
      <c r="G47" s="112">
        <f t="shared" si="0"/>
        <v>0</v>
      </c>
      <c r="J47" s="48"/>
    </row>
    <row r="48" spans="1:10" ht="10.8" hidden="1" customHeight="1" x14ac:dyDescent="0.25">
      <c r="A48" s="121"/>
      <c r="B48" s="121"/>
      <c r="C48" s="112"/>
      <c r="D48" s="117"/>
      <c r="E48" s="117"/>
      <c r="F48" s="114">
        <f t="shared" si="1"/>
        <v>0</v>
      </c>
      <c r="G48" s="112">
        <f t="shared" si="0"/>
        <v>0</v>
      </c>
      <c r="J48" s="48"/>
    </row>
    <row r="49" spans="1:13" ht="24" customHeight="1" x14ac:dyDescent="0.25">
      <c r="A49" s="1184" t="s">
        <v>56</v>
      </c>
      <c r="B49" s="1185"/>
      <c r="C49" s="122">
        <f>J33</f>
        <v>2857.06</v>
      </c>
      <c r="D49" s="113"/>
      <c r="E49" s="113">
        <f>'EXERCICE 11 ENONCE ET CORRECTIO'!E6</f>
        <v>1.2999999999999999E-2</v>
      </c>
      <c r="F49" s="114"/>
      <c r="G49" s="112">
        <f t="shared" si="0"/>
        <v>37.14</v>
      </c>
      <c r="J49" s="48"/>
      <c r="L49" s="1186"/>
    </row>
    <row r="50" spans="1:13" ht="25.5" customHeight="1" x14ac:dyDescent="0.25">
      <c r="A50" s="1184" t="s">
        <v>57</v>
      </c>
      <c r="B50" s="1185"/>
      <c r="C50" s="124"/>
      <c r="D50" s="113"/>
      <c r="E50" s="113"/>
      <c r="F50" s="114"/>
      <c r="G50" s="112"/>
      <c r="L50" s="1186"/>
    </row>
    <row r="51" spans="1:13" ht="18.75" customHeight="1" x14ac:dyDescent="0.25">
      <c r="A51" s="1039" t="s">
        <v>58</v>
      </c>
      <c r="B51" s="1040"/>
      <c r="C51" s="112">
        <f>IF(J33&gt;C33,C33,J33)</f>
        <v>2857.06</v>
      </c>
      <c r="D51" s="113">
        <f>VLOOKUP(A51,TAUX2023,3,FALSE)</f>
        <v>6.9000000000000006E-2</v>
      </c>
      <c r="E51" s="113">
        <f>VLOOKUP(A51,TAUX2023,4,FALSE)</f>
        <v>8.5500000000000007E-2</v>
      </c>
      <c r="F51" s="114">
        <f t="shared" si="1"/>
        <v>197.14</v>
      </c>
      <c r="G51" s="112">
        <f t="shared" si="0"/>
        <v>244.28</v>
      </c>
    </row>
    <row r="52" spans="1:13" ht="21.75" customHeight="1" x14ac:dyDescent="0.25">
      <c r="A52" s="1039" t="s">
        <v>59</v>
      </c>
      <c r="B52" s="1040"/>
      <c r="C52" s="112">
        <f>J33</f>
        <v>2857.06</v>
      </c>
      <c r="D52" s="113">
        <f>VLOOKUP(A52,TAUX2023,3,FALSE)</f>
        <v>4.0000000000000001E-3</v>
      </c>
      <c r="E52" s="113">
        <f>VLOOKUP(A52,TAUX2023,4,FALSE)</f>
        <v>2.0199999999999999E-2</v>
      </c>
      <c r="F52" s="114">
        <f t="shared" si="1"/>
        <v>11.43</v>
      </c>
      <c r="G52" s="112">
        <f t="shared" si="0"/>
        <v>57.71</v>
      </c>
    </row>
    <row r="53" spans="1:13" ht="19.8" customHeight="1" x14ac:dyDescent="0.3">
      <c r="A53" s="1039" t="s">
        <v>60</v>
      </c>
      <c r="B53" s="1040"/>
      <c r="C53" s="112">
        <f>IF(J33&gt;C33,C33,J33)</f>
        <v>2857.06</v>
      </c>
      <c r="D53" s="125">
        <f>'TABLE DES TAUX 2024 '!C73</f>
        <v>4.0099999999999997E-2</v>
      </c>
      <c r="E53" s="125">
        <f>'TABLE DES TAUX 2024 '!D73</f>
        <v>6.0100000000000001E-2</v>
      </c>
      <c r="F53" s="114">
        <f t="shared" si="1"/>
        <v>114.57</v>
      </c>
      <c r="G53" s="112">
        <f t="shared" si="0"/>
        <v>171.71</v>
      </c>
      <c r="H53" s="126"/>
      <c r="I53" s="127"/>
      <c r="J53" s="128"/>
      <c r="K53" s="128"/>
      <c r="M53" s="965"/>
    </row>
    <row r="54" spans="1:13" ht="13.8" hidden="1" customHeight="1" x14ac:dyDescent="0.3">
      <c r="A54" s="1039" t="s">
        <v>61</v>
      </c>
      <c r="B54" s="1040"/>
      <c r="C54" s="129">
        <f>IF(J33&gt;C33,IF(J33&gt;8*C33,7*C33,J33-C33),0)</f>
        <v>0</v>
      </c>
      <c r="D54" s="125">
        <f>IF(J33&gt;C33,'[14]TABLE DES TAUX 2024 '!E79,0)</f>
        <v>0</v>
      </c>
      <c r="E54" s="130">
        <f>IF(J33&gt;C33,'[14]TABLE DES TAUX 2024 '!F79,0)</f>
        <v>0</v>
      </c>
      <c r="F54" s="114">
        <f t="shared" si="1"/>
        <v>0</v>
      </c>
      <c r="G54" s="112">
        <f t="shared" si="0"/>
        <v>0</v>
      </c>
      <c r="H54" s="126"/>
      <c r="I54" s="127"/>
      <c r="J54" s="128"/>
      <c r="K54" s="128"/>
      <c r="M54" s="131"/>
    </row>
    <row r="55" spans="1:13" ht="13.8" hidden="1" customHeight="1" x14ac:dyDescent="0.3">
      <c r="A55" s="1187"/>
      <c r="B55" s="1188"/>
      <c r="C55" s="112"/>
      <c r="D55" s="130"/>
      <c r="E55" s="130"/>
      <c r="F55" s="114"/>
      <c r="G55" s="112"/>
      <c r="H55" s="126"/>
      <c r="I55" s="127"/>
      <c r="J55" s="128"/>
      <c r="K55" s="128"/>
      <c r="M55" s="131"/>
    </row>
    <row r="56" spans="1:13" ht="13.8" hidden="1" customHeight="1" x14ac:dyDescent="0.3">
      <c r="A56" s="1187"/>
      <c r="B56" s="1188"/>
      <c r="C56" s="112"/>
      <c r="D56" s="130"/>
      <c r="E56" s="130"/>
      <c r="F56" s="114"/>
      <c r="G56" s="112"/>
      <c r="H56" s="126"/>
      <c r="I56" s="127"/>
      <c r="J56" s="128"/>
      <c r="K56" s="128"/>
      <c r="M56" s="131"/>
    </row>
    <row r="57" spans="1:13" ht="13.8" customHeight="1" x14ac:dyDescent="0.3">
      <c r="A57" s="1189" t="s">
        <v>62</v>
      </c>
      <c r="B57" s="1190"/>
      <c r="C57" s="112"/>
      <c r="D57" s="113"/>
      <c r="E57" s="130"/>
      <c r="F57" s="114"/>
      <c r="G57" s="112"/>
      <c r="H57" s="126"/>
      <c r="I57" s="1191"/>
      <c r="J57" s="1191"/>
      <c r="M57" s="135"/>
    </row>
    <row r="58" spans="1:13" ht="24" customHeight="1" x14ac:dyDescent="0.3">
      <c r="A58" s="1039" t="s">
        <v>130</v>
      </c>
      <c r="B58" s="1040"/>
      <c r="C58" s="112">
        <f>J33</f>
        <v>2857.06</v>
      </c>
      <c r="D58" s="113"/>
      <c r="E58" s="137">
        <f>VLOOKUP(A58,TAUX2023,4,FALSE)</f>
        <v>3.4500000000000003E-2</v>
      </c>
      <c r="F58" s="114"/>
      <c r="G58" s="112">
        <f t="shared" si="0"/>
        <v>98.57</v>
      </c>
      <c r="H58" s="126"/>
      <c r="I58" s="134"/>
      <c r="J58" s="134"/>
      <c r="M58" s="135"/>
    </row>
    <row r="59" spans="1:13" ht="24" hidden="1" customHeight="1" x14ac:dyDescent="0.3">
      <c r="A59" s="1039" t="s">
        <v>64</v>
      </c>
      <c r="B59" s="1040"/>
      <c r="C59" s="112">
        <f>IF(J33&gt;3.5*B10*'[14]TABLE DES TAUX 2024 '!D53,J33,0)</f>
        <v>0</v>
      </c>
      <c r="D59" s="113"/>
      <c r="E59" s="137">
        <f>VLOOKUP(A59,TAUX2023,4,FALSE)</f>
        <v>1.7999999999999999E-2</v>
      </c>
      <c r="F59" s="114"/>
      <c r="G59" s="112">
        <f t="shared" si="0"/>
        <v>0</v>
      </c>
      <c r="H59" s="126"/>
      <c r="I59" s="82"/>
      <c r="J59" s="134"/>
      <c r="M59" s="135"/>
    </row>
    <row r="60" spans="1:13" ht="24" customHeight="1" x14ac:dyDescent="0.3">
      <c r="A60" s="1189" t="s">
        <v>65</v>
      </c>
      <c r="B60" s="1190"/>
      <c r="C60" s="117"/>
      <c r="D60" s="138"/>
      <c r="E60" s="130"/>
      <c r="F60" s="114"/>
      <c r="G60" s="112"/>
      <c r="H60" s="139"/>
      <c r="I60" s="82"/>
      <c r="J60" s="134"/>
      <c r="M60" s="135"/>
    </row>
    <row r="61" spans="1:13" ht="21" customHeight="1" x14ac:dyDescent="0.3">
      <c r="A61" s="1039" t="s">
        <v>131</v>
      </c>
      <c r="B61" s="1040"/>
      <c r="C61" s="120">
        <f>IF(J33&gt;C33,IF(J33&gt;4*C33,4*C33,J33),J33)</f>
        <v>2857.06</v>
      </c>
      <c r="D61" s="130"/>
      <c r="E61" s="141">
        <f>'TABLE DES TAUX 2024 '!E13+'TABLE DES TAUX 2024 '!E14</f>
        <v>4.2500000000000003E-2</v>
      </c>
      <c r="F61" s="114"/>
      <c r="G61" s="112">
        <f t="shared" si="0"/>
        <v>121.43</v>
      </c>
      <c r="H61" s="139"/>
      <c r="I61" s="82"/>
      <c r="J61" s="134"/>
      <c r="M61" s="135"/>
    </row>
    <row r="62" spans="1:13" ht="0.75" hidden="1" customHeight="1" x14ac:dyDescent="0.3">
      <c r="A62" s="1039"/>
      <c r="B62" s="1040"/>
      <c r="C62" s="120"/>
      <c r="D62" s="130"/>
      <c r="E62" s="141"/>
      <c r="F62" s="114">
        <f t="shared" si="1"/>
        <v>0</v>
      </c>
      <c r="G62" s="112">
        <f t="shared" si="0"/>
        <v>0</v>
      </c>
      <c r="H62" s="139"/>
      <c r="I62" s="82"/>
      <c r="J62" s="134"/>
      <c r="M62" s="135"/>
    </row>
    <row r="63" spans="1:13" ht="26.4" hidden="1" customHeight="1" x14ac:dyDescent="0.3">
      <c r="A63" s="1039" t="s">
        <v>67</v>
      </c>
      <c r="B63" s="1040"/>
      <c r="C63" s="120">
        <f>IF(I9=2,C61,0)</f>
        <v>0</v>
      </c>
      <c r="D63" s="142">
        <f>VLOOKUP(A63,TAUX2023,3,FALSE)</f>
        <v>2.4000000000000001E-4</v>
      </c>
      <c r="E63" s="142">
        <f>VLOOKUP(A63,TAUX2023,4,FALSE)</f>
        <v>3.6000000000000002E-4</v>
      </c>
      <c r="F63" s="114">
        <f t="shared" si="1"/>
        <v>0</v>
      </c>
      <c r="G63" s="112">
        <f t="shared" si="0"/>
        <v>0</v>
      </c>
      <c r="H63" s="139"/>
      <c r="J63" s="48"/>
      <c r="M63" s="135"/>
    </row>
    <row r="64" spans="1:13" ht="30.75" customHeight="1" x14ac:dyDescent="0.25">
      <c r="A64" s="1189" t="s">
        <v>68</v>
      </c>
      <c r="B64" s="1190"/>
      <c r="C64" s="112"/>
      <c r="D64" s="112"/>
      <c r="E64" s="118"/>
      <c r="F64" s="114"/>
      <c r="G64" s="112">
        <f>I141</f>
        <v>177.59999999999997</v>
      </c>
      <c r="M64" s="135"/>
    </row>
    <row r="65" spans="1:11" ht="41.25" hidden="1" customHeight="1" x14ac:dyDescent="0.25">
      <c r="A65" s="1192" t="s">
        <v>69</v>
      </c>
      <c r="B65" s="1193"/>
      <c r="C65" s="143"/>
      <c r="D65" s="144"/>
      <c r="E65" s="145"/>
      <c r="F65" s="114"/>
      <c r="G65" s="112"/>
      <c r="I65" s="82"/>
      <c r="J65" s="134"/>
    </row>
    <row r="66" spans="1:11" ht="19.5" customHeight="1" x14ac:dyDescent="0.25">
      <c r="A66" s="1194" t="s">
        <v>70</v>
      </c>
      <c r="B66" s="1194"/>
      <c r="C66" s="129">
        <f>'EXERCICE 11 ENONCE ET CORRECTIO'!G181</f>
        <v>2617.6899999999996</v>
      </c>
      <c r="D66" s="146">
        <f>VLOOKUP(A66,TAUX2023,3,FALSE)</f>
        <v>6.8000000000000005E-2</v>
      </c>
      <c r="E66" s="112"/>
      <c r="F66" s="114">
        <f t="shared" si="1"/>
        <v>178</v>
      </c>
      <c r="G66" s="112"/>
      <c r="I66" s="82"/>
      <c r="J66" s="134"/>
    </row>
    <row r="67" spans="1:11" ht="21.75" customHeight="1" x14ac:dyDescent="0.25">
      <c r="A67" s="1194" t="s">
        <v>71</v>
      </c>
      <c r="B67" s="1194"/>
      <c r="C67" s="129">
        <f>C66</f>
        <v>2617.6899999999996</v>
      </c>
      <c r="D67" s="146">
        <f>VLOOKUP(A67,TAUX2023,3,FALSE)</f>
        <v>2.9000000000000001E-2</v>
      </c>
      <c r="E67" s="112"/>
      <c r="F67" s="114">
        <f t="shared" si="1"/>
        <v>75.91</v>
      </c>
      <c r="G67" s="112"/>
      <c r="I67" s="82"/>
      <c r="J67" s="134"/>
      <c r="K67" s="115"/>
    </row>
    <row r="68" spans="1:11" ht="18" customHeight="1" x14ac:dyDescent="0.25">
      <c r="A68" s="1194" t="s">
        <v>132</v>
      </c>
      <c r="B68" s="1194"/>
      <c r="C68" s="129">
        <f>'EXERCICE 11 ENONCE ET CORRECTIO'!H187</f>
        <v>303.64999999999998</v>
      </c>
      <c r="D68" s="146">
        <f>D66</f>
        <v>6.8000000000000005E-2</v>
      </c>
      <c r="E68" s="112"/>
      <c r="F68" s="114">
        <f t="shared" si="1"/>
        <v>20.65</v>
      </c>
      <c r="G68" s="112"/>
      <c r="J68" s="115"/>
      <c r="K68" s="115"/>
    </row>
    <row r="69" spans="1:11" ht="21" hidden="1" customHeight="1" x14ac:dyDescent="0.25">
      <c r="A69" s="1194" t="s">
        <v>133</v>
      </c>
      <c r="B69" s="1194"/>
      <c r="C69" s="129">
        <f>'[14]HEURES SUPPLEMENTAIRES '!F138</f>
        <v>0</v>
      </c>
      <c r="D69" s="146">
        <f>D66</f>
        <v>6.8000000000000005E-2</v>
      </c>
      <c r="E69" s="112"/>
      <c r="F69" s="114">
        <f t="shared" si="1"/>
        <v>0</v>
      </c>
      <c r="G69" s="112"/>
      <c r="J69" s="115"/>
      <c r="K69" s="115"/>
    </row>
    <row r="70" spans="1:11" ht="18.600000000000001" customHeight="1" x14ac:dyDescent="0.25">
      <c r="A70" s="1194" t="s">
        <v>134</v>
      </c>
      <c r="B70" s="1194"/>
      <c r="C70" s="112">
        <f>+C68+C69</f>
        <v>303.64999999999998</v>
      </c>
      <c r="D70" s="146">
        <f>D67</f>
        <v>2.9000000000000001E-2</v>
      </c>
      <c r="E70" s="112"/>
      <c r="F70" s="114">
        <f t="shared" si="1"/>
        <v>8.81</v>
      </c>
      <c r="G70" s="112"/>
      <c r="J70" s="115"/>
      <c r="K70" s="115"/>
    </row>
    <row r="71" spans="1:11" ht="28.5" customHeight="1" x14ac:dyDescent="0.25">
      <c r="A71" s="1189" t="s">
        <v>135</v>
      </c>
      <c r="B71" s="1190"/>
      <c r="C71" s="147"/>
      <c r="D71" s="147"/>
      <c r="E71" s="148"/>
      <c r="F71" s="114">
        <f t="shared" si="1"/>
        <v>0</v>
      </c>
      <c r="G71" s="149">
        <f>'EXERCICE 11 ENONCE ET CORRECTIO'!N72</f>
        <v>-134.57</v>
      </c>
      <c r="J71" s="115"/>
      <c r="K71" s="115"/>
    </row>
    <row r="72" spans="1:11" ht="24" customHeight="1" x14ac:dyDescent="0.25">
      <c r="A72" s="1039" t="s">
        <v>76</v>
      </c>
      <c r="B72" s="1040"/>
      <c r="C72" s="112">
        <f>'EX 11 BP 2 '!J21</f>
        <v>309.06</v>
      </c>
      <c r="D72" s="150">
        <f>'EXERCICE 11 ENONCE ET CORRECTIO'!I50</f>
        <v>0.11310000000000001</v>
      </c>
      <c r="E72" s="151"/>
      <c r="F72" s="114">
        <f>-ROUND(C72*D72,2)</f>
        <v>-34.950000000000003</v>
      </c>
      <c r="G72" s="152"/>
      <c r="J72" s="115"/>
      <c r="K72" s="115"/>
    </row>
    <row r="73" spans="1:11" ht="20.25" customHeight="1" x14ac:dyDescent="0.25">
      <c r="A73" s="1039" t="s">
        <v>77</v>
      </c>
      <c r="B73" s="1040"/>
      <c r="C73" s="112"/>
      <c r="D73" s="112"/>
      <c r="E73" s="118"/>
      <c r="F73" s="153">
        <v>600.12999999999988</v>
      </c>
      <c r="G73" s="154">
        <v>1031</v>
      </c>
      <c r="J73" s="115"/>
    </row>
    <row r="74" spans="1:11" ht="27.75" customHeight="1" x14ac:dyDescent="0.25">
      <c r="A74" s="1189" t="s">
        <v>136</v>
      </c>
      <c r="B74" s="1190"/>
      <c r="C74" s="112"/>
      <c r="D74" s="112"/>
      <c r="E74" s="118"/>
      <c r="F74" s="118"/>
      <c r="G74" s="112"/>
      <c r="H74" s="115"/>
      <c r="I74" s="115"/>
    </row>
    <row r="75" spans="1:11" ht="16.2" customHeight="1" x14ac:dyDescent="0.25">
      <c r="A75" s="1040" t="s">
        <v>52</v>
      </c>
      <c r="B75" s="1129"/>
      <c r="C75" s="112">
        <f>IF(I9=1,J33,0)</f>
        <v>2857.06</v>
      </c>
      <c r="D75" s="146">
        <f>+'EXERCICE 11 ENONCE ET CORRECTIO'!D14</f>
        <v>0.01</v>
      </c>
      <c r="E75" s="146">
        <f>+'EXERCICE 11 ENONCE ET CORRECTIO'!F14</f>
        <v>0.02</v>
      </c>
      <c r="F75" s="118">
        <f>ROUND(C75*D75,2)</f>
        <v>28.57</v>
      </c>
      <c r="G75" s="119">
        <f>ROUND(C75*E75,2)</f>
        <v>57.14</v>
      </c>
      <c r="I75" s="115"/>
    </row>
    <row r="76" spans="1:11" ht="16.2" hidden="1" customHeight="1" x14ac:dyDescent="0.25">
      <c r="A76" s="1040" t="s">
        <v>53</v>
      </c>
      <c r="B76" s="1129"/>
      <c r="C76" s="112">
        <f>IF(I9=2,J33,0)</f>
        <v>0</v>
      </c>
      <c r="D76" s="146">
        <f>'[14]MASQUE DE SAISIE '!G16</f>
        <v>0</v>
      </c>
      <c r="E76" s="146">
        <f>'[14]MASQUE DE SAISIE '!H16</f>
        <v>0</v>
      </c>
      <c r="F76" s="118">
        <f>ROUND(C76*D76,2)</f>
        <v>0</v>
      </c>
      <c r="G76" s="119">
        <f>ROUND(C76*E76,2)</f>
        <v>0</v>
      </c>
      <c r="I76" s="155"/>
      <c r="J76" s="156"/>
      <c r="K76" s="155"/>
    </row>
    <row r="77" spans="1:11" ht="16.2" hidden="1" customHeight="1" x14ac:dyDescent="0.25">
      <c r="I77" s="155"/>
      <c r="J77" s="156"/>
      <c r="K77" s="155"/>
    </row>
    <row r="78" spans="1:11" ht="16.2" hidden="1" customHeight="1" x14ac:dyDescent="0.25">
      <c r="A78" s="1123" t="s">
        <v>137</v>
      </c>
      <c r="B78" s="1123"/>
      <c r="C78" s="112">
        <f>J33</f>
        <v>2857.06</v>
      </c>
      <c r="D78" s="146">
        <f>'[14]MASQUE DE SAISIE '!G17</f>
        <v>0</v>
      </c>
      <c r="E78" s="146">
        <f>'[14]MASQUE DE SAISIE '!H17</f>
        <v>0</v>
      </c>
      <c r="F78" s="118">
        <f t="shared" ref="F78" si="2">ROUND(C78*D78,2)</f>
        <v>0</v>
      </c>
      <c r="G78" s="119">
        <f t="shared" ref="G78" si="3">ROUND(C78*E78,2)</f>
        <v>0</v>
      </c>
      <c r="K78" s="115"/>
    </row>
    <row r="79" spans="1:11" ht="20.399999999999999" customHeight="1" x14ac:dyDescent="0.25">
      <c r="A79" s="1195" t="s">
        <v>138</v>
      </c>
      <c r="B79" s="1196"/>
      <c r="C79" s="117"/>
      <c r="D79" s="138"/>
      <c r="E79" s="138"/>
      <c r="F79" s="159">
        <f>J33-F73-F76-F75</f>
        <v>2228.36</v>
      </c>
      <c r="G79" s="117"/>
      <c r="K79" s="115"/>
    </row>
    <row r="80" spans="1:11" ht="18.75" customHeight="1" x14ac:dyDescent="0.25">
      <c r="A80" s="1040" t="s">
        <v>139</v>
      </c>
      <c r="B80" s="1129"/>
      <c r="C80" s="117"/>
      <c r="D80" s="138"/>
      <c r="E80" s="138"/>
      <c r="F80" s="117">
        <f>'EX 11 MASQUE DE SAISIE '!E53*'EX 11 MASQUE DE SAISIE '!E52</f>
        <v>132</v>
      </c>
      <c r="G80" s="117">
        <f>'EX 11 MASQUE DE SAISIE '!E54*'EX 11 MASQUE DE SAISIE '!E52</f>
        <v>132</v>
      </c>
      <c r="K80" s="115"/>
    </row>
    <row r="81" spans="1:12" ht="18.75" customHeight="1" x14ac:dyDescent="0.25">
      <c r="A81" s="1040" t="s">
        <v>140</v>
      </c>
      <c r="B81" s="1129"/>
      <c r="C81" s="117"/>
      <c r="D81" s="138"/>
      <c r="E81" s="138"/>
      <c r="F81" s="160">
        <f>'EX 11 MASQUE DE SAISIE '!E55</f>
        <v>43.2</v>
      </c>
      <c r="G81" s="143"/>
      <c r="K81" s="115"/>
    </row>
    <row r="82" spans="1:12" ht="33.75" hidden="1" customHeight="1" x14ac:dyDescent="0.25">
      <c r="A82" s="1053" t="s">
        <v>141</v>
      </c>
      <c r="B82" s="1054"/>
      <c r="C82" s="161"/>
      <c r="D82" s="162"/>
      <c r="E82" s="162"/>
      <c r="F82" s="163"/>
      <c r="G82" s="163"/>
      <c r="K82" s="115"/>
    </row>
    <row r="83" spans="1:12" customFormat="1" ht="20.25" customHeight="1" x14ac:dyDescent="0.3">
      <c r="A83" s="1197" t="s">
        <v>80</v>
      </c>
      <c r="B83" s="1197"/>
      <c r="C83" s="1197"/>
      <c r="D83" s="1197"/>
      <c r="E83" s="1197"/>
      <c r="F83" s="1197"/>
      <c r="G83" s="1197"/>
      <c r="H83" s="1197"/>
      <c r="I83" s="1197"/>
      <c r="J83" s="1211">
        <f>J33-F73-F75-F76-F44-F78-F80+F81-F82</f>
        <v>2139.56</v>
      </c>
      <c r="K83" s="1212"/>
      <c r="L83" s="1212"/>
    </row>
    <row r="84" spans="1:12" customFormat="1" ht="18" customHeight="1" x14ac:dyDescent="0.3">
      <c r="A84" s="1197" t="s">
        <v>142</v>
      </c>
      <c r="B84" s="1197"/>
      <c r="C84" s="1197"/>
      <c r="D84" s="1197"/>
      <c r="E84" s="1197"/>
      <c r="F84" s="1197"/>
      <c r="G84" s="1197"/>
      <c r="H84" s="1197"/>
      <c r="I84" s="1197"/>
      <c r="J84" s="1211">
        <f>'EXERCICE 11 ENONCE ET CORRECTIO'!F217</f>
        <v>2081.81</v>
      </c>
      <c r="K84" s="1212"/>
      <c r="L84" s="1212"/>
    </row>
    <row r="85" spans="1:12" customFormat="1" ht="23.25" customHeight="1" x14ac:dyDescent="0.3">
      <c r="A85" s="1213" t="s">
        <v>143</v>
      </c>
      <c r="B85" s="1213"/>
      <c r="C85" s="1213"/>
      <c r="D85" s="1213"/>
      <c r="E85" s="1213"/>
      <c r="F85" s="1213"/>
      <c r="G85" s="1213"/>
      <c r="H85" s="1213"/>
      <c r="I85" s="1213"/>
      <c r="J85" s="1214">
        <f>'EXERCICE 11 ENONCE ET CORRECTIO'!E251</f>
        <v>288.41000000000003</v>
      </c>
      <c r="K85" s="1214"/>
      <c r="L85" s="164"/>
    </row>
    <row r="86" spans="1:12" customFormat="1" ht="22.8" hidden="1" customHeight="1" x14ac:dyDescent="0.3">
      <c r="A86" s="1213" t="s">
        <v>144</v>
      </c>
      <c r="B86" s="1213"/>
      <c r="C86" s="1213"/>
      <c r="D86" s="1213"/>
      <c r="E86" s="1213"/>
      <c r="F86" s="1213"/>
      <c r="G86" s="1213"/>
      <c r="H86" s="1213"/>
      <c r="I86" s="1213"/>
      <c r="J86" s="166"/>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14.25" customHeight="1" x14ac:dyDescent="0.3">
      <c r="A88" s="1203"/>
      <c r="B88" s="1204"/>
      <c r="C88" s="1205"/>
      <c r="D88" s="1207">
        <f>J84</f>
        <v>2081.81</v>
      </c>
      <c r="E88" s="1208"/>
      <c r="F88" s="1209">
        <v>1.2999999999999999E-2</v>
      </c>
      <c r="G88" s="1210"/>
      <c r="H88" s="172">
        <f>ROUND(D88*F88,2)</f>
        <v>27.06</v>
      </c>
      <c r="I88" s="169"/>
      <c r="J88" s="121"/>
      <c r="K88" s="121"/>
      <c r="L88" s="121"/>
    </row>
    <row r="89" spans="1:12" customFormat="1" ht="14.4" x14ac:dyDescent="0.3">
      <c r="A89" s="1217" t="s">
        <v>147</v>
      </c>
      <c r="B89" s="1217"/>
      <c r="C89" s="1217"/>
      <c r="D89" s="1217"/>
      <c r="E89" s="1217"/>
      <c r="F89" s="1217"/>
      <c r="G89" s="1217"/>
      <c r="H89" s="1217"/>
      <c r="I89" s="1217"/>
      <c r="J89" s="1218">
        <f>J83-H88</f>
        <v>2112.5</v>
      </c>
      <c r="K89" s="1218"/>
      <c r="L89" s="1218"/>
    </row>
    <row r="90" spans="1:12" customFormat="1" ht="14.4" x14ac:dyDescent="0.3">
      <c r="A90" s="1219" t="s">
        <v>148</v>
      </c>
      <c r="B90" s="1220"/>
      <c r="C90" s="1220"/>
      <c r="D90" s="1220"/>
      <c r="E90" s="1220"/>
      <c r="F90" s="1220"/>
      <c r="G90" s="1220"/>
      <c r="H90" s="1220"/>
      <c r="I90" s="1221"/>
      <c r="J90" s="1222">
        <f>'EXERCICE 11 ENONCE ET CORRECTIO'!G226</f>
        <v>357.41999999999996</v>
      </c>
      <c r="K90" s="1223"/>
      <c r="L90" s="1223"/>
    </row>
    <row r="91" spans="1:12" customFormat="1" ht="14.4" x14ac:dyDescent="0.3">
      <c r="A91" s="1217" t="s">
        <v>86</v>
      </c>
      <c r="B91" s="1217"/>
      <c r="C91" s="1217"/>
      <c r="D91" s="1217"/>
      <c r="E91" s="1217"/>
      <c r="F91" s="1217"/>
      <c r="G91" s="1217"/>
      <c r="H91" s="1217"/>
      <c r="I91" s="1217"/>
      <c r="J91" s="1218">
        <f>G73+J33+G75+G76+G44+G78</f>
        <v>3945.2</v>
      </c>
      <c r="K91" s="1223"/>
      <c r="L91" s="1223"/>
    </row>
    <row r="92" spans="1:12" customFormat="1" ht="13.5" customHeight="1" x14ac:dyDescent="0.3">
      <c r="A92" s="83"/>
      <c r="B92" s="171" t="s">
        <v>90</v>
      </c>
      <c r="C92" s="171" t="s">
        <v>91</v>
      </c>
      <c r="D92" s="1215" t="s">
        <v>92</v>
      </c>
      <c r="E92" s="1216"/>
      <c r="F92" s="1215" t="s">
        <v>93</v>
      </c>
      <c r="G92" s="1216"/>
      <c r="H92" s="95"/>
      <c r="I92" s="95"/>
      <c r="J92" s="86"/>
      <c r="K92" s="87"/>
      <c r="L92" s="87"/>
    </row>
    <row r="93" spans="1:12" customFormat="1" ht="15.75" customHeight="1" x14ac:dyDescent="0.3">
      <c r="A93" s="173" t="s">
        <v>94</v>
      </c>
      <c r="B93" s="89">
        <f>H88</f>
        <v>27.06</v>
      </c>
      <c r="C93" s="89">
        <f>+B93</f>
        <v>27.06</v>
      </c>
      <c r="D93" s="171" t="s">
        <v>95</v>
      </c>
      <c r="E93" s="89">
        <v>30</v>
      </c>
      <c r="F93" s="171" t="s">
        <v>96</v>
      </c>
      <c r="G93" s="89">
        <f>2.5*7</f>
        <v>17.5</v>
      </c>
      <c r="H93" s="171"/>
      <c r="I93" s="95"/>
      <c r="J93" s="86"/>
      <c r="K93" s="87"/>
      <c r="L93" s="87"/>
    </row>
    <row r="94" spans="1:12" customFormat="1" ht="18" customHeight="1" x14ac:dyDescent="0.3">
      <c r="A94" s="174" t="s">
        <v>97</v>
      </c>
      <c r="B94" s="93">
        <f>C72</f>
        <v>309.06</v>
      </c>
      <c r="C94" s="93">
        <f>+B94</f>
        <v>309.06</v>
      </c>
      <c r="D94" s="171" t="s">
        <v>98</v>
      </c>
      <c r="E94" s="89">
        <v>28</v>
      </c>
      <c r="F94" s="171" t="s">
        <v>99</v>
      </c>
      <c r="G94" s="89">
        <v>2.5</v>
      </c>
      <c r="H94" s="95"/>
      <c r="I94" s="95"/>
      <c r="J94" s="86"/>
      <c r="K94" s="87"/>
      <c r="L94" s="87"/>
    </row>
    <row r="95" spans="1:12" customFormat="1" ht="17.25" customHeight="1" x14ac:dyDescent="0.3">
      <c r="A95" s="90" t="s">
        <v>100</v>
      </c>
      <c r="B95" s="93">
        <f>J33</f>
        <v>2857.06</v>
      </c>
      <c r="C95" s="93">
        <f>+B95</f>
        <v>2857.06</v>
      </c>
      <c r="D95" s="171" t="s">
        <v>101</v>
      </c>
      <c r="E95" s="89">
        <v>2</v>
      </c>
      <c r="F95" s="171" t="s">
        <v>101</v>
      </c>
      <c r="G95" s="89">
        <f>+G93+G94</f>
        <v>20</v>
      </c>
      <c r="H95" s="95"/>
      <c r="I95" s="95"/>
      <c r="J95" s="86"/>
      <c r="K95" s="87"/>
      <c r="L95" s="87"/>
    </row>
    <row r="96" spans="1:12" customFormat="1" ht="14.25" customHeight="1" x14ac:dyDescent="0.3">
      <c r="A96" s="90" t="s">
        <v>89</v>
      </c>
      <c r="B96" s="93">
        <f>+J84</f>
        <v>2081.81</v>
      </c>
      <c r="C96" s="93">
        <f>+B96</f>
        <v>2081.81</v>
      </c>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c r="E98" s="690" t="s">
        <v>150</v>
      </c>
    </row>
    <row r="99" spans="1:12" s="82" customFormat="1" ht="12" customHeight="1" x14ac:dyDescent="0.2"/>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21.43</v>
      </c>
      <c r="E101" s="158"/>
      <c r="F101" s="179"/>
      <c r="G101" s="157"/>
      <c r="H101" s="1"/>
      <c r="I101" s="1"/>
    </row>
    <row r="102" spans="1:12" ht="30.75" hidden="1" customHeight="1" x14ac:dyDescent="0.25">
      <c r="A102" s="175" t="s">
        <v>118</v>
      </c>
      <c r="B102" s="176"/>
      <c r="C102" s="180">
        <f>(2.4-0.95)%</f>
        <v>1.4499999999999999E-2</v>
      </c>
      <c r="D102" s="178">
        <f>ROUND(C61*C102,2)</f>
        <v>41.43</v>
      </c>
      <c r="F102" s="181"/>
    </row>
    <row r="103" spans="1:12" ht="30.75" hidden="1" customHeight="1" x14ac:dyDescent="0.25">
      <c r="A103" s="182" t="s">
        <v>151</v>
      </c>
      <c r="B103" s="176"/>
      <c r="D103" s="158">
        <f>D101+D102</f>
        <v>62.86</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44.5</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21.43</v>
      </c>
      <c r="E110" s="157"/>
      <c r="F110" s="181"/>
    </row>
    <row r="111" spans="1:12" ht="30.75" hidden="1" customHeight="1" x14ac:dyDescent="0.25">
      <c r="A111" s="175" t="s">
        <v>118</v>
      </c>
      <c r="B111" s="176"/>
      <c r="C111" s="180">
        <f>(2.4)%</f>
        <v>2.4E-2</v>
      </c>
      <c r="D111" s="178">
        <f>ROUND(C61*C111,2)</f>
        <v>68.569999999999993</v>
      </c>
      <c r="E111" s="197"/>
      <c r="F111" s="181"/>
    </row>
    <row r="112" spans="1:12" ht="30.75" hidden="1" customHeight="1" x14ac:dyDescent="0.25">
      <c r="A112" s="182" t="s">
        <v>154</v>
      </c>
      <c r="B112" s="176"/>
      <c r="E112" s="197"/>
      <c r="F112" s="181"/>
    </row>
    <row r="113" spans="1:13" ht="30.75" hidden="1" customHeight="1" x14ac:dyDescent="0.25">
      <c r="A113" s="175" t="s">
        <v>152</v>
      </c>
      <c r="C113" s="158"/>
      <c r="E113" s="198">
        <f>D111+D110-D115</f>
        <v>45.5</v>
      </c>
      <c r="F113" s="181"/>
    </row>
    <row r="114" spans="1:13" ht="30.75" hidden="1" customHeight="1" x14ac:dyDescent="0.25">
      <c r="A114" s="175"/>
      <c r="C114" s="158"/>
      <c r="E114" s="197"/>
      <c r="F114" s="181"/>
    </row>
    <row r="115" spans="1:13" ht="30.75" hidden="1" customHeight="1" x14ac:dyDescent="0.25">
      <c r="A115" s="175" t="s">
        <v>121</v>
      </c>
      <c r="B115" s="184"/>
      <c r="C115" s="178">
        <v>1.7000000000000001E-2</v>
      </c>
      <c r="D115" s="178">
        <f>ROUND(C66*C115,2)</f>
        <v>44.5</v>
      </c>
      <c r="F115" s="181"/>
    </row>
    <row r="116" spans="1:13" ht="30.75" hidden="1" customHeight="1" x14ac:dyDescent="0.25">
      <c r="A116" s="199"/>
      <c r="B116" s="200"/>
      <c r="C116" s="201"/>
      <c r="D116" s="201"/>
      <c r="E116" s="201"/>
      <c r="F116" s="202"/>
    </row>
    <row r="117" spans="1:13" ht="30.75" hidden="1" customHeight="1" x14ac:dyDescent="0.25">
      <c r="B117" s="176"/>
    </row>
    <row r="118" spans="1:13" ht="30.75" customHeight="1" x14ac:dyDescent="0.25">
      <c r="B118" s="176"/>
    </row>
    <row r="119" spans="1:13" ht="30.75" customHeight="1" x14ac:dyDescent="0.25">
      <c r="B119" s="176"/>
    </row>
    <row r="120" spans="1:13" ht="30.75" customHeight="1" x14ac:dyDescent="0.25">
      <c r="B120" s="176"/>
    </row>
    <row r="121" spans="1:13" ht="30.75" customHeight="1" x14ac:dyDescent="0.25">
      <c r="B121" s="176"/>
    </row>
    <row r="122" spans="1:13" ht="30.75" customHeight="1" x14ac:dyDescent="0.25">
      <c r="B122" s="176"/>
    </row>
    <row r="123" spans="1:13" ht="30.75" customHeight="1" x14ac:dyDescent="0.25">
      <c r="B123" s="176"/>
    </row>
    <row r="124" spans="1:13" ht="30.75" customHeight="1" x14ac:dyDescent="0.25">
      <c r="B124" s="176"/>
    </row>
    <row r="125" spans="1:13" ht="30.75" customHeight="1" x14ac:dyDescent="0.25">
      <c r="B125" s="176"/>
      <c r="D125" s="1161" t="s">
        <v>104</v>
      </c>
      <c r="E125" s="1161"/>
      <c r="F125" s="1161"/>
      <c r="G125" s="1161"/>
      <c r="H125" s="1161"/>
      <c r="I125" s="1161"/>
    </row>
    <row r="126" spans="1:13" ht="30.75" customHeight="1" x14ac:dyDescent="0.25">
      <c r="A126" s="1"/>
    </row>
    <row r="127" spans="1:13" ht="30.75" customHeight="1" x14ac:dyDescent="0.25">
      <c r="A127" s="1"/>
      <c r="B127" s="1"/>
      <c r="C127" s="1"/>
      <c r="D127" s="1"/>
      <c r="E127" s="203" t="s">
        <v>155</v>
      </c>
      <c r="F127" s="204" t="s">
        <v>156</v>
      </c>
      <c r="G127" s="204" t="s">
        <v>157</v>
      </c>
      <c r="H127" s="204" t="s">
        <v>158</v>
      </c>
      <c r="I127" s="204" t="s">
        <v>159</v>
      </c>
    </row>
    <row r="128" spans="1:13" customFormat="1" ht="15.6" x14ac:dyDescent="0.3">
      <c r="A128" s="206"/>
      <c r="B128" s="121"/>
      <c r="C128" s="157"/>
      <c r="D128" s="158"/>
      <c r="E128" s="158"/>
      <c r="F128" s="157"/>
      <c r="G128" s="207" t="s">
        <v>42</v>
      </c>
      <c r="H128" s="207" t="s">
        <v>160</v>
      </c>
      <c r="I128" s="207" t="s">
        <v>106</v>
      </c>
      <c r="J128" s="97"/>
      <c r="K128" s="97"/>
      <c r="L128" s="97"/>
      <c r="M128" s="98"/>
    </row>
    <row r="129" spans="1:13" customFormat="1" ht="15.6" x14ac:dyDescent="0.3">
      <c r="A129" s="123"/>
      <c r="B129" s="123"/>
      <c r="C129" s="157"/>
      <c r="D129" s="158"/>
      <c r="E129" s="158"/>
      <c r="F129" s="157"/>
      <c r="G129" s="157"/>
      <c r="H129" s="158"/>
      <c r="I129" s="100">
        <f t="shared" ref="I129:I140" si="4">ROUND(G129*H129,2)</f>
        <v>0</v>
      </c>
      <c r="J129" s="97"/>
      <c r="K129" s="97"/>
      <c r="L129" s="97"/>
      <c r="M129" s="98"/>
    </row>
    <row r="130" spans="1:13" customFormat="1" ht="15.6" x14ac:dyDescent="0.3">
      <c r="A130" s="123"/>
      <c r="B130" s="123"/>
      <c r="C130" s="157"/>
      <c r="D130" s="1344" t="s">
        <v>107</v>
      </c>
      <c r="E130" s="1344"/>
      <c r="F130" s="1344"/>
      <c r="G130" s="100">
        <f>IF(B9&lt;50,IF(J33&gt;C33,C33,J33),0)</f>
        <v>0</v>
      </c>
      <c r="H130" s="101">
        <f>'[14]TABLE DES TAUX 2024 '!E26</f>
        <v>1E-3</v>
      </c>
      <c r="I130" s="100">
        <f t="shared" si="4"/>
        <v>0</v>
      </c>
      <c r="J130" s="97"/>
      <c r="K130" s="97"/>
      <c r="L130" s="97"/>
      <c r="M130" s="98"/>
    </row>
    <row r="131" spans="1:13" customFormat="1" ht="15.6" x14ac:dyDescent="0.3">
      <c r="A131" s="123"/>
      <c r="B131" s="123"/>
      <c r="C131" s="157"/>
      <c r="D131" s="1344" t="s">
        <v>108</v>
      </c>
      <c r="E131" s="1344"/>
      <c r="F131" s="1344"/>
      <c r="G131" s="100">
        <f>IF(B9&gt;=50,J33,0)</f>
        <v>2857.06</v>
      </c>
      <c r="H131" s="101">
        <f>'[14]TABLE DES TAUX 2024 '!E27</f>
        <v>5.0000000000000001E-3</v>
      </c>
      <c r="I131" s="100">
        <f t="shared" si="4"/>
        <v>14.29</v>
      </c>
      <c r="J131" s="97"/>
      <c r="K131" s="97"/>
      <c r="L131" s="97"/>
      <c r="M131" s="98"/>
    </row>
    <row r="132" spans="1:13" customFormat="1" ht="15.6" x14ac:dyDescent="0.3">
      <c r="A132" s="123"/>
      <c r="B132" s="123"/>
      <c r="C132" s="157"/>
      <c r="D132" s="1344" t="s">
        <v>109</v>
      </c>
      <c r="E132" s="1344"/>
      <c r="F132" s="1344"/>
      <c r="G132" s="100">
        <f>IF(B9&gt;=11,J33,0)</f>
        <v>2857.06</v>
      </c>
      <c r="H132" s="101">
        <f>'[14]MASQUE DE SAISIE '!H22</f>
        <v>2.9499999999999998E-2</v>
      </c>
      <c r="I132" s="100">
        <f t="shared" si="4"/>
        <v>84.28</v>
      </c>
      <c r="J132" s="97"/>
      <c r="K132" s="97"/>
      <c r="L132" s="97"/>
      <c r="M132" s="98"/>
    </row>
    <row r="133" spans="1:13" customFormat="1" ht="15.6" x14ac:dyDescent="0.3">
      <c r="A133" s="123"/>
      <c r="B133" s="123"/>
      <c r="C133" s="157"/>
      <c r="D133" s="1343" t="s">
        <v>110</v>
      </c>
      <c r="E133" s="1343"/>
      <c r="F133" s="1343"/>
      <c r="G133" s="100">
        <f>J33</f>
        <v>2857.06</v>
      </c>
      <c r="H133" s="101">
        <f>'[14]TABLE DES TAUX 2024 '!E29</f>
        <v>3.0000000000000001E-3</v>
      </c>
      <c r="I133" s="100">
        <f t="shared" si="4"/>
        <v>8.57</v>
      </c>
      <c r="J133" s="97"/>
      <c r="K133" s="97"/>
      <c r="L133" s="97"/>
      <c r="M133" s="98"/>
    </row>
    <row r="134" spans="1:13" customFormat="1" ht="15.6" x14ac:dyDescent="0.3">
      <c r="A134" s="123"/>
      <c r="B134" s="123"/>
      <c r="C134" s="157"/>
      <c r="D134" s="1344" t="s">
        <v>111</v>
      </c>
      <c r="E134" s="1344"/>
      <c r="F134" s="1344"/>
      <c r="G134" s="100">
        <f>IF(B9&gt;=11, IF(I9=2,G43+G44+G76,G40+G75),0)</f>
        <v>114.28</v>
      </c>
      <c r="H134" s="101">
        <f>'[14]TABLE DES TAUX 2024 '!E30</f>
        <v>0.08</v>
      </c>
      <c r="I134" s="100">
        <f t="shared" si="4"/>
        <v>9.14</v>
      </c>
      <c r="J134" s="97"/>
      <c r="K134" s="97"/>
      <c r="L134" s="97"/>
      <c r="M134" s="98"/>
    </row>
    <row r="135" spans="1:13" customFormat="1" ht="17.25" customHeight="1" x14ac:dyDescent="0.3">
      <c r="A135" s="123"/>
      <c r="B135" s="123"/>
      <c r="C135" s="157"/>
      <c r="D135" s="1343" t="s">
        <v>112</v>
      </c>
      <c r="E135" s="1343"/>
      <c r="F135" s="1343"/>
      <c r="G135" s="100">
        <f>G78</f>
        <v>0</v>
      </c>
      <c r="H135" s="101">
        <f>'[14]TABLE DES TAUX 2024 '!E31</f>
        <v>0.2</v>
      </c>
      <c r="I135" s="100">
        <f t="shared" si="4"/>
        <v>0</v>
      </c>
      <c r="J135" s="98"/>
      <c r="K135" s="98"/>
      <c r="L135" s="98"/>
      <c r="M135" s="98"/>
    </row>
    <row r="136" spans="1:13" customFormat="1" ht="18" customHeight="1" x14ac:dyDescent="0.3">
      <c r="A136" s="123"/>
      <c r="B136" s="123"/>
      <c r="C136" s="157"/>
      <c r="D136" s="1343" t="s">
        <v>113</v>
      </c>
      <c r="E136" s="1343"/>
      <c r="F136" s="1343"/>
      <c r="G136" s="100">
        <f>+J33</f>
        <v>2857.06</v>
      </c>
      <c r="H136" s="101">
        <f>'[14]TABLE DES TAUX 2024 '!E32</f>
        <v>1.6000000000000001E-4</v>
      </c>
      <c r="I136" s="100">
        <f t="shared" si="4"/>
        <v>0.46</v>
      </c>
      <c r="J136" s="98"/>
      <c r="K136" s="98"/>
      <c r="L136" s="98"/>
      <c r="M136" s="98"/>
    </row>
    <row r="137" spans="1:13" customFormat="1" ht="16.5" customHeight="1" x14ac:dyDescent="0.3">
      <c r="A137" s="123"/>
      <c r="B137" s="123"/>
      <c r="C137" s="157"/>
      <c r="D137" s="1343" t="s">
        <v>114</v>
      </c>
      <c r="E137" s="1343"/>
      <c r="F137" s="1343"/>
      <c r="G137" s="100">
        <f>G136</f>
        <v>2857.06</v>
      </c>
      <c r="H137" s="101">
        <f>'[14]TABLE DES TAUX 2024 '!E33</f>
        <v>6.7999999999999996E-3</v>
      </c>
      <c r="I137" s="100">
        <f t="shared" si="4"/>
        <v>19.43</v>
      </c>
      <c r="J137" s="98"/>
      <c r="K137" s="98"/>
      <c r="L137" s="98"/>
      <c r="M137" s="98"/>
    </row>
    <row r="138" spans="1:13" customFormat="1" ht="15.6" x14ac:dyDescent="0.3">
      <c r="A138" s="123"/>
      <c r="B138" s="123"/>
      <c r="C138" s="157"/>
      <c r="D138" s="1343" t="s">
        <v>115</v>
      </c>
      <c r="E138" s="1343"/>
      <c r="F138" s="1343"/>
      <c r="G138" s="100">
        <f>IF(B9&lt;11,0,J33)</f>
        <v>2857.06</v>
      </c>
      <c r="H138" s="101">
        <f>'[14]TABLE DES TAUX 2024 '!E34</f>
        <v>0.01</v>
      </c>
      <c r="I138" s="100">
        <f t="shared" si="4"/>
        <v>28.57</v>
      </c>
      <c r="J138" s="98"/>
      <c r="K138" s="98"/>
      <c r="L138" s="98"/>
      <c r="M138" s="98"/>
    </row>
    <row r="139" spans="1:13" customFormat="1" ht="15.6" x14ac:dyDescent="0.3">
      <c r="A139" s="123"/>
      <c r="B139" s="123"/>
      <c r="C139" s="157"/>
      <c r="D139" s="1343" t="s">
        <v>115</v>
      </c>
      <c r="E139" s="1343"/>
      <c r="F139" s="1343"/>
      <c r="G139" s="100">
        <f>IF(B9&gt;=11,0,J33)</f>
        <v>0</v>
      </c>
      <c r="H139" s="101">
        <f>'[14]TABLE DES TAUX 2024 '!E35</f>
        <v>5.4999999999999997E-3</v>
      </c>
      <c r="I139" s="100">
        <f t="shared" si="4"/>
        <v>0</v>
      </c>
      <c r="J139" s="98"/>
      <c r="K139" s="98"/>
      <c r="L139" s="98"/>
      <c r="M139" s="98"/>
    </row>
    <row r="140" spans="1:13" customFormat="1" ht="15.6" x14ac:dyDescent="0.3">
      <c r="A140" s="123"/>
      <c r="B140" s="123"/>
      <c r="C140" s="157"/>
      <c r="D140" s="974" t="s">
        <v>116</v>
      </c>
      <c r="E140" s="974"/>
      <c r="F140" s="615"/>
      <c r="G140" s="100">
        <f>IF(B9&lt;50,0,J33)</f>
        <v>2857.06</v>
      </c>
      <c r="H140" s="101">
        <f>'[14]TABLE DES TAUX 2024 '!E36</f>
        <v>4.4999999999999997E-3</v>
      </c>
      <c r="I140" s="100">
        <f t="shared" si="4"/>
        <v>12.86</v>
      </c>
      <c r="J140" s="98"/>
      <c r="K140" s="98"/>
      <c r="L140" s="98"/>
      <c r="M140" s="98"/>
    </row>
    <row r="141" spans="1:13" customFormat="1" ht="15.6" x14ac:dyDescent="0.3">
      <c r="A141" s="98"/>
      <c r="B141" s="98"/>
      <c r="C141" s="157"/>
      <c r="D141" s="158"/>
      <c r="E141" s="158"/>
      <c r="F141" s="157"/>
      <c r="H141" s="98"/>
      <c r="I141" s="100">
        <f>SUM(I130:I140)</f>
        <v>177.59999999999997</v>
      </c>
      <c r="J141" s="98"/>
      <c r="K141" s="98"/>
      <c r="L141" s="98"/>
      <c r="M141" s="98"/>
    </row>
    <row r="142" spans="1:13" customFormat="1" ht="15.6" x14ac:dyDescent="0.3">
      <c r="A142" s="123"/>
      <c r="B142" s="123"/>
      <c r="C142" s="157"/>
      <c r="D142" s="158"/>
      <c r="E142" s="158"/>
      <c r="F142" s="157"/>
      <c r="G142" s="157"/>
      <c r="H142" s="1"/>
      <c r="I142" s="1"/>
      <c r="J142" s="98"/>
      <c r="K142" s="98"/>
      <c r="L142" s="98"/>
      <c r="M142" s="98"/>
    </row>
  </sheetData>
  <mergeCells count="124">
    <mergeCell ref="A1:J1"/>
    <mergeCell ref="A2:D2"/>
    <mergeCell ref="F2:J2"/>
    <mergeCell ref="B3:D3"/>
    <mergeCell ref="G3:J3"/>
    <mergeCell ref="B4:D4"/>
    <mergeCell ref="G4:J4"/>
    <mergeCell ref="C9:D9"/>
    <mergeCell ref="F9:G9"/>
    <mergeCell ref="F10:G10"/>
    <mergeCell ref="B11:D11"/>
    <mergeCell ref="A12:J12"/>
    <mergeCell ref="A13:F13"/>
    <mergeCell ref="B5:D5"/>
    <mergeCell ref="B6:D6"/>
    <mergeCell ref="G6:J6"/>
    <mergeCell ref="B7:D7"/>
    <mergeCell ref="G7:J7"/>
    <mergeCell ref="B8:D8"/>
    <mergeCell ref="G8:J8"/>
    <mergeCell ref="A20:F20"/>
    <mergeCell ref="A21:F21"/>
    <mergeCell ref="A22:F22"/>
    <mergeCell ref="A23:F23"/>
    <mergeCell ref="A24:F24"/>
    <mergeCell ref="A25:F25"/>
    <mergeCell ref="A14:F14"/>
    <mergeCell ref="A15:F15"/>
    <mergeCell ref="A16:F16"/>
    <mergeCell ref="A17:F17"/>
    <mergeCell ref="A18:F18"/>
    <mergeCell ref="A19:F19"/>
    <mergeCell ref="A32:F32"/>
    <mergeCell ref="A33:B33"/>
    <mergeCell ref="D33:I33"/>
    <mergeCell ref="A34:J34"/>
    <mergeCell ref="A35:B35"/>
    <mergeCell ref="A36:B36"/>
    <mergeCell ref="C36:G36"/>
    <mergeCell ref="A26:F26"/>
    <mergeCell ref="A27:F27"/>
    <mergeCell ref="A28:F28"/>
    <mergeCell ref="A29:F29"/>
    <mergeCell ref="A30:F30"/>
    <mergeCell ref="A31:F31"/>
    <mergeCell ref="A43:B43"/>
    <mergeCell ref="A44:B44"/>
    <mergeCell ref="A45:B45"/>
    <mergeCell ref="A46:B46"/>
    <mergeCell ref="A47:B47"/>
    <mergeCell ref="A49:B49"/>
    <mergeCell ref="A37:B37"/>
    <mergeCell ref="A38:B38"/>
    <mergeCell ref="A39:B39"/>
    <mergeCell ref="A40:B40"/>
    <mergeCell ref="A41:B41"/>
    <mergeCell ref="A42:B42"/>
    <mergeCell ref="A54:B54"/>
    <mergeCell ref="A55:B55"/>
    <mergeCell ref="A56:B56"/>
    <mergeCell ref="A57:B57"/>
    <mergeCell ref="L49:L50"/>
    <mergeCell ref="A50:B50"/>
    <mergeCell ref="A51:B51"/>
    <mergeCell ref="A52:B52"/>
    <mergeCell ref="A53:B53"/>
    <mergeCell ref="I57:J57"/>
    <mergeCell ref="A58:B58"/>
    <mergeCell ref="A59:B59"/>
    <mergeCell ref="A60:B60"/>
    <mergeCell ref="A61:B61"/>
    <mergeCell ref="A62:B62"/>
    <mergeCell ref="A81:B81"/>
    <mergeCell ref="A82:B82"/>
    <mergeCell ref="A83:I83"/>
    <mergeCell ref="J83:L83"/>
    <mergeCell ref="A68:B68"/>
    <mergeCell ref="A69:B69"/>
    <mergeCell ref="A70:B70"/>
    <mergeCell ref="A71:B71"/>
    <mergeCell ref="A72:B72"/>
    <mergeCell ref="A73:B73"/>
    <mergeCell ref="A63:B63"/>
    <mergeCell ref="A64:B64"/>
    <mergeCell ref="A65:B65"/>
    <mergeCell ref="A66:B66"/>
    <mergeCell ref="A67:B67"/>
    <mergeCell ref="A84:I84"/>
    <mergeCell ref="J84:L84"/>
    <mergeCell ref="A74:B74"/>
    <mergeCell ref="A75:B75"/>
    <mergeCell ref="A76:B76"/>
    <mergeCell ref="A78:B78"/>
    <mergeCell ref="A79:B79"/>
    <mergeCell ref="A80:B80"/>
    <mergeCell ref="A89:I89"/>
    <mergeCell ref="J89:L89"/>
    <mergeCell ref="A90:I90"/>
    <mergeCell ref="J90:L90"/>
    <mergeCell ref="A91:I91"/>
    <mergeCell ref="J91:L91"/>
    <mergeCell ref="D130:F130"/>
    <mergeCell ref="A85:I85"/>
    <mergeCell ref="J85:K85"/>
    <mergeCell ref="A86:I86"/>
    <mergeCell ref="A87:C88"/>
    <mergeCell ref="D87:E87"/>
    <mergeCell ref="F87:G87"/>
    <mergeCell ref="J87:K87"/>
    <mergeCell ref="D88:E88"/>
    <mergeCell ref="F88:G88"/>
    <mergeCell ref="D138:F138"/>
    <mergeCell ref="D139:F139"/>
    <mergeCell ref="D131:F131"/>
    <mergeCell ref="D132:F132"/>
    <mergeCell ref="D125:I125"/>
    <mergeCell ref="D92:E92"/>
    <mergeCell ref="D133:F133"/>
    <mergeCell ref="D134:F134"/>
    <mergeCell ref="D135:F135"/>
    <mergeCell ref="D136:F136"/>
    <mergeCell ref="D137:F137"/>
    <mergeCell ref="F92:G92"/>
    <mergeCell ref="A97:E97"/>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C8E6003C-B67B-4298-82AD-A71492CFF0FD}">
      <formula1>$M$3:$M$5</formula1>
      <formula2>0</formula2>
    </dataValidation>
    <dataValidation operator="equal" allowBlank="1" showErrorMessage="1" errorTitle="Smic minimum" error="attention tatal brut au minimum égal au smic pour 151,67 h" sqref="J33" xr:uid="{E5EC8A1D-0BFF-41E4-BCB7-695CC3ADDA9C}">
      <formula1>0</formula1>
      <formula2>0</formula2>
    </dataValidation>
  </dataValidations>
  <printOptions horizontalCentered="1" verticalCentered="1"/>
  <pageMargins left="0.11811023622047245" right="0.11811023622047245" top="0.15748031496062992" bottom="0" header="0.31496062992125984" footer="0.31496062992125984"/>
  <pageSetup paperSize="9" scale="70" orientation="portrait"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F28FD4-3E9D-4C3C-A3C3-B0E8E0C10282}">
  <dimension ref="A2:R329"/>
  <sheetViews>
    <sheetView topLeftCell="A279" workbookViewId="0">
      <selection activeCell="A304" sqref="A304:XFD304"/>
    </sheetView>
  </sheetViews>
  <sheetFormatPr baseColWidth="10" defaultColWidth="11.44140625" defaultRowHeight="15.6" x14ac:dyDescent="0.3"/>
  <cols>
    <col min="1" max="1" width="12.77734375" style="206" customWidth="1"/>
    <col min="2" max="2" width="22.21875" style="206" customWidth="1"/>
    <col min="3" max="3" width="11.44140625" style="206"/>
    <col min="4" max="4" width="15" style="206" customWidth="1"/>
    <col min="5" max="5" width="11.44140625" style="206"/>
    <col min="6" max="6" width="13.5546875" style="206" bestFit="1" customWidth="1"/>
    <col min="7" max="7" width="11.44140625" style="206"/>
    <col min="8" max="8" width="24.6640625" style="206" customWidth="1"/>
    <col min="9" max="9" width="13.5546875" style="206" bestFit="1" customWidth="1"/>
    <col min="10" max="11" width="11.44140625" style="206"/>
    <col min="12" max="12" width="13.5546875" style="206" hidden="1" customWidth="1"/>
    <col min="13" max="16384" width="11.44140625" style="206"/>
  </cols>
  <sheetData>
    <row r="2" spans="1:18" x14ac:dyDescent="0.3">
      <c r="A2" s="219" t="s">
        <v>715</v>
      </c>
      <c r="B2" s="467" t="s">
        <v>716</v>
      </c>
    </row>
    <row r="3" spans="1:18" x14ac:dyDescent="0.3">
      <c r="A3" s="219"/>
      <c r="B3" s="467"/>
    </row>
    <row r="5" spans="1:18" ht="28.5" hidden="1" customHeight="1" x14ac:dyDescent="0.3">
      <c r="B5"/>
      <c r="C5"/>
      <c r="D5"/>
      <c r="E5"/>
      <c r="F5"/>
      <c r="G5"/>
      <c r="H5"/>
      <c r="I5"/>
      <c r="J5"/>
      <c r="K5"/>
      <c r="L5"/>
    </row>
    <row r="6" spans="1:18" ht="28.5" customHeight="1" x14ac:dyDescent="0.3">
      <c r="B6" s="474" t="s">
        <v>747</v>
      </c>
      <c r="C6" s="475"/>
      <c r="D6" s="475"/>
      <c r="E6" s="475"/>
      <c r="F6" s="475"/>
      <c r="G6" s="475"/>
      <c r="H6" s="474"/>
      <c r="I6" s="474"/>
      <c r="J6"/>
      <c r="K6"/>
      <c r="L6"/>
    </row>
    <row r="7" spans="1:18" ht="28.5" customHeight="1" x14ac:dyDescent="0.3">
      <c r="B7" s="474" t="s">
        <v>748</v>
      </c>
      <c r="C7" s="475"/>
      <c r="D7" s="475"/>
      <c r="E7" s="475"/>
      <c r="F7" s="475"/>
      <c r="G7" s="475"/>
      <c r="H7" s="474"/>
      <c r="I7" s="474"/>
      <c r="J7"/>
      <c r="K7"/>
      <c r="L7"/>
    </row>
    <row r="8" spans="1:18" ht="28.5" customHeight="1" x14ac:dyDescent="0.3">
      <c r="B8" s="474" t="s">
        <v>749</v>
      </c>
      <c r="C8" s="475"/>
      <c r="D8" s="475"/>
      <c r="E8" s="475"/>
      <c r="F8" s="475"/>
      <c r="G8" s="475"/>
      <c r="H8" s="474"/>
      <c r="I8" s="474"/>
      <c r="J8"/>
      <c r="K8"/>
      <c r="L8"/>
    </row>
    <row r="9" spans="1:18" ht="28.5" customHeight="1" x14ac:dyDescent="0.3">
      <c r="B9" s="476" t="s">
        <v>752</v>
      </c>
      <c r="C9" s="475"/>
      <c r="D9" s="475"/>
      <c r="E9" s="475"/>
      <c r="F9" s="475"/>
      <c r="G9" s="475"/>
      <c r="H9" s="474"/>
      <c r="I9" s="474"/>
      <c r="J9"/>
      <c r="K9"/>
      <c r="L9"/>
    </row>
    <row r="10" spans="1:18" ht="28.5" customHeight="1" x14ac:dyDescent="0.3">
      <c r="B10" s="474" t="s">
        <v>750</v>
      </c>
      <c r="C10" s="475"/>
      <c r="D10" s="475"/>
      <c r="E10" s="475"/>
      <c r="F10" s="475"/>
      <c r="G10" s="475"/>
      <c r="H10" s="474"/>
      <c r="I10" s="474"/>
      <c r="J10"/>
      <c r="K10"/>
      <c r="L10"/>
    </row>
    <row r="11" spans="1:18" ht="28.5" customHeight="1" x14ac:dyDescent="0.3">
      <c r="B11" s="474" t="s">
        <v>751</v>
      </c>
      <c r="C11" s="475"/>
      <c r="D11" s="475"/>
      <c r="E11" s="475"/>
      <c r="F11" s="475"/>
      <c r="G11" s="475"/>
      <c r="H11" s="474"/>
      <c r="I11" s="474"/>
      <c r="J11"/>
      <c r="K11"/>
      <c r="L11"/>
    </row>
    <row r="12" spans="1:18" ht="28.5" customHeight="1" x14ac:dyDescent="0.3">
      <c r="B12" s="279"/>
      <c r="C12" s="436"/>
      <c r="D12" s="436"/>
      <c r="E12" s="436"/>
      <c r="F12" s="436"/>
      <c r="G12" s="436"/>
      <c r="H12" s="279"/>
      <c r="I12" s="279"/>
      <c r="J12"/>
      <c r="K12"/>
      <c r="L12"/>
    </row>
    <row r="13" spans="1:18" ht="28.5" customHeight="1" x14ac:dyDescent="0.3">
      <c r="A13" s="398"/>
      <c r="B13" s="399"/>
      <c r="C13" s="1077" t="s">
        <v>83</v>
      </c>
      <c r="D13" s="1077"/>
      <c r="E13" s="400" t="s">
        <v>168</v>
      </c>
      <c r="F13" s="400" t="s">
        <v>169</v>
      </c>
      <c r="M13" s="208"/>
      <c r="N13" s="208"/>
      <c r="O13" s="208"/>
      <c r="P13" s="208"/>
      <c r="Q13" s="208"/>
      <c r="R13" s="208"/>
    </row>
    <row r="14" spans="1:18" ht="15" customHeight="1" x14ac:dyDescent="0.3">
      <c r="A14" s="1069" t="s">
        <v>50</v>
      </c>
      <c r="B14" s="1069"/>
      <c r="C14" s="1069" t="s">
        <v>170</v>
      </c>
      <c r="D14" s="1069"/>
      <c r="E14" s="402">
        <v>8.0000000000000002E-3</v>
      </c>
      <c r="F14" s="402">
        <v>1.7000000000000001E-2</v>
      </c>
      <c r="M14" s="208"/>
      <c r="N14" s="208"/>
      <c r="O14" s="208"/>
      <c r="P14" s="208"/>
      <c r="Q14" s="208"/>
      <c r="R14" s="208"/>
    </row>
    <row r="15" spans="1:18" x14ac:dyDescent="0.3">
      <c r="A15" s="1069" t="s">
        <v>526</v>
      </c>
      <c r="B15" s="1069"/>
      <c r="C15" s="1069" t="s">
        <v>170</v>
      </c>
      <c r="D15" s="1069"/>
      <c r="E15" s="401"/>
      <c r="F15" s="401"/>
      <c r="M15" s="208"/>
      <c r="N15" s="208"/>
      <c r="O15" s="208"/>
      <c r="P15" s="208"/>
      <c r="Q15" s="208"/>
      <c r="R15" s="208"/>
    </row>
    <row r="16" spans="1:18" ht="15" customHeight="1" x14ac:dyDescent="0.3">
      <c r="A16" s="1069" t="s">
        <v>528</v>
      </c>
      <c r="B16" s="1069"/>
      <c r="C16" s="1069" t="s">
        <v>529</v>
      </c>
      <c r="D16" s="1069"/>
      <c r="E16" s="401"/>
      <c r="F16" s="401">
        <v>1.4999999999999999E-2</v>
      </c>
      <c r="O16" s="208"/>
      <c r="P16" s="208"/>
      <c r="Q16" s="208"/>
      <c r="R16" s="208"/>
    </row>
    <row r="17" spans="1:12" ht="15" customHeight="1" x14ac:dyDescent="0.3">
      <c r="A17" s="1069" t="s">
        <v>530</v>
      </c>
      <c r="B17" s="1069"/>
      <c r="C17" s="1069" t="s">
        <v>170</v>
      </c>
      <c r="D17" s="1069"/>
      <c r="E17" s="401"/>
      <c r="F17" s="402">
        <v>1.4999999999999999E-2</v>
      </c>
    </row>
    <row r="18" spans="1:12" x14ac:dyDescent="0.3">
      <c r="A18" s="1069" t="s">
        <v>531</v>
      </c>
      <c r="B18" s="1069"/>
      <c r="C18" s="1069" t="s">
        <v>170</v>
      </c>
      <c r="D18" s="1069"/>
      <c r="E18" s="401"/>
      <c r="F18" s="402">
        <v>2.9499999999999998E-2</v>
      </c>
    </row>
    <row r="19" spans="1:12" x14ac:dyDescent="0.3">
      <c r="A19" s="442"/>
      <c r="B19" s="442"/>
      <c r="C19" s="442"/>
      <c r="D19" s="442"/>
      <c r="E19" s="484"/>
      <c r="F19" s="484"/>
      <c r="K19" s="236"/>
      <c r="L19" s="236"/>
    </row>
    <row r="20" spans="1:12" x14ac:dyDescent="0.3">
      <c r="A20" s="442"/>
      <c r="B20" s="217" t="s">
        <v>717</v>
      </c>
      <c r="C20" s="208"/>
      <c r="D20" s="208"/>
      <c r="E20" s="208"/>
      <c r="F20" s="208"/>
      <c r="G20" s="208"/>
      <c r="K20" s="236"/>
      <c r="L20" s="236"/>
    </row>
    <row r="21" spans="1:12" x14ac:dyDescent="0.3">
      <c r="A21" s="442"/>
      <c r="B21" s="217"/>
      <c r="C21" s="208"/>
      <c r="D21" s="208"/>
      <c r="E21" s="208"/>
      <c r="F21" s="208"/>
      <c r="G21" s="208"/>
      <c r="K21" s="236"/>
      <c r="L21" s="236"/>
    </row>
    <row r="22" spans="1:12" x14ac:dyDescent="0.3">
      <c r="A22" s="1057" t="s">
        <v>718</v>
      </c>
      <c r="B22" s="1057"/>
      <c r="C22" s="210">
        <v>169</v>
      </c>
      <c r="D22" s="210" t="s">
        <v>719</v>
      </c>
      <c r="E22" s="208"/>
      <c r="F22" s="208"/>
      <c r="G22" s="208"/>
      <c r="K22" s="236"/>
      <c r="L22" s="236"/>
    </row>
    <row r="23" spans="1:12" x14ac:dyDescent="0.3">
      <c r="A23" s="1057" t="s">
        <v>720</v>
      </c>
      <c r="B23" s="1057"/>
      <c r="C23" s="210">
        <v>151.66999999999999</v>
      </c>
      <c r="D23" s="210" t="s">
        <v>721</v>
      </c>
      <c r="E23" s="208"/>
      <c r="F23" s="208"/>
      <c r="G23" s="208"/>
      <c r="K23" s="236"/>
      <c r="L23" s="236"/>
    </row>
    <row r="24" spans="1:12" x14ac:dyDescent="0.3">
      <c r="A24" s="1364" t="s">
        <v>753</v>
      </c>
      <c r="B24" s="1364"/>
      <c r="C24" s="210">
        <f>+C22-C23</f>
        <v>17.330000000000013</v>
      </c>
      <c r="D24" s="210" t="s">
        <v>723</v>
      </c>
      <c r="E24" s="208"/>
      <c r="F24" s="208"/>
      <c r="G24" s="208"/>
      <c r="K24" s="236"/>
      <c r="L24" s="236"/>
    </row>
    <row r="25" spans="1:12" x14ac:dyDescent="0.3">
      <c r="A25" s="442"/>
      <c r="E25" s="208"/>
      <c r="F25" s="208"/>
      <c r="G25" s="208"/>
      <c r="K25" s="236"/>
      <c r="L25" s="236"/>
    </row>
    <row r="26" spans="1:12" x14ac:dyDescent="0.3">
      <c r="A26" s="442"/>
      <c r="C26" s="1370" t="s">
        <v>724</v>
      </c>
      <c r="D26" s="1370"/>
      <c r="E26" s="1370"/>
      <c r="F26" s="1370"/>
      <c r="G26" s="1370"/>
    </row>
    <row r="27" spans="1:12" x14ac:dyDescent="0.3">
      <c r="A27" s="442"/>
      <c r="E27" s="208"/>
      <c r="F27" s="208"/>
      <c r="G27" s="208"/>
      <c r="K27" s="236"/>
      <c r="L27" s="236"/>
    </row>
    <row r="28" spans="1:12" ht="15.6" customHeight="1" x14ac:dyDescent="0.3">
      <c r="A28" s="442"/>
      <c r="D28" s="1058">
        <v>3500</v>
      </c>
      <c r="E28" s="1058"/>
      <c r="G28" s="208">
        <f>3500/ (151.67+1.1*17.33)</f>
        <v>20.499844786889472</v>
      </c>
      <c r="I28" s="1368" t="s">
        <v>725</v>
      </c>
      <c r="J28" s="1368"/>
      <c r="K28" s="1368"/>
      <c r="L28" s="236"/>
    </row>
    <row r="29" spans="1:12" ht="15.6" customHeight="1" x14ac:dyDescent="0.3">
      <c r="A29" s="442"/>
      <c r="D29" s="208"/>
      <c r="E29" s="208"/>
      <c r="G29" s="208"/>
      <c r="I29" s="468"/>
      <c r="J29" s="468"/>
      <c r="K29" s="468"/>
      <c r="L29" s="236"/>
    </row>
    <row r="30" spans="1:12" ht="15.6" customHeight="1" x14ac:dyDescent="0.35">
      <c r="A30" s="442"/>
      <c r="B30" s="603" t="s">
        <v>726</v>
      </c>
      <c r="D30" s="208"/>
      <c r="E30" s="208"/>
      <c r="G30" s="208"/>
      <c r="I30" s="468"/>
      <c r="J30" s="468"/>
      <c r="K30" s="468"/>
      <c r="L30" s="236"/>
    </row>
    <row r="31" spans="1:12" x14ac:dyDescent="0.3">
      <c r="A31" s="442"/>
      <c r="E31" s="208"/>
      <c r="F31" s="208"/>
      <c r="G31" s="208"/>
      <c r="K31" s="236"/>
      <c r="L31" s="236"/>
    </row>
    <row r="32" spans="1:12" x14ac:dyDescent="0.3">
      <c r="A32" s="442"/>
      <c r="K32" s="236"/>
      <c r="L32" s="236"/>
    </row>
    <row r="33" spans="1:12" x14ac:dyDescent="0.3">
      <c r="A33" s="442"/>
      <c r="C33" s="442"/>
      <c r="K33" s="236"/>
      <c r="L33" s="236"/>
    </row>
    <row r="34" spans="1:12" x14ac:dyDescent="0.3">
      <c r="A34" s="442"/>
      <c r="C34" s="1057" t="s">
        <v>172</v>
      </c>
      <c r="D34" s="1369"/>
      <c r="E34" s="215">
        <v>151.66999999999999</v>
      </c>
      <c r="F34" s="211">
        <f>G28</f>
        <v>20.499844786889472</v>
      </c>
      <c r="G34" s="211">
        <f>ROUND(E34*F34,2)</f>
        <v>3109.21</v>
      </c>
      <c r="K34" s="236"/>
      <c r="L34" s="236"/>
    </row>
    <row r="35" spans="1:12" x14ac:dyDescent="0.3">
      <c r="A35" s="442"/>
      <c r="B35" s="442"/>
      <c r="C35" s="206" t="s">
        <v>760</v>
      </c>
      <c r="D35" s="442"/>
      <c r="E35" s="215">
        <v>17.329999999999998</v>
      </c>
      <c r="F35" s="211">
        <f>F34*1.1</f>
        <v>22.54982926557842</v>
      </c>
      <c r="G35" s="211">
        <f>ROUND(E35*F35,2)</f>
        <v>390.79</v>
      </c>
      <c r="K35" s="236"/>
      <c r="L35" s="236"/>
    </row>
    <row r="36" spans="1:12" ht="15" customHeight="1" x14ac:dyDescent="0.3">
      <c r="C36" s="206" t="s">
        <v>761</v>
      </c>
      <c r="E36" s="215">
        <v>169</v>
      </c>
      <c r="F36" s="211">
        <f>ROUND(G36/E36,2)</f>
        <v>20.71</v>
      </c>
      <c r="G36" s="211">
        <f>+G34+G35</f>
        <v>3500</v>
      </c>
    </row>
    <row r="37" spans="1:12" ht="15" customHeight="1" x14ac:dyDescent="0.3">
      <c r="F37" s="236"/>
    </row>
    <row r="38" spans="1:12" ht="15" customHeight="1" x14ac:dyDescent="0.35">
      <c r="B38" s="603" t="s">
        <v>727</v>
      </c>
      <c r="F38" s="236"/>
    </row>
    <row r="39" spans="1:12" x14ac:dyDescent="0.3">
      <c r="F39" s="236"/>
    </row>
    <row r="40" spans="1:12" x14ac:dyDescent="0.3">
      <c r="B40" s="206" t="s">
        <v>172</v>
      </c>
      <c r="D40" s="206">
        <v>169</v>
      </c>
      <c r="F40" s="236">
        <f>G36</f>
        <v>3500</v>
      </c>
    </row>
    <row r="42" spans="1:12" ht="16.2" x14ac:dyDescent="0.35">
      <c r="B42" s="603" t="s">
        <v>728</v>
      </c>
    </row>
    <row r="44" spans="1:12" x14ac:dyDescent="0.3">
      <c r="B44" s="206" t="s">
        <v>729</v>
      </c>
      <c r="F44" s="206">
        <v>22</v>
      </c>
    </row>
    <row r="46" spans="1:12" x14ac:dyDescent="0.3">
      <c r="B46" s="206" t="s">
        <v>754</v>
      </c>
      <c r="F46" s="206">
        <v>5</v>
      </c>
    </row>
    <row r="48" spans="1:12" x14ac:dyDescent="0.3">
      <c r="B48" s="206" t="s">
        <v>731</v>
      </c>
      <c r="F48" s="234">
        <f>50%*F40*5/F44</f>
        <v>397.72727272727275</v>
      </c>
      <c r="H48" s="234" t="s">
        <v>755</v>
      </c>
    </row>
    <row r="50" spans="2:8" x14ac:dyDescent="0.3">
      <c r="B50" s="206" t="s">
        <v>732</v>
      </c>
      <c r="F50" s="206" t="s">
        <v>733</v>
      </c>
    </row>
    <row r="52" spans="2:8" x14ac:dyDescent="0.3">
      <c r="B52" s="206" t="s">
        <v>734</v>
      </c>
      <c r="F52" s="236">
        <f>17.33 - ((50%*17.33*5)/22)</f>
        <v>15.360681818181817</v>
      </c>
    </row>
    <row r="53" spans="2:8" x14ac:dyDescent="0.3">
      <c r="E53" s="236"/>
    </row>
    <row r="54" spans="2:8" x14ac:dyDescent="0.3">
      <c r="B54" s="206" t="s">
        <v>762</v>
      </c>
      <c r="E54" s="236"/>
      <c r="F54" s="234">
        <f>17.33-F52</f>
        <v>1.9693181818181813</v>
      </c>
    </row>
    <row r="56" spans="2:8" ht="16.2" x14ac:dyDescent="0.35">
      <c r="B56" s="1301" t="s">
        <v>735</v>
      </c>
      <c r="C56" s="1301"/>
      <c r="D56" s="1301"/>
    </row>
    <row r="58" spans="2:8" x14ac:dyDescent="0.3">
      <c r="B58" s="206" t="s">
        <v>172</v>
      </c>
      <c r="D58" s="206">
        <v>169</v>
      </c>
      <c r="F58" s="236">
        <f>+F40</f>
        <v>3500</v>
      </c>
    </row>
    <row r="59" spans="2:8" x14ac:dyDescent="0.3">
      <c r="B59" s="206" t="s">
        <v>736</v>
      </c>
      <c r="F59" s="236">
        <f>-F58*50%*F46/F44</f>
        <v>-397.72727272727275</v>
      </c>
      <c r="H59" s="206" t="s">
        <v>737</v>
      </c>
    </row>
    <row r="60" spans="2:8" x14ac:dyDescent="0.3">
      <c r="F60" s="211">
        <f>F58+F59</f>
        <v>3102.272727272727</v>
      </c>
    </row>
    <row r="61" spans="2:8" x14ac:dyDescent="0.3">
      <c r="B61" s="206" t="s">
        <v>738</v>
      </c>
    </row>
    <row r="63" spans="2:8" ht="16.2" x14ac:dyDescent="0.35">
      <c r="B63" s="1301" t="s">
        <v>739</v>
      </c>
      <c r="C63" s="1301"/>
      <c r="D63" s="1301"/>
    </row>
    <row r="65" spans="2:13" x14ac:dyDescent="0.3">
      <c r="B65" s="206" t="s">
        <v>172</v>
      </c>
      <c r="G65" s="206">
        <v>151.66999999999999</v>
      </c>
      <c r="H65" s="470">
        <f>+F34</f>
        <v>20.499844786889472</v>
      </c>
      <c r="I65" s="237">
        <f>G65*H65</f>
        <v>3109.2114588275258</v>
      </c>
    </row>
    <row r="66" spans="2:13" x14ac:dyDescent="0.3">
      <c r="B66" s="206" t="s">
        <v>740</v>
      </c>
      <c r="H66" s="223"/>
      <c r="I66" s="211">
        <f>-(I65*50%*F46/F44)</f>
        <v>-353.31948395767336</v>
      </c>
    </row>
    <row r="67" spans="2:13" x14ac:dyDescent="0.3">
      <c r="B67" s="206" t="s">
        <v>741</v>
      </c>
      <c r="G67" s="206">
        <v>17.329999999999998</v>
      </c>
      <c r="H67" s="471">
        <f>H65*1.1</f>
        <v>22.54982926557842</v>
      </c>
      <c r="I67" s="215">
        <f>+G35</f>
        <v>390.79</v>
      </c>
    </row>
    <row r="68" spans="2:13" x14ac:dyDescent="0.3">
      <c r="B68" s="206" t="s">
        <v>742</v>
      </c>
      <c r="G68" s="236">
        <f>-G67*50%*F46/F44</f>
        <v>-1.9693181818181815</v>
      </c>
      <c r="H68" s="472">
        <f>+H67</f>
        <v>22.54982926557842</v>
      </c>
      <c r="I68" s="237">
        <f>G68*H68</f>
        <v>-44.407788769599314</v>
      </c>
    </row>
    <row r="69" spans="2:13" x14ac:dyDescent="0.3">
      <c r="I69" s="211">
        <f>SUM(I65:I68)</f>
        <v>3102.2741861002532</v>
      </c>
    </row>
    <row r="70" spans="2:13" x14ac:dyDescent="0.3">
      <c r="B70" s="206" t="s">
        <v>763</v>
      </c>
      <c r="F70" s="234"/>
      <c r="G70" s="234">
        <f>+G67+G68</f>
        <v>15.360681818181817</v>
      </c>
    </row>
    <row r="71" spans="2:13" x14ac:dyDescent="0.3">
      <c r="M71" s="234"/>
    </row>
    <row r="72" spans="2:13" x14ac:dyDescent="0.3">
      <c r="B72" s="206" t="s">
        <v>744</v>
      </c>
    </row>
    <row r="74" spans="2:13" x14ac:dyDescent="0.3">
      <c r="B74" s="473" t="s">
        <v>532</v>
      </c>
      <c r="F74" s="212" t="s">
        <v>745</v>
      </c>
      <c r="H74" s="215">
        <f>ROUND(169*I69/F58,2)</f>
        <v>149.80000000000001</v>
      </c>
      <c r="M74" s="234"/>
    </row>
    <row r="80" spans="2:13" x14ac:dyDescent="0.3">
      <c r="B80" s="206" t="s">
        <v>746</v>
      </c>
    </row>
    <row r="82" spans="1:15" ht="22.8" customHeight="1" x14ac:dyDescent="0.3">
      <c r="A82" s="689" t="s">
        <v>481</v>
      </c>
    </row>
    <row r="83" spans="1:15" ht="22.8" customHeight="1" x14ac:dyDescent="0.3">
      <c r="A83" s="403"/>
    </row>
    <row r="84" spans="1:15" ht="22.8" customHeight="1" x14ac:dyDescent="0.3">
      <c r="A84" s="403"/>
      <c r="B84" s="206" t="s">
        <v>532</v>
      </c>
      <c r="E84" s="206" t="s">
        <v>764</v>
      </c>
      <c r="M84" s="221">
        <f>H74</f>
        <v>149.80000000000001</v>
      </c>
    </row>
    <row r="85" spans="1:15" ht="22.8" customHeight="1" x14ac:dyDescent="0.3">
      <c r="A85" s="403"/>
      <c r="B85" s="206" t="s">
        <v>765</v>
      </c>
    </row>
    <row r="86" spans="1:15" ht="22.8" customHeight="1" x14ac:dyDescent="0.3">
      <c r="A86" s="403"/>
      <c r="B86" s="206" t="s">
        <v>766</v>
      </c>
      <c r="O86" s="485"/>
    </row>
    <row r="87" spans="1:15" ht="22.8" customHeight="1" x14ac:dyDescent="0.3">
      <c r="A87" s="403"/>
    </row>
    <row r="88" spans="1:15" ht="22.8" customHeight="1" x14ac:dyDescent="0.3">
      <c r="A88" s="403"/>
      <c r="B88" s="206" t="s">
        <v>536</v>
      </c>
      <c r="M88" s="390">
        <f>I67+I68</f>
        <v>346.38221123040069</v>
      </c>
    </row>
    <row r="89" spans="1:15" ht="22.8" customHeight="1" x14ac:dyDescent="0.3">
      <c r="A89" s="403"/>
      <c r="B89" s="206" t="s">
        <v>537</v>
      </c>
      <c r="F89" s="404"/>
    </row>
    <row r="90" spans="1:15" ht="22.8" customHeight="1" x14ac:dyDescent="0.3">
      <c r="A90" s="403"/>
      <c r="B90" s="206" t="s">
        <v>671</v>
      </c>
      <c r="F90" s="404"/>
    </row>
    <row r="91" spans="1:15" ht="22.8" customHeight="1" x14ac:dyDescent="0.3">
      <c r="A91" s="403"/>
      <c r="B91" s="206" t="s">
        <v>611</v>
      </c>
      <c r="F91" s="404"/>
    </row>
    <row r="92" spans="1:15" ht="22.8" customHeight="1" x14ac:dyDescent="0.3">
      <c r="A92" s="403"/>
      <c r="F92" s="404"/>
    </row>
    <row r="93" spans="1:15" ht="20.25" customHeight="1" x14ac:dyDescent="0.3">
      <c r="A93" s="403"/>
      <c r="B93" s="1331" t="s">
        <v>606</v>
      </c>
      <c r="C93" s="1332"/>
      <c r="D93" s="412"/>
      <c r="E93" s="1333" t="s">
        <v>357</v>
      </c>
      <c r="F93" s="1333"/>
    </row>
    <row r="94" spans="1:15" ht="30" customHeight="1" x14ac:dyDescent="0.3">
      <c r="A94" s="403"/>
      <c r="B94" s="413"/>
      <c r="C94"/>
      <c r="D94" s="414" t="s">
        <v>612</v>
      </c>
      <c r="E94" s="414" t="s">
        <v>607</v>
      </c>
      <c r="F94" s="415" t="s">
        <v>608</v>
      </c>
    </row>
    <row r="95" spans="1:15" ht="20.25" customHeight="1" x14ac:dyDescent="0.3">
      <c r="A95" s="403"/>
      <c r="B95" s="1328" t="s">
        <v>58</v>
      </c>
      <c r="C95" s="1188"/>
      <c r="D95" s="416">
        <f>'EX 12 BP 1'!D49</f>
        <v>6.9000000000000006E-2</v>
      </c>
      <c r="E95" s="417">
        <f>'EX 12 BP 1'!J33</f>
        <v>3102.2741861002532</v>
      </c>
      <c r="F95" s="418">
        <f>ROUND(E95*D95,2)</f>
        <v>214.06</v>
      </c>
    </row>
    <row r="96" spans="1:15" ht="20.25" customHeight="1" x14ac:dyDescent="0.3">
      <c r="A96" s="403"/>
      <c r="B96" s="1328" t="s">
        <v>59</v>
      </c>
      <c r="C96" s="1188"/>
      <c r="D96" s="416">
        <f>'EX 12 BP 1'!D50</f>
        <v>4.0000000000000001E-3</v>
      </c>
      <c r="E96" s="417">
        <f>'EX 12 BP 1'!J33</f>
        <v>3102.2741861002532</v>
      </c>
      <c r="F96" s="418">
        <f t="shared" ref="F96:F98" si="0">ROUND(E96*D96,2)</f>
        <v>12.41</v>
      </c>
    </row>
    <row r="97" spans="1:13" ht="20.25" customHeight="1" x14ac:dyDescent="0.3">
      <c r="A97" s="403"/>
      <c r="B97" s="1328" t="s">
        <v>60</v>
      </c>
      <c r="C97" s="1188"/>
      <c r="D97" s="416">
        <f>'EX 12 BP 1'!D51</f>
        <v>4.0099999999999997E-2</v>
      </c>
      <c r="E97" s="417">
        <f>+E95</f>
        <v>3102.2741861002532</v>
      </c>
      <c r="F97" s="418">
        <f t="shared" si="0"/>
        <v>124.4</v>
      </c>
    </row>
    <row r="98" spans="1:13" ht="20.25" customHeight="1" x14ac:dyDescent="0.3">
      <c r="A98" s="403"/>
      <c r="B98" s="1328" t="s">
        <v>61</v>
      </c>
      <c r="C98" s="1188"/>
      <c r="D98" s="416"/>
      <c r="E98" s="417"/>
      <c r="F98" s="418">
        <f t="shared" si="0"/>
        <v>0</v>
      </c>
    </row>
    <row r="99" spans="1:13" ht="20.25" customHeight="1" x14ac:dyDescent="0.3">
      <c r="A99" s="403"/>
      <c r="B99" s="1323" t="s">
        <v>609</v>
      </c>
      <c r="C99" s="1323"/>
      <c r="D99" s="419"/>
      <c r="E99" s="35"/>
      <c r="F99" s="420">
        <f>SUM(F95:F98)</f>
        <v>350.87</v>
      </c>
    </row>
    <row r="100" spans="1:13" ht="20.25" customHeight="1" x14ac:dyDescent="0.3">
      <c r="A100" s="403"/>
      <c r="B100" s="1324" t="s">
        <v>610</v>
      </c>
      <c r="C100" s="1324"/>
      <c r="D100" s="421"/>
      <c r="E100" s="422"/>
      <c r="F100" s="692">
        <f xml:space="preserve"> ROUND(IF(F99/E96&gt;0.1131,0.1131,F99/E96),4)</f>
        <v>0.11310000000000001</v>
      </c>
    </row>
    <row r="101" spans="1:13" ht="20.25" customHeight="1" x14ac:dyDescent="0.3">
      <c r="A101" s="403"/>
      <c r="B101" s="170"/>
      <c r="C101" s="170"/>
      <c r="D101" s="423"/>
      <c r="E101" s="424"/>
      <c r="F101" s="425"/>
    </row>
    <row r="102" spans="1:13" ht="20.25" customHeight="1" x14ac:dyDescent="0.3">
      <c r="A102" s="403"/>
      <c r="B102" s="436" t="s">
        <v>613</v>
      </c>
      <c r="C102" s="436"/>
      <c r="D102" s="436"/>
      <c r="E102" s="436"/>
      <c r="F102" s="436"/>
      <c r="H102" s="206" t="s">
        <v>643</v>
      </c>
      <c r="J102" s="216">
        <f>M88</f>
        <v>346.38221123040069</v>
      </c>
      <c r="K102" s="371">
        <f>F100</f>
        <v>0.11310000000000001</v>
      </c>
      <c r="M102" s="221">
        <f>-ROUND(J102*K102,2)</f>
        <v>-39.18</v>
      </c>
    </row>
    <row r="103" spans="1:13" ht="20.25" customHeight="1" x14ac:dyDescent="0.3">
      <c r="A103" s="403"/>
      <c r="B103" s="170"/>
      <c r="C103" s="170"/>
      <c r="D103" s="423"/>
      <c r="E103" s="424"/>
      <c r="F103" s="425"/>
      <c r="G103" s="436"/>
    </row>
    <row r="104" spans="1:13" ht="20.25" customHeight="1" x14ac:dyDescent="0.3">
      <c r="A104" s="403"/>
      <c r="B104" s="170"/>
      <c r="C104" s="170"/>
      <c r="D104" s="423"/>
      <c r="E104" s="424"/>
      <c r="F104" s="425"/>
    </row>
    <row r="105" spans="1:13" ht="27.6" customHeight="1" x14ac:dyDescent="0.3">
      <c r="A105" s="403"/>
      <c r="B105" s="1064" t="s">
        <v>290</v>
      </c>
      <c r="C105" s="1064"/>
      <c r="D105" s="1064"/>
      <c r="E105" s="1064"/>
      <c r="F105" s="1064"/>
      <c r="G105" s="1064"/>
    </row>
    <row r="106" spans="1:13" x14ac:dyDescent="0.3">
      <c r="E106" s="210"/>
    </row>
    <row r="107" spans="1:13" x14ac:dyDescent="0.3">
      <c r="C107" s="279" t="s">
        <v>239</v>
      </c>
      <c r="D107" s="279"/>
      <c r="E107" s="279"/>
      <c r="F107" s="279"/>
    </row>
    <row r="108" spans="1:13" x14ac:dyDescent="0.3">
      <c r="C108" s="279" t="s">
        <v>1941</v>
      </c>
      <c r="D108" s="279"/>
      <c r="E108" s="279"/>
      <c r="F108" s="279"/>
      <c r="G108" s="279"/>
    </row>
    <row r="109" spans="1:13" x14ac:dyDescent="0.3">
      <c r="C109" s="279"/>
      <c r="D109" s="279"/>
      <c r="E109" s="279"/>
      <c r="F109" s="279"/>
      <c r="G109" s="279"/>
    </row>
    <row r="110" spans="1:13" ht="16.2" x14ac:dyDescent="0.35">
      <c r="B110" s="603" t="s">
        <v>1130</v>
      </c>
      <c r="C110" s="206" t="s">
        <v>241</v>
      </c>
      <c r="E110" s="210"/>
    </row>
    <row r="111" spans="1:13" x14ac:dyDescent="0.3">
      <c r="E111" s="210"/>
    </row>
    <row r="112" spans="1:13" x14ac:dyDescent="0.3">
      <c r="C112" s="206" t="s">
        <v>215</v>
      </c>
      <c r="E112" s="210"/>
      <c r="H112" s="437"/>
      <c r="I112" s="437"/>
    </row>
    <row r="113" spans="2:13" x14ac:dyDescent="0.3">
      <c r="E113" s="210"/>
      <c r="H113" s="437"/>
      <c r="I113" s="437"/>
    </row>
    <row r="114" spans="2:13" x14ac:dyDescent="0.3">
      <c r="E114" s="210"/>
      <c r="G114" s="437" t="s">
        <v>704</v>
      </c>
      <c r="K114" s="273"/>
    </row>
    <row r="115" spans="2:13" x14ac:dyDescent="0.3">
      <c r="E115" s="210"/>
      <c r="G115" s="437"/>
      <c r="K115" s="273"/>
    </row>
    <row r="116" spans="2:13" x14ac:dyDescent="0.3">
      <c r="D116" s="206" t="s">
        <v>496</v>
      </c>
      <c r="E116" s="210"/>
      <c r="H116" s="210"/>
      <c r="K116" s="273"/>
      <c r="M116" s="385">
        <f>M84</f>
        <v>149.80000000000001</v>
      </c>
    </row>
    <row r="117" spans="2:13" x14ac:dyDescent="0.3">
      <c r="E117" s="210"/>
    </row>
    <row r="118" spans="2:13" x14ac:dyDescent="0.3">
      <c r="D118" s="206" t="s">
        <v>634</v>
      </c>
      <c r="F118" s="273"/>
      <c r="G118" s="273" t="s">
        <v>767</v>
      </c>
      <c r="M118" s="278">
        <f>ROUND(M116*11.65*1.6,2)</f>
        <v>2792.27</v>
      </c>
    </row>
    <row r="119" spans="2:13" x14ac:dyDescent="0.3">
      <c r="E119" s="210"/>
      <c r="G119" s="273"/>
    </row>
    <row r="120" spans="2:13" x14ac:dyDescent="0.3">
      <c r="C120" s="1283" t="s">
        <v>195</v>
      </c>
      <c r="D120" s="1283"/>
      <c r="E120" s="210">
        <v>2024</v>
      </c>
      <c r="F120" s="206">
        <v>11.65</v>
      </c>
      <c r="H120" s="212"/>
    </row>
    <row r="121" spans="2:13" x14ac:dyDescent="0.3">
      <c r="C121" s="1283" t="s">
        <v>100</v>
      </c>
      <c r="D121" s="1283"/>
      <c r="E121" s="210"/>
      <c r="F121" s="214">
        <f>+'EX 12 BP 1'!J33</f>
        <v>3102.2741861002532</v>
      </c>
      <c r="J121" s="212"/>
    </row>
    <row r="122" spans="2:13" x14ac:dyDescent="0.3">
      <c r="C122" s="1283" t="s">
        <v>217</v>
      </c>
      <c r="D122" s="1283"/>
      <c r="E122" s="210"/>
      <c r="F122" s="206">
        <f>M118</f>
        <v>2792.27</v>
      </c>
      <c r="J122" s="1057" t="s">
        <v>303</v>
      </c>
      <c r="K122" s="1057"/>
      <c r="L122" s="1057"/>
    </row>
    <row r="123" spans="2:13" x14ac:dyDescent="0.3">
      <c r="E123" s="210"/>
      <c r="J123" s="212"/>
    </row>
    <row r="124" spans="2:13" x14ac:dyDescent="0.3">
      <c r="D124" s="206" t="s">
        <v>219</v>
      </c>
      <c r="E124" s="210"/>
      <c r="F124" s="277" t="s">
        <v>389</v>
      </c>
      <c r="G124" s="206" t="s">
        <v>768</v>
      </c>
      <c r="M124" s="278">
        <v>0</v>
      </c>
    </row>
    <row r="125" spans="2:13" x14ac:dyDescent="0.3">
      <c r="E125" s="210"/>
      <c r="F125" s="274"/>
    </row>
    <row r="126" spans="2:13" ht="16.2" x14ac:dyDescent="0.35">
      <c r="B126" s="657" t="s">
        <v>231</v>
      </c>
      <c r="D126" s="206" t="s">
        <v>227</v>
      </c>
      <c r="E126" s="210"/>
      <c r="H126" s="223"/>
      <c r="I126" s="223"/>
      <c r="J126" s="223"/>
    </row>
    <row r="127" spans="2:13" x14ac:dyDescent="0.3">
      <c r="B127" s="217"/>
      <c r="E127" s="210"/>
      <c r="J127" s="212"/>
    </row>
    <row r="128" spans="2:13" x14ac:dyDescent="0.3">
      <c r="C128" s="206" t="s">
        <v>242</v>
      </c>
      <c r="J128" s="212"/>
    </row>
    <row r="129" spans="2:13" x14ac:dyDescent="0.3">
      <c r="E129" s="210"/>
      <c r="F129" s="206" t="s">
        <v>228</v>
      </c>
      <c r="J129" s="212"/>
    </row>
    <row r="130" spans="2:13" x14ac:dyDescent="0.3">
      <c r="E130" s="210"/>
      <c r="F130" s="206" t="s">
        <v>296</v>
      </c>
      <c r="J130" s="212"/>
    </row>
    <row r="131" spans="2:13" x14ac:dyDescent="0.3">
      <c r="C131" s="279" t="s">
        <v>243</v>
      </c>
      <c r="D131" s="279"/>
      <c r="E131" s="279"/>
      <c r="F131" s="279"/>
      <c r="J131" s="212"/>
    </row>
    <row r="132" spans="2:13" x14ac:dyDescent="0.3">
      <c r="E132" s="210"/>
      <c r="F132" s="206" t="s">
        <v>617</v>
      </c>
      <c r="G132" s="279"/>
      <c r="J132" s="212"/>
      <c r="M132" s="277">
        <v>0</v>
      </c>
    </row>
    <row r="133" spans="2:13" x14ac:dyDescent="0.3">
      <c r="E133" s="210"/>
      <c r="J133" s="212"/>
    </row>
    <row r="134" spans="2:13" x14ac:dyDescent="0.3">
      <c r="C134" s="206" t="s">
        <v>226</v>
      </c>
      <c r="E134" s="274"/>
      <c r="F134" s="232"/>
      <c r="H134" s="232"/>
      <c r="I134" s="232"/>
      <c r="J134" s="233"/>
      <c r="K134" s="232"/>
      <c r="L134" s="232"/>
    </row>
    <row r="135" spans="2:13" x14ac:dyDescent="0.3">
      <c r="E135" s="210"/>
      <c r="G135" s="232"/>
      <c r="J135" s="212"/>
    </row>
    <row r="136" spans="2:13" ht="16.2" x14ac:dyDescent="0.35">
      <c r="B136" s="603" t="s">
        <v>232</v>
      </c>
      <c r="C136" s="206" t="s">
        <v>244</v>
      </c>
      <c r="E136" s="210"/>
      <c r="J136" s="212"/>
    </row>
    <row r="137" spans="2:13" x14ac:dyDescent="0.3">
      <c r="E137" s="210"/>
      <c r="J137" s="212"/>
    </row>
    <row r="138" spans="2:13" x14ac:dyDescent="0.3">
      <c r="E138" s="279" t="s">
        <v>233</v>
      </c>
      <c r="F138" s="279"/>
      <c r="J138" s="212"/>
    </row>
    <row r="139" spans="2:13" x14ac:dyDescent="0.3">
      <c r="E139" s="210"/>
      <c r="G139" s="279"/>
      <c r="J139" s="212"/>
    </row>
    <row r="140" spans="2:13" x14ac:dyDescent="0.3">
      <c r="E140" s="210"/>
      <c r="F140" s="206" t="s">
        <v>1936</v>
      </c>
      <c r="J140" s="212"/>
    </row>
    <row r="141" spans="2:13" x14ac:dyDescent="0.3">
      <c r="E141" s="210"/>
      <c r="J141" s="212"/>
    </row>
    <row r="142" spans="2:13" x14ac:dyDescent="0.3">
      <c r="E142" s="210"/>
      <c r="F142" s="206" t="s">
        <v>626</v>
      </c>
      <c r="J142" s="212"/>
    </row>
    <row r="143" spans="2:13" x14ac:dyDescent="0.3">
      <c r="E143" s="210"/>
      <c r="J143" s="212"/>
    </row>
    <row r="144" spans="2:13" x14ac:dyDescent="0.3">
      <c r="E144" s="206" t="s">
        <v>235</v>
      </c>
      <c r="J144" s="212"/>
    </row>
    <row r="145" spans="2:13" x14ac:dyDescent="0.3">
      <c r="E145" s="210"/>
      <c r="J145" s="212"/>
    </row>
    <row r="146" spans="2:13" x14ac:dyDescent="0.3">
      <c r="E146" s="210"/>
      <c r="F146" s="206" t="s">
        <v>1991</v>
      </c>
      <c r="M146" s="486">
        <f>ROUND(G70*0.5,2)</f>
        <v>7.68</v>
      </c>
    </row>
    <row r="147" spans="2:13" x14ac:dyDescent="0.3">
      <c r="E147" s="210"/>
      <c r="M147" s="957"/>
    </row>
    <row r="148" spans="2:13" ht="31.8" customHeight="1" x14ac:dyDescent="0.3">
      <c r="D148" s="1061" t="s">
        <v>1942</v>
      </c>
      <c r="E148" s="1061"/>
      <c r="F148" s="1061"/>
      <c r="G148" s="1061"/>
      <c r="H148" s="1061"/>
      <c r="I148" s="1061"/>
      <c r="J148" s="1061"/>
    </row>
    <row r="149" spans="2:13" ht="31.8" customHeight="1" x14ac:dyDescent="0.3">
      <c r="D149" s="1060" t="s">
        <v>1931</v>
      </c>
      <c r="E149" s="1060"/>
      <c r="F149" s="1060"/>
      <c r="G149" s="1060"/>
      <c r="H149" s="1060"/>
      <c r="I149" s="1060"/>
      <c r="J149" s="1060"/>
    </row>
    <row r="150" spans="2:13" x14ac:dyDescent="0.3">
      <c r="D150" s="1060"/>
      <c r="E150" s="1060"/>
      <c r="F150" s="1060"/>
      <c r="G150" s="1060"/>
      <c r="H150" s="1060"/>
      <c r="I150" s="1060"/>
      <c r="J150" s="1060"/>
    </row>
    <row r="151" spans="2:13" x14ac:dyDescent="0.3">
      <c r="D151" s="206" t="s">
        <v>1951</v>
      </c>
    </row>
    <row r="152" spans="2:13" x14ac:dyDescent="0.3">
      <c r="E152" s="210"/>
    </row>
    <row r="153" spans="2:13" ht="26.4" customHeight="1" x14ac:dyDescent="0.3">
      <c r="B153" s="1064" t="s">
        <v>291</v>
      </c>
      <c r="C153" s="1064"/>
      <c r="D153" s="1064"/>
      <c r="E153" s="1064"/>
      <c r="F153" s="1064"/>
      <c r="G153" s="1064"/>
      <c r="H153" s="1064"/>
    </row>
    <row r="154" spans="2:13" x14ac:dyDescent="0.3">
      <c r="E154" s="210"/>
      <c r="G154" s="443"/>
    </row>
    <row r="155" spans="2:13" x14ac:dyDescent="0.3">
      <c r="B155" s="1057" t="s">
        <v>192</v>
      </c>
      <c r="C155" s="1057"/>
      <c r="D155" s="1057"/>
      <c r="E155" s="1057"/>
      <c r="F155" s="1057"/>
      <c r="G155" s="206" t="s">
        <v>624</v>
      </c>
    </row>
    <row r="156" spans="2:13" x14ac:dyDescent="0.3">
      <c r="E156" s="210"/>
      <c r="G156" s="206" t="s">
        <v>193</v>
      </c>
    </row>
    <row r="157" spans="2:13" x14ac:dyDescent="0.3">
      <c r="E157" s="210"/>
    </row>
    <row r="158" spans="2:13" x14ac:dyDescent="0.3">
      <c r="D158" s="206" t="s">
        <v>292</v>
      </c>
      <c r="E158" s="210"/>
    </row>
    <row r="159" spans="2:13" x14ac:dyDescent="0.3">
      <c r="E159" s="210"/>
    </row>
    <row r="160" spans="2:13" x14ac:dyDescent="0.3">
      <c r="D160" s="206" t="s">
        <v>293</v>
      </c>
      <c r="E160" s="210"/>
    </row>
    <row r="161" spans="2:6" x14ac:dyDescent="0.3">
      <c r="E161" s="210"/>
    </row>
    <row r="162" spans="2:6" x14ac:dyDescent="0.3">
      <c r="D162" s="206" t="s">
        <v>294</v>
      </c>
      <c r="E162" s="210"/>
    </row>
    <row r="163" spans="2:6" x14ac:dyDescent="0.3">
      <c r="E163" s="210"/>
      <c r="F163" s="206" t="s">
        <v>246</v>
      </c>
    </row>
    <row r="164" spans="2:6" x14ac:dyDescent="0.3">
      <c r="E164" s="210"/>
      <c r="F164" s="206" t="s">
        <v>247</v>
      </c>
    </row>
    <row r="165" spans="2:6" x14ac:dyDescent="0.3">
      <c r="E165" s="210"/>
    </row>
    <row r="166" spans="2:6" x14ac:dyDescent="0.3">
      <c r="D166" s="206" t="s">
        <v>295</v>
      </c>
      <c r="E166" s="210"/>
    </row>
    <row r="167" spans="2:6" x14ac:dyDescent="0.3">
      <c r="E167" s="210"/>
      <c r="F167" s="206" t="s">
        <v>245</v>
      </c>
    </row>
    <row r="168" spans="2:6" x14ac:dyDescent="0.3">
      <c r="E168" s="210"/>
      <c r="F168" s="206" t="s">
        <v>247</v>
      </c>
    </row>
    <row r="169" spans="2:6" x14ac:dyDescent="0.3">
      <c r="E169" s="210"/>
    </row>
    <row r="170" spans="2:6" ht="16.2" x14ac:dyDescent="0.35">
      <c r="B170" s="657" t="s">
        <v>1129</v>
      </c>
      <c r="C170" s="225"/>
      <c r="E170" s="210"/>
    </row>
    <row r="171" spans="2:6" x14ac:dyDescent="0.3">
      <c r="C171" s="219"/>
      <c r="E171" s="210"/>
    </row>
    <row r="172" spans="2:6" x14ac:dyDescent="0.3">
      <c r="C172" s="206" t="s">
        <v>262</v>
      </c>
      <c r="E172" s="210"/>
    </row>
    <row r="173" spans="2:6" x14ac:dyDescent="0.3">
      <c r="C173" s="1057" t="s">
        <v>263</v>
      </c>
      <c r="D173" s="1057"/>
      <c r="E173" s="210"/>
    </row>
    <row r="174" spans="2:6" x14ac:dyDescent="0.3">
      <c r="C174" s="219"/>
      <c r="E174" s="210"/>
    </row>
    <row r="175" spans="2:6" x14ac:dyDescent="0.3">
      <c r="C175" s="219"/>
      <c r="E175" s="210" t="s">
        <v>252</v>
      </c>
    </row>
    <row r="176" spans="2:6" x14ac:dyDescent="0.3">
      <c r="C176" s="219"/>
      <c r="E176" s="210"/>
    </row>
    <row r="177" spans="3:13" x14ac:dyDescent="0.3">
      <c r="C177" s="219"/>
      <c r="E177" s="273" t="s">
        <v>253</v>
      </c>
    </row>
    <row r="178" spans="3:13" x14ac:dyDescent="0.3">
      <c r="C178" s="219"/>
      <c r="E178" s="273"/>
    </row>
    <row r="179" spans="3:13" x14ac:dyDescent="0.3">
      <c r="C179" s="219"/>
      <c r="E179" s="210" t="s">
        <v>254</v>
      </c>
      <c r="F179" s="219">
        <v>2024</v>
      </c>
      <c r="G179" s="206" t="s">
        <v>255</v>
      </c>
      <c r="K179" s="217"/>
      <c r="M179" s="282">
        <v>11.52</v>
      </c>
    </row>
    <row r="180" spans="3:13" x14ac:dyDescent="0.3">
      <c r="C180" s="219"/>
      <c r="E180" s="273"/>
      <c r="K180" s="217"/>
    </row>
    <row r="181" spans="3:13" x14ac:dyDescent="0.3">
      <c r="C181" s="219"/>
      <c r="D181" s="273" t="s">
        <v>621</v>
      </c>
      <c r="G181" s="212" t="s">
        <v>769</v>
      </c>
      <c r="M181" s="280">
        <f>ROUND(M116*2.5*11.52,2)</f>
        <v>4314.24</v>
      </c>
    </row>
    <row r="182" spans="3:13" x14ac:dyDescent="0.3">
      <c r="C182" s="219"/>
      <c r="E182" s="273"/>
      <c r="K182" s="217"/>
    </row>
    <row r="183" spans="3:13" x14ac:dyDescent="0.3">
      <c r="C183" s="219"/>
      <c r="D183" s="273" t="s">
        <v>257</v>
      </c>
      <c r="F183" s="426">
        <f>'EX 12 BP 2 '!J33</f>
        <v>3102.2741861002532</v>
      </c>
      <c r="G183" s="206" t="s">
        <v>708</v>
      </c>
      <c r="K183" s="217"/>
      <c r="M183" s="230" t="s">
        <v>305</v>
      </c>
    </row>
    <row r="184" spans="3:13" x14ac:dyDescent="0.3">
      <c r="C184" s="219"/>
      <c r="E184" s="273"/>
      <c r="K184" s="217"/>
    </row>
    <row r="185" spans="3:13" x14ac:dyDescent="0.3">
      <c r="C185" s="219"/>
      <c r="D185" s="206" t="s">
        <v>365</v>
      </c>
      <c r="E185" s="210"/>
      <c r="K185" s="217"/>
    </row>
    <row r="186" spans="3:13" x14ac:dyDescent="0.3">
      <c r="C186" s="219"/>
      <c r="E186" s="210"/>
      <c r="K186" s="217"/>
    </row>
    <row r="187" spans="3:13" x14ac:dyDescent="0.3">
      <c r="C187" s="219"/>
      <c r="D187" s="212" t="s">
        <v>619</v>
      </c>
      <c r="E187" s="210"/>
      <c r="F187" s="210"/>
      <c r="G187" s="212" t="s">
        <v>709</v>
      </c>
      <c r="K187" s="386"/>
      <c r="M187" s="387">
        <f>ROUND(F183*6%,2)</f>
        <v>186.14</v>
      </c>
    </row>
    <row r="188" spans="3:13" x14ac:dyDescent="0.3">
      <c r="C188" s="219"/>
      <c r="E188" s="210"/>
      <c r="F188" s="212"/>
      <c r="G188" s="210"/>
      <c r="H188" s="427"/>
      <c r="K188" s="386"/>
    </row>
    <row r="189" spans="3:13" x14ac:dyDescent="0.3">
      <c r="C189" s="219"/>
      <c r="D189" s="206" t="s">
        <v>623</v>
      </c>
      <c r="E189" s="210"/>
    </row>
    <row r="190" spans="3:13" x14ac:dyDescent="0.3">
      <c r="C190" s="219"/>
      <c r="E190" s="210"/>
    </row>
    <row r="191" spans="3:13" x14ac:dyDescent="0.3">
      <c r="C191" s="225" t="s">
        <v>264</v>
      </c>
      <c r="D191" s="279" t="s">
        <v>770</v>
      </c>
      <c r="E191" s="279"/>
      <c r="F191" s="279"/>
      <c r="H191" s="279"/>
      <c r="I191" s="279"/>
      <c r="J191" s="279"/>
      <c r="K191" s="279"/>
      <c r="L191" s="279"/>
    </row>
    <row r="192" spans="3:13" x14ac:dyDescent="0.3">
      <c r="D192" s="1283" t="s">
        <v>266</v>
      </c>
      <c r="E192" s="1283"/>
      <c r="F192" s="1283"/>
      <c r="G192" s="279"/>
    </row>
    <row r="193" spans="3:13" x14ac:dyDescent="0.3">
      <c r="C193" s="219"/>
      <c r="E193" s="210"/>
    </row>
    <row r="194" spans="3:13" x14ac:dyDescent="0.3">
      <c r="C194" s="1206" t="s">
        <v>222</v>
      </c>
      <c r="D194" s="1206"/>
      <c r="E194" s="1206"/>
      <c r="F194" s="1206"/>
      <c r="G194" s="238" t="s">
        <v>271</v>
      </c>
      <c r="M194" s="221">
        <f>ROUND(M116*M179*3.5,0)</f>
        <v>6040</v>
      </c>
    </row>
    <row r="195" spans="3:13" x14ac:dyDescent="0.3">
      <c r="D195" s="121"/>
      <c r="E195" s="121"/>
    </row>
    <row r="196" spans="3:13" x14ac:dyDescent="0.3">
      <c r="C196" s="1057" t="s">
        <v>632</v>
      </c>
      <c r="D196" s="1057"/>
      <c r="E196" s="1057"/>
      <c r="F196" s="219">
        <v>2024</v>
      </c>
      <c r="H196" s="210" t="s">
        <v>633</v>
      </c>
      <c r="M196" s="277">
        <v>11.52</v>
      </c>
    </row>
    <row r="197" spans="3:13" x14ac:dyDescent="0.3">
      <c r="E197" s="210"/>
      <c r="J197" s="217"/>
    </row>
    <row r="198" spans="3:13" x14ac:dyDescent="0.3">
      <c r="E198" s="210" t="s">
        <v>267</v>
      </c>
      <c r="G198" s="210"/>
    </row>
    <row r="199" spans="3:13" x14ac:dyDescent="0.3">
      <c r="E199" s="210"/>
      <c r="J199" s="217"/>
    </row>
    <row r="200" spans="3:13" x14ac:dyDescent="0.3">
      <c r="E200" s="210"/>
      <c r="F200" s="206" t="s">
        <v>100</v>
      </c>
      <c r="H200" s="214">
        <f>F121</f>
        <v>3102.2741861002532</v>
      </c>
    </row>
    <row r="201" spans="3:13" x14ac:dyDescent="0.3">
      <c r="E201" s="210"/>
      <c r="F201" s="206" t="s">
        <v>217</v>
      </c>
      <c r="H201" s="236">
        <f>M194</f>
        <v>6040</v>
      </c>
      <c r="J201" s="217"/>
    </row>
    <row r="202" spans="3:13" x14ac:dyDescent="0.3">
      <c r="E202" s="210"/>
      <c r="F202" s="206" t="s">
        <v>219</v>
      </c>
      <c r="H202" s="210" t="s">
        <v>225</v>
      </c>
      <c r="J202" s="217"/>
    </row>
    <row r="203" spans="3:13" x14ac:dyDescent="0.3">
      <c r="E203" s="210"/>
      <c r="H203" s="210"/>
      <c r="J203" s="217"/>
    </row>
    <row r="204" spans="3:13" x14ac:dyDescent="0.3">
      <c r="D204" s="206" t="s">
        <v>679</v>
      </c>
      <c r="J204" s="217"/>
    </row>
    <row r="205" spans="3:13" x14ac:dyDescent="0.3">
      <c r="E205" s="210"/>
      <c r="J205" s="217"/>
    </row>
    <row r="206" spans="3:13" x14ac:dyDescent="0.3">
      <c r="D206" s="206" t="s">
        <v>771</v>
      </c>
    </row>
    <row r="207" spans="3:13" x14ac:dyDescent="0.3">
      <c r="E207" s="210"/>
    </row>
    <row r="208" spans="3:13" x14ac:dyDescent="0.3">
      <c r="D208" s="279"/>
      <c r="E208" s="210" t="s">
        <v>369</v>
      </c>
      <c r="J208" s="217"/>
    </row>
    <row r="209" spans="2:13" x14ac:dyDescent="0.3">
      <c r="E209" s="210"/>
      <c r="J209" s="217"/>
    </row>
    <row r="210" spans="2:13" x14ac:dyDescent="0.3">
      <c r="E210" s="210" t="s">
        <v>249</v>
      </c>
      <c r="M210" s="387">
        <f>ROUND(H200*1.8%,2)</f>
        <v>55.84</v>
      </c>
    </row>
    <row r="211" spans="2:13" x14ac:dyDescent="0.3">
      <c r="E211" s="210"/>
      <c r="J211" s="427"/>
    </row>
    <row r="212" spans="2:13" x14ac:dyDescent="0.3">
      <c r="D212" s="206" t="s">
        <v>268</v>
      </c>
      <c r="E212" s="210"/>
      <c r="J212" s="217"/>
    </row>
    <row r="213" spans="2:13" x14ac:dyDescent="0.3">
      <c r="E213" s="210"/>
      <c r="J213" s="217"/>
    </row>
    <row r="214" spans="2:13" x14ac:dyDescent="0.3">
      <c r="B214" s="206" t="s">
        <v>272</v>
      </c>
      <c r="E214" s="210">
        <f>-M124</f>
        <v>0</v>
      </c>
      <c r="F214" s="206" t="s">
        <v>210</v>
      </c>
      <c r="J214" s="217"/>
    </row>
    <row r="215" spans="2:13" x14ac:dyDescent="0.3">
      <c r="E215" s="487">
        <f>M146</f>
        <v>7.68</v>
      </c>
      <c r="F215" s="206" t="s">
        <v>627</v>
      </c>
      <c r="J215" s="217"/>
    </row>
    <row r="216" spans="2:13" x14ac:dyDescent="0.3">
      <c r="E216" s="210">
        <f>M187</f>
        <v>186.14</v>
      </c>
      <c r="F216" s="206" t="s">
        <v>710</v>
      </c>
      <c r="J216" s="217"/>
    </row>
    <row r="217" spans="2:13" x14ac:dyDescent="0.3">
      <c r="E217" s="210">
        <f>M210</f>
        <v>55.84</v>
      </c>
      <c r="F217" s="206" t="s">
        <v>275</v>
      </c>
      <c r="J217" s="217"/>
    </row>
    <row r="218" spans="2:13" x14ac:dyDescent="0.3">
      <c r="E218" s="270">
        <f>SUM(E214:E217)</f>
        <v>249.66</v>
      </c>
      <c r="F218" s="206" t="s">
        <v>628</v>
      </c>
      <c r="J218" s="217"/>
    </row>
    <row r="219" spans="2:13" x14ac:dyDescent="0.3">
      <c r="E219" s="210"/>
      <c r="J219" s="217"/>
    </row>
    <row r="220" spans="2:13" ht="16.2" x14ac:dyDescent="0.35">
      <c r="B220" s="1065" t="s">
        <v>196</v>
      </c>
      <c r="C220" s="1065"/>
      <c r="E220" s="210"/>
    </row>
    <row r="221" spans="2:13" x14ac:dyDescent="0.3">
      <c r="B221" s="430"/>
      <c r="C221" s="430"/>
      <c r="E221" s="210"/>
    </row>
    <row r="222" spans="2:13" x14ac:dyDescent="0.3">
      <c r="B222" s="429"/>
      <c r="C222" s="206" t="s">
        <v>630</v>
      </c>
      <c r="E222" s="210"/>
    </row>
    <row r="223" spans="2:13" x14ac:dyDescent="0.3">
      <c r="B223" s="429"/>
      <c r="E223" s="210"/>
    </row>
    <row r="224" spans="2:13" x14ac:dyDescent="0.3">
      <c r="B224" s="429"/>
      <c r="E224" s="210"/>
      <c r="F224" s="235" t="s">
        <v>206</v>
      </c>
      <c r="G224" s="235" t="s">
        <v>207</v>
      </c>
    </row>
    <row r="225" spans="2:11" x14ac:dyDescent="0.3">
      <c r="C225" s="206" t="s">
        <v>629</v>
      </c>
      <c r="F225" s="228">
        <f>ROUND(('EX 12 BP 1'!J13+'EX 12 BP 1'!J23)*0.9825,2)</f>
        <v>2707.66</v>
      </c>
      <c r="G225" s="211">
        <f>ROUND(('EX 12 BP 2 '!J13+'EX 12 BP 2 '!J23)*0.9825,2)</f>
        <v>2707.66</v>
      </c>
    </row>
    <row r="226" spans="2:11" x14ac:dyDescent="0.3">
      <c r="C226" s="206" t="s">
        <v>198</v>
      </c>
      <c r="F226" s="228">
        <f>'EX 12 BP 1'!G38</f>
        <v>52.74</v>
      </c>
      <c r="G226" s="211">
        <f>'EX 12 BP 2 '!G43</f>
        <v>52.74</v>
      </c>
    </row>
    <row r="227" spans="2:11" x14ac:dyDescent="0.3">
      <c r="C227" s="206" t="s">
        <v>199</v>
      </c>
      <c r="F227" s="228">
        <f>'EX 12 BP 1'!G42</f>
        <v>46.53</v>
      </c>
      <c r="G227" s="211">
        <f>'EX 12 BP 2 '!G44</f>
        <v>46.53</v>
      </c>
    </row>
    <row r="228" spans="2:11" x14ac:dyDescent="0.3">
      <c r="F228" s="695">
        <f>SUM(F225:F227)</f>
        <v>2806.93</v>
      </c>
      <c r="G228" s="270">
        <f>SUM(G225:G227)</f>
        <v>2806.93</v>
      </c>
    </row>
    <row r="229" spans="2:11" x14ac:dyDescent="0.3">
      <c r="F229" s="210"/>
    </row>
    <row r="230" spans="2:11" x14ac:dyDescent="0.3">
      <c r="C230" s="206" t="s">
        <v>644</v>
      </c>
      <c r="F230" s="210"/>
      <c r="G230" s="210"/>
    </row>
    <row r="231" spans="2:11" x14ac:dyDescent="0.3">
      <c r="F231" s="210"/>
      <c r="G231" s="210"/>
    </row>
    <row r="232" spans="2:11" x14ac:dyDescent="0.3">
      <c r="C232" s="206" t="s">
        <v>631</v>
      </c>
      <c r="F232" s="210"/>
      <c r="G232" s="210"/>
    </row>
    <row r="233" spans="2:11" x14ac:dyDescent="0.3">
      <c r="F233" s="210"/>
      <c r="G233" s="210"/>
    </row>
    <row r="234" spans="2:11" x14ac:dyDescent="0.3">
      <c r="D234" s="206" t="s">
        <v>636</v>
      </c>
      <c r="F234" s="210"/>
      <c r="H234" s="277">
        <f>ROUND(('EX 12 BP 1'!J20+'EX 12 BP 1'!J21)*0.9825,2)</f>
        <v>340.32</v>
      </c>
    </row>
    <row r="235" spans="2:11" x14ac:dyDescent="0.3">
      <c r="G235" s="210"/>
      <c r="H235" s="210"/>
      <c r="I235" s="210"/>
    </row>
    <row r="236" spans="2:11" x14ac:dyDescent="0.3">
      <c r="D236" s="206" t="s">
        <v>637</v>
      </c>
      <c r="F236" s="210"/>
      <c r="H236" s="277">
        <f>H234</f>
        <v>340.32</v>
      </c>
    </row>
    <row r="237" spans="2:11" x14ac:dyDescent="0.3">
      <c r="F237" s="210"/>
      <c r="H237" s="274"/>
      <c r="I237" s="210" t="s">
        <v>772</v>
      </c>
      <c r="K237" s="210"/>
    </row>
    <row r="238" spans="2:11" x14ac:dyDescent="0.3">
      <c r="G238" s="210"/>
    </row>
    <row r="239" spans="2:11" ht="16.2" x14ac:dyDescent="0.35">
      <c r="B239" s="1065" t="s">
        <v>212</v>
      </c>
      <c r="C239" s="1065"/>
      <c r="D239" s="1065"/>
      <c r="E239" s="210"/>
    </row>
    <row r="240" spans="2:11" x14ac:dyDescent="0.3">
      <c r="B240" s="431"/>
      <c r="C240" s="431"/>
      <c r="D240" s="431"/>
      <c r="E240" s="210"/>
    </row>
    <row r="241" spans="2:8" x14ac:dyDescent="0.3">
      <c r="B241" s="431"/>
      <c r="C241" s="431"/>
      <c r="D241" s="431"/>
      <c r="E241" s="207" t="s">
        <v>206</v>
      </c>
      <c r="F241" s="207" t="s">
        <v>639</v>
      </c>
    </row>
    <row r="242" spans="2:8" x14ac:dyDescent="0.3">
      <c r="C242" s="206" t="s">
        <v>200</v>
      </c>
      <c r="E242" s="276">
        <f>'EX 12 BP 1'!J33</f>
        <v>3102.2741861002532</v>
      </c>
      <c r="F242" s="226">
        <f>'EX 12 BP 2 '!J33</f>
        <v>3102.2741861002532</v>
      </c>
    </row>
    <row r="243" spans="2:8" x14ac:dyDescent="0.3">
      <c r="C243" s="206" t="s">
        <v>201</v>
      </c>
      <c r="E243" s="276">
        <f>-'EX 12 BP 1'!F73</f>
        <v>-642.53</v>
      </c>
      <c r="F243" s="226">
        <f>-'EX 12 BP 2 '!F73</f>
        <v>-642.53</v>
      </c>
    </row>
    <row r="244" spans="2:8" hidden="1" x14ac:dyDescent="0.3">
      <c r="E244" s="276"/>
      <c r="F244" s="226"/>
    </row>
    <row r="245" spans="2:8" x14ac:dyDescent="0.3">
      <c r="C245" s="206" t="s">
        <v>202</v>
      </c>
      <c r="E245" s="276">
        <f>-'EX 12 BP 1'!F74</f>
        <v>-102</v>
      </c>
      <c r="F245" s="215">
        <f>-'EX 12 BP 2 '!F80</f>
        <v>-102</v>
      </c>
    </row>
    <row r="246" spans="2:8" x14ac:dyDescent="0.3">
      <c r="C246" s="206" t="s">
        <v>309</v>
      </c>
      <c r="E246" s="276">
        <f>'EX 12 BP 1'!F75</f>
        <v>43.2</v>
      </c>
      <c r="F246" s="432">
        <f>'EX 12 BP 2 '!F81</f>
        <v>43.2</v>
      </c>
    </row>
    <row r="247" spans="2:8" x14ac:dyDescent="0.3">
      <c r="E247" s="461">
        <f>SUM(E242:E246)</f>
        <v>2400.9441861002533</v>
      </c>
      <c r="F247" s="461">
        <f>SUM(F242:F246)</f>
        <v>2400.9441861002533</v>
      </c>
    </row>
    <row r="248" spans="2:8" x14ac:dyDescent="0.3">
      <c r="C248" s="431"/>
      <c r="D248" s="431"/>
      <c r="E248" s="275"/>
      <c r="F248" s="214"/>
    </row>
    <row r="249" spans="2:8" ht="16.2" x14ac:dyDescent="0.35">
      <c r="B249" s="1065" t="s">
        <v>213</v>
      </c>
      <c r="C249" s="1065"/>
      <c r="D249" s="1065"/>
      <c r="E249" s="275"/>
      <c r="F249" s="214"/>
    </row>
    <row r="251" spans="2:8" x14ac:dyDescent="0.3">
      <c r="B251" s="431"/>
      <c r="C251" s="431"/>
      <c r="D251" s="431"/>
      <c r="E251" s="207" t="s">
        <v>206</v>
      </c>
      <c r="F251" s="207" t="s">
        <v>639</v>
      </c>
    </row>
    <row r="252" spans="2:8" x14ac:dyDescent="0.3">
      <c r="E252" s="276">
        <f>E247</f>
        <v>2400.9441861002533</v>
      </c>
      <c r="F252" s="226" cm="1">
        <f t="array" ref="F252:H252">'EX 12 BP 2 '!J83:L83</f>
        <v>2400.9441861002533</v>
      </c>
      <c r="G252" s="206">
        <v>0</v>
      </c>
      <c r="H252" s="206">
        <v>0</v>
      </c>
    </row>
    <row r="253" spans="2:8" x14ac:dyDescent="0.3">
      <c r="D253" s="206" t="s">
        <v>310</v>
      </c>
      <c r="E253" s="276">
        <f>-'EX 11 BP 1 '!H137</f>
        <v>0</v>
      </c>
      <c r="F253" s="226">
        <f>-'EX 11 BP 2 '!H149</f>
        <v>0</v>
      </c>
    </row>
    <row r="254" spans="2:8" x14ac:dyDescent="0.3">
      <c r="C254" s="206" t="s">
        <v>214</v>
      </c>
      <c r="E254" s="461">
        <f>SUM(E252:E253)</f>
        <v>2400.9441861002533</v>
      </c>
      <c r="F254" s="655">
        <f>SUM(F252:F253)</f>
        <v>2400.9441861002533</v>
      </c>
    </row>
    <row r="255" spans="2:8" x14ac:dyDescent="0.3">
      <c r="E255" s="687"/>
      <c r="F255" s="694"/>
    </row>
    <row r="256" spans="2:8" x14ac:dyDescent="0.3">
      <c r="E256" s="687"/>
      <c r="F256" s="694"/>
    </row>
    <row r="257" spans="2:7" x14ac:dyDescent="0.3">
      <c r="E257" s="275"/>
      <c r="F257" s="214"/>
    </row>
    <row r="258" spans="2:7" ht="16.2" x14ac:dyDescent="0.35">
      <c r="B258" s="1065" t="s">
        <v>89</v>
      </c>
      <c r="C258" s="1065"/>
      <c r="D258" s="1065"/>
    </row>
    <row r="259" spans="2:7" x14ac:dyDescent="0.3">
      <c r="B259" s="429"/>
      <c r="E259" s="206" t="s">
        <v>645</v>
      </c>
    </row>
    <row r="260" spans="2:7" x14ac:dyDescent="0.3">
      <c r="B260" s="429"/>
      <c r="E260" s="207" t="s">
        <v>206</v>
      </c>
      <c r="F260" s="207" t="s">
        <v>639</v>
      </c>
    </row>
    <row r="261" spans="2:7" x14ac:dyDescent="0.3">
      <c r="C261" s="206" t="s">
        <v>200</v>
      </c>
      <c r="E261" s="276">
        <f>E242</f>
        <v>3102.2741861002532</v>
      </c>
      <c r="F261" s="226">
        <f>E261</f>
        <v>3102.2741861002532</v>
      </c>
    </row>
    <row r="262" spans="2:7" x14ac:dyDescent="0.3">
      <c r="C262" s="206" t="s">
        <v>518</v>
      </c>
      <c r="E262" s="276">
        <f>-('EX 12 BP 1'!J20+'EX 12 BP 1'!J21)</f>
        <v>-346.38221123040069</v>
      </c>
      <c r="F262" s="226">
        <f>E262</f>
        <v>-346.38221123040069</v>
      </c>
    </row>
    <row r="263" spans="2:7" x14ac:dyDescent="0.3">
      <c r="C263" s="206" t="s">
        <v>201</v>
      </c>
      <c r="E263" s="276">
        <f>E243</f>
        <v>-642.53</v>
      </c>
      <c r="F263" s="276">
        <f>F243</f>
        <v>-642.53</v>
      </c>
    </row>
    <row r="264" spans="2:7" x14ac:dyDescent="0.3">
      <c r="E264" s="276"/>
      <c r="F264" s="226"/>
    </row>
    <row r="265" spans="2:7" x14ac:dyDescent="0.3">
      <c r="C265" s="206" t="s">
        <v>203</v>
      </c>
      <c r="E265" s="276">
        <f>'EX 12 BP 1'!F67+'EX 12 BP 1'!F68+'EX 12 BP 1'!F70</f>
        <v>114.41000000000001</v>
      </c>
      <c r="F265" s="226">
        <f>'EX 12 BP 2 '!F67+'EX 12 BP 2 '!F68+'EX 12 BP 2 '!F70</f>
        <v>114.41000000000001</v>
      </c>
      <c r="G265" s="206" t="s">
        <v>640</v>
      </c>
    </row>
    <row r="266" spans="2:7" x14ac:dyDescent="0.3">
      <c r="C266" s="206" t="s">
        <v>204</v>
      </c>
      <c r="E266" s="276">
        <f>'EX 12 BP 1'!G38</f>
        <v>52.74</v>
      </c>
      <c r="F266" s="226">
        <f>'EX 12 BP 2 '!G43</f>
        <v>52.74</v>
      </c>
    </row>
    <row r="267" spans="2:7" x14ac:dyDescent="0.3">
      <c r="E267" s="461">
        <f>SUM(E261:E266)</f>
        <v>2280.5119748698526</v>
      </c>
      <c r="F267" s="461">
        <f>SUM(F261:F266)</f>
        <v>2280.5119748698526</v>
      </c>
    </row>
    <row r="268" spans="2:7" x14ac:dyDescent="0.3">
      <c r="E268" s="275"/>
      <c r="F268" s="214"/>
    </row>
    <row r="269" spans="2:7" ht="16.2" x14ac:dyDescent="0.35">
      <c r="B269" s="1065" t="s">
        <v>1138</v>
      </c>
      <c r="C269" s="1065"/>
      <c r="D269" s="1065"/>
      <c r="E269" s="210"/>
    </row>
    <row r="270" spans="2:7" ht="16.2" x14ac:dyDescent="0.35">
      <c r="B270" s="696"/>
      <c r="C270" s="696"/>
      <c r="D270" s="696"/>
      <c r="E270" s="210"/>
    </row>
    <row r="271" spans="2:7" x14ac:dyDescent="0.3">
      <c r="B271" s="431"/>
      <c r="C271" s="431"/>
      <c r="D271" s="431"/>
      <c r="F271" s="235" t="s">
        <v>206</v>
      </c>
      <c r="G271" s="235" t="s">
        <v>639</v>
      </c>
    </row>
    <row r="272" spans="2:7" x14ac:dyDescent="0.3">
      <c r="C272" s="206" t="s">
        <v>208</v>
      </c>
      <c r="F272" s="207">
        <f>M187</f>
        <v>186.14</v>
      </c>
      <c r="G272" s="215">
        <f>F272</f>
        <v>186.14</v>
      </c>
    </row>
    <row r="273" spans="2:7" x14ac:dyDescent="0.3">
      <c r="C273" s="206" t="s">
        <v>209</v>
      </c>
      <c r="F273" s="207">
        <f>M210</f>
        <v>55.84</v>
      </c>
      <c r="G273" s="215">
        <f t="shared" ref="G273:G274" si="1">F273</f>
        <v>55.84</v>
      </c>
    </row>
    <row r="274" spans="2:7" x14ac:dyDescent="0.3">
      <c r="C274" s="206" t="s">
        <v>210</v>
      </c>
      <c r="F274" s="276">
        <f>-M124</f>
        <v>0</v>
      </c>
      <c r="G274" s="215">
        <f t="shared" si="1"/>
        <v>0</v>
      </c>
    </row>
    <row r="275" spans="2:7" x14ac:dyDescent="0.3">
      <c r="C275" s="206" t="s">
        <v>641</v>
      </c>
      <c r="F275" s="276">
        <f>M146</f>
        <v>7.68</v>
      </c>
      <c r="G275" s="226">
        <f>F275</f>
        <v>7.68</v>
      </c>
    </row>
    <row r="276" spans="2:7" x14ac:dyDescent="0.3">
      <c r="F276" s="270">
        <f>SUM(F272:F275)</f>
        <v>249.66</v>
      </c>
      <c r="G276" s="270">
        <f>SUM(G272:G275)</f>
        <v>249.66</v>
      </c>
    </row>
    <row r="277" spans="2:7" x14ac:dyDescent="0.3">
      <c r="E277" s="210"/>
      <c r="F277" s="210"/>
    </row>
    <row r="278" spans="2:7" ht="16.2" x14ac:dyDescent="0.35">
      <c r="B278" s="1065" t="s">
        <v>211</v>
      </c>
      <c r="C278" s="1065"/>
      <c r="E278" s="210"/>
    </row>
    <row r="279" spans="2:7" x14ac:dyDescent="0.3">
      <c r="B279" s="431"/>
      <c r="C279" s="431"/>
      <c r="E279" s="210"/>
    </row>
    <row r="280" spans="2:7" x14ac:dyDescent="0.3">
      <c r="B280" s="431"/>
      <c r="C280" s="431"/>
      <c r="E280" s="235" t="s">
        <v>206</v>
      </c>
      <c r="F280" s="235" t="s">
        <v>639</v>
      </c>
    </row>
    <row r="281" spans="2:7" x14ac:dyDescent="0.3">
      <c r="E281" s="276">
        <f>'EX 12 BP 1'!G73</f>
        <v>1274.1299999999997</v>
      </c>
      <c r="F281" s="226">
        <f>'EX 12 BP 2 '!G73</f>
        <v>1274.1296590909087</v>
      </c>
    </row>
    <row r="282" spans="2:7" x14ac:dyDescent="0.3">
      <c r="E282" s="207"/>
      <c r="F282" s="432" t="e">
        <f>'EX 11 BP 2 '!#REF!</f>
        <v>#REF!</v>
      </c>
    </row>
    <row r="283" spans="2:7" x14ac:dyDescent="0.3">
      <c r="E283" s="461">
        <f>SUM(E281:E282)</f>
        <v>1274.1299999999997</v>
      </c>
      <c r="F283" s="655" t="e">
        <f>SUM(F281:F282)</f>
        <v>#REF!</v>
      </c>
    </row>
    <row r="284" spans="2:7" x14ac:dyDescent="0.3">
      <c r="E284" s="210"/>
    </row>
    <row r="285" spans="2:7" ht="16.2" x14ac:dyDescent="0.35">
      <c r="B285" s="1065" t="s">
        <v>86</v>
      </c>
      <c r="C285" s="1065"/>
      <c r="D285" s="1065"/>
    </row>
    <row r="286" spans="2:7" x14ac:dyDescent="0.3">
      <c r="B286" s="429"/>
      <c r="C286" s="232"/>
    </row>
    <row r="287" spans="2:7" x14ac:dyDescent="0.3">
      <c r="B287" s="429"/>
      <c r="C287" s="232"/>
      <c r="E287" s="207" t="s">
        <v>206</v>
      </c>
      <c r="F287" s="207" t="s">
        <v>639</v>
      </c>
    </row>
    <row r="288" spans="2:7" x14ac:dyDescent="0.3">
      <c r="E288" s="276">
        <f>'EX 12 BP 1'!J33</f>
        <v>3102.2741861002532</v>
      </c>
      <c r="F288" s="226">
        <f>'EX 12 BP 2 '!J33</f>
        <v>3102.2741861002532</v>
      </c>
    </row>
    <row r="289" spans="2:8" x14ac:dyDescent="0.3">
      <c r="E289" s="276">
        <f>E283</f>
        <v>1274.1299999999997</v>
      </c>
      <c r="F289" s="226" t="e">
        <f>F283</f>
        <v>#REF!</v>
      </c>
    </row>
    <row r="290" spans="2:8" x14ac:dyDescent="0.3">
      <c r="E290" s="461">
        <f>SUM(E287:E289)</f>
        <v>4376.4041861002534</v>
      </c>
      <c r="F290" s="655" t="e">
        <f>SUM(F287:F289)</f>
        <v>#REF!</v>
      </c>
    </row>
    <row r="291" spans="2:8" x14ac:dyDescent="0.3">
      <c r="E291" s="210"/>
    </row>
    <row r="292" spans="2:8" ht="16.2" x14ac:dyDescent="0.35">
      <c r="B292" s="1065" t="s">
        <v>270</v>
      </c>
      <c r="C292" s="1065"/>
      <c r="D292" s="1065"/>
      <c r="E292" s="210"/>
    </row>
    <row r="293" spans="2:8" x14ac:dyDescent="0.3">
      <c r="E293" s="207" t="s">
        <v>206</v>
      </c>
      <c r="F293" s="207" t="s">
        <v>639</v>
      </c>
    </row>
    <row r="294" spans="2:8" x14ac:dyDescent="0.3">
      <c r="D294" s="1057" t="s">
        <v>200</v>
      </c>
      <c r="E294" s="1057"/>
      <c r="F294" s="226">
        <f>'EX 12 BP 2 '!J33</f>
        <v>3102.2741861002532</v>
      </c>
    </row>
    <row r="295" spans="2:8" x14ac:dyDescent="0.3">
      <c r="D295" s="1288" t="s">
        <v>201</v>
      </c>
      <c r="E295" s="1288"/>
      <c r="F295" s="226">
        <f>-'EX 12 BP 2 '!F73</f>
        <v>-642.53</v>
      </c>
    </row>
    <row r="296" spans="2:8" x14ac:dyDescent="0.3">
      <c r="D296" s="223"/>
      <c r="E296" s="223"/>
      <c r="F296" s="226" t="e">
        <f>-'EX 11 BP 2 '!#REF!</f>
        <v>#REF!</v>
      </c>
    </row>
    <row r="297" spans="2:8" x14ac:dyDescent="0.3">
      <c r="D297" s="223"/>
      <c r="E297" s="223"/>
      <c r="F297" s="655" t="e">
        <f>SUM(F294:F296)</f>
        <v>#REF!</v>
      </c>
    </row>
    <row r="298" spans="2:8" x14ac:dyDescent="0.3">
      <c r="D298" s="223"/>
      <c r="E298" s="223"/>
      <c r="F298" s="749"/>
    </row>
    <row r="299" spans="2:8" x14ac:dyDescent="0.3">
      <c r="E299" s="210"/>
      <c r="F299" s="224"/>
    </row>
    <row r="300" spans="2:8" x14ac:dyDescent="0.3">
      <c r="B300" s="1289" t="s">
        <v>143</v>
      </c>
      <c r="C300" s="1289"/>
      <c r="D300" s="1289"/>
      <c r="E300" s="1289"/>
      <c r="F300" s="1289"/>
      <c r="G300" s="1289"/>
    </row>
    <row r="301" spans="2:8" x14ac:dyDescent="0.3">
      <c r="B301" s="274"/>
      <c r="C301" s="274"/>
      <c r="D301" s="274"/>
      <c r="E301" s="274"/>
      <c r="F301" s="274"/>
    </row>
    <row r="302" spans="2:8" x14ac:dyDescent="0.3">
      <c r="C302" s="214">
        <f>'EX 12 BP 2 '!J20+'EX 12 BP 2 '!J21</f>
        <v>346.38221123040069</v>
      </c>
      <c r="D302" s="236">
        <f>-'EX 12 BP 1'!F68</f>
        <v>-23.14</v>
      </c>
      <c r="E302" s="462">
        <f>C302+D302</f>
        <v>323.2422112304007</v>
      </c>
      <c r="F302" s="224"/>
      <c r="G302" s="206" t="s">
        <v>642</v>
      </c>
      <c r="H302" s="206" t="s">
        <v>639</v>
      </c>
    </row>
    <row r="303" spans="2:8" x14ac:dyDescent="0.3">
      <c r="C303" s="214"/>
      <c r="D303" s="214"/>
      <c r="E303" s="275"/>
      <c r="F303" s="224"/>
    </row>
    <row r="304" spans="2:8" x14ac:dyDescent="0.3">
      <c r="C304" s="214"/>
      <c r="D304" s="214"/>
      <c r="E304" s="275"/>
      <c r="F304" s="224"/>
    </row>
    <row r="305" spans="2:11" x14ac:dyDescent="0.3">
      <c r="C305" s="214"/>
      <c r="D305" s="214"/>
      <c r="E305" s="275"/>
      <c r="F305" s="224"/>
    </row>
    <row r="306" spans="2:11" x14ac:dyDescent="0.3">
      <c r="C306" s="214"/>
      <c r="D306" s="214"/>
      <c r="E306" s="275"/>
      <c r="F306" s="224"/>
    </row>
    <row r="307" spans="2:11" x14ac:dyDescent="0.3">
      <c r="C307" s="214"/>
      <c r="D307" s="214"/>
      <c r="E307" s="275"/>
      <c r="F307" s="224"/>
    </row>
    <row r="308" spans="2:11" x14ac:dyDescent="0.3">
      <c r="C308" s="214"/>
      <c r="D308" s="214"/>
      <c r="E308" s="275"/>
      <c r="F308" s="224"/>
    </row>
    <row r="309" spans="2:11" x14ac:dyDescent="0.3">
      <c r="C309" s="214"/>
      <c r="D309" s="214"/>
      <c r="E309" s="275"/>
      <c r="F309" s="224"/>
    </row>
    <row r="310" spans="2:11" x14ac:dyDescent="0.3">
      <c r="C310" s="214"/>
      <c r="D310" s="214"/>
      <c r="E310" s="275"/>
      <c r="F310" s="224"/>
    </row>
    <row r="311" spans="2:11" x14ac:dyDescent="0.3">
      <c r="C311" s="214"/>
      <c r="D311" s="214"/>
      <c r="E311" s="275"/>
      <c r="F311" s="224"/>
    </row>
    <row r="312" spans="2:11" x14ac:dyDescent="0.3">
      <c r="C312" s="214"/>
      <c r="D312" s="214"/>
      <c r="E312" s="275"/>
      <c r="F312" s="224"/>
    </row>
    <row r="313" spans="2:11" x14ac:dyDescent="0.3">
      <c r="C313" s="214"/>
      <c r="D313" s="214"/>
      <c r="E313" s="1057" t="s">
        <v>285</v>
      </c>
      <c r="F313" s="1057"/>
      <c r="G313" s="1057"/>
      <c r="H313" s="1057"/>
      <c r="I313" s="1057"/>
    </row>
    <row r="314" spans="2:11" x14ac:dyDescent="0.3">
      <c r="E314" s="210"/>
      <c r="F314" s="224"/>
    </row>
    <row r="315" spans="2:11" x14ac:dyDescent="0.3">
      <c r="E315" s="1329" t="s">
        <v>286</v>
      </c>
      <c r="F315" s="1329"/>
      <c r="G315" s="1329"/>
      <c r="H315" s="1329"/>
      <c r="I315" s="1329"/>
      <c r="K315" s="219" t="s">
        <v>287</v>
      </c>
    </row>
    <row r="316" spans="2:11" x14ac:dyDescent="0.3">
      <c r="E316" s="207" t="s">
        <v>42</v>
      </c>
      <c r="F316" s="207" t="s">
        <v>393</v>
      </c>
      <c r="G316" s="207" t="s">
        <v>106</v>
      </c>
    </row>
    <row r="317" spans="2:11" ht="25.8" customHeight="1" x14ac:dyDescent="0.3">
      <c r="B317" s="1365" t="s">
        <v>107</v>
      </c>
      <c r="C317" s="1365"/>
      <c r="D317" s="1367"/>
      <c r="E317" s="463">
        <v>3102.2741861002532</v>
      </c>
      <c r="F317" s="464">
        <v>1E-3</v>
      </c>
      <c r="G317" s="463">
        <v>3.1</v>
      </c>
      <c r="H317" s="206" t="s">
        <v>277</v>
      </c>
    </row>
    <row r="318" spans="2:11" ht="25.8" customHeight="1" x14ac:dyDescent="0.3">
      <c r="B318" s="1365" t="s">
        <v>108</v>
      </c>
      <c r="C318" s="1365"/>
      <c r="D318" s="1365"/>
      <c r="E318" s="463">
        <v>0</v>
      </c>
      <c r="F318" s="464">
        <v>5.0000000000000001E-3</v>
      </c>
      <c r="G318" s="463">
        <v>0</v>
      </c>
      <c r="H318" s="206" t="s">
        <v>278</v>
      </c>
    </row>
    <row r="319" spans="2:11" ht="25.8" customHeight="1" x14ac:dyDescent="0.3">
      <c r="B319" s="1365" t="s">
        <v>109</v>
      </c>
      <c r="C319" s="1365"/>
      <c r="D319" s="1365"/>
      <c r="E319" s="463">
        <v>3102.2741861002532</v>
      </c>
      <c r="F319" s="464">
        <v>2.9499999999999998E-2</v>
      </c>
      <c r="G319" s="463">
        <v>91.52</v>
      </c>
      <c r="H319" s="206" t="s">
        <v>279</v>
      </c>
    </row>
    <row r="320" spans="2:11" ht="25.8" customHeight="1" x14ac:dyDescent="0.3">
      <c r="B320" s="1365" t="s">
        <v>110</v>
      </c>
      <c r="C320" s="1365"/>
      <c r="D320" s="1365"/>
      <c r="E320" s="463">
        <v>3102.2741861002532</v>
      </c>
      <c r="F320" s="464">
        <v>3.0000000000000001E-3</v>
      </c>
      <c r="G320" s="463">
        <v>9.31</v>
      </c>
    </row>
    <row r="321" spans="2:9" ht="25.8" customHeight="1" x14ac:dyDescent="0.3">
      <c r="B321" s="1365" t="s">
        <v>111</v>
      </c>
      <c r="C321" s="1365"/>
      <c r="D321" s="1365"/>
      <c r="E321" s="463">
        <v>99.27000000000001</v>
      </c>
      <c r="F321" s="464">
        <v>0.08</v>
      </c>
      <c r="G321" s="463">
        <v>7.94</v>
      </c>
      <c r="H321" s="206" t="s">
        <v>280</v>
      </c>
    </row>
    <row r="322" spans="2:9" ht="25.8" customHeight="1" x14ac:dyDescent="0.3">
      <c r="B322" s="1366" t="s">
        <v>112</v>
      </c>
      <c r="C322" s="1366"/>
      <c r="D322" s="1366"/>
      <c r="E322" s="463">
        <v>0</v>
      </c>
      <c r="F322" s="464">
        <v>0.2</v>
      </c>
      <c r="G322" s="463">
        <v>0</v>
      </c>
      <c r="H322" s="206" t="s">
        <v>281</v>
      </c>
    </row>
    <row r="323" spans="2:9" ht="25.8" customHeight="1" x14ac:dyDescent="0.3">
      <c r="B323" s="1365" t="s">
        <v>113</v>
      </c>
      <c r="C323" s="1365"/>
      <c r="D323" s="1365"/>
      <c r="E323" s="463">
        <v>3102.2741861002532</v>
      </c>
      <c r="F323" s="464">
        <v>1.6000000000000001E-4</v>
      </c>
      <c r="G323" s="463">
        <v>0.5</v>
      </c>
    </row>
    <row r="324" spans="2:9" ht="25.8" customHeight="1" x14ac:dyDescent="0.3">
      <c r="B324" s="1365" t="s">
        <v>114</v>
      </c>
      <c r="C324" s="1365"/>
      <c r="D324" s="1365"/>
      <c r="E324" s="463">
        <v>3102.2741861002532</v>
      </c>
      <c r="F324" s="464">
        <v>6.7999999999999996E-3</v>
      </c>
      <c r="G324" s="463">
        <v>21.1</v>
      </c>
    </row>
    <row r="325" spans="2:9" ht="25.8" customHeight="1" x14ac:dyDescent="0.3">
      <c r="B325" s="1365" t="s">
        <v>115</v>
      </c>
      <c r="C325" s="1365"/>
      <c r="D325" s="1365"/>
      <c r="E325" s="463">
        <v>3102.2741861002532</v>
      </c>
      <c r="F325" s="464">
        <v>0.01</v>
      </c>
      <c r="G325" s="463">
        <v>31.02</v>
      </c>
      <c r="H325" s="206" t="s">
        <v>279</v>
      </c>
    </row>
    <row r="326" spans="2:9" ht="25.8" customHeight="1" x14ac:dyDescent="0.3">
      <c r="B326" s="1365" t="s">
        <v>115</v>
      </c>
      <c r="C326" s="1365"/>
      <c r="D326" s="1365"/>
      <c r="E326" s="463">
        <v>0</v>
      </c>
      <c r="F326" s="464">
        <v>5.4999999999999997E-3</v>
      </c>
      <c r="G326" s="463">
        <v>0</v>
      </c>
      <c r="H326" s="206" t="s">
        <v>282</v>
      </c>
    </row>
    <row r="327" spans="2:9" ht="25.8" customHeight="1" x14ac:dyDescent="0.3">
      <c r="B327" s="1365" t="s">
        <v>116</v>
      </c>
      <c r="C327" s="1365"/>
      <c r="D327" s="1365"/>
      <c r="E327" s="463">
        <v>0</v>
      </c>
      <c r="F327" s="464">
        <v>4.4999999999999997E-3</v>
      </c>
      <c r="G327" s="463">
        <v>0</v>
      </c>
      <c r="H327" s="206" t="s">
        <v>383</v>
      </c>
    </row>
    <row r="328" spans="2:9" x14ac:dyDescent="0.3">
      <c r="B328" s="208"/>
      <c r="C328" s="208"/>
      <c r="D328" s="208"/>
      <c r="E328" s="208"/>
      <c r="F328" s="208"/>
      <c r="G328" s="943">
        <v>164.49</v>
      </c>
      <c r="H328" s="210" t="s">
        <v>283</v>
      </c>
      <c r="I328" s="206" t="s">
        <v>284</v>
      </c>
    </row>
    <row r="329" spans="2:9" x14ac:dyDescent="0.3">
      <c r="E329" s="210"/>
    </row>
  </sheetData>
  <mergeCells count="65">
    <mergeCell ref="C13:D13"/>
    <mergeCell ref="I28:K28"/>
    <mergeCell ref="C34:D34"/>
    <mergeCell ref="A16:B16"/>
    <mergeCell ref="C16:D16"/>
    <mergeCell ref="A14:B14"/>
    <mergeCell ref="C14:D14"/>
    <mergeCell ref="A15:B15"/>
    <mergeCell ref="C15:D15"/>
    <mergeCell ref="C26:G26"/>
    <mergeCell ref="D28:E28"/>
    <mergeCell ref="A17:B17"/>
    <mergeCell ref="C17:D17"/>
    <mergeCell ref="A18:B18"/>
    <mergeCell ref="C18:D18"/>
    <mergeCell ref="A22:B22"/>
    <mergeCell ref="B105:G105"/>
    <mergeCell ref="C120:D120"/>
    <mergeCell ref="B93:C93"/>
    <mergeCell ref="E93:F93"/>
    <mergeCell ref="B95:C95"/>
    <mergeCell ref="B96:C96"/>
    <mergeCell ref="B97:C97"/>
    <mergeCell ref="J122:L122"/>
    <mergeCell ref="B153:H153"/>
    <mergeCell ref="B155:F155"/>
    <mergeCell ref="C173:D173"/>
    <mergeCell ref="D192:F192"/>
    <mergeCell ref="C122:D122"/>
    <mergeCell ref="D148:J148"/>
    <mergeCell ref="D149:J150"/>
    <mergeCell ref="B320:D320"/>
    <mergeCell ref="B278:C278"/>
    <mergeCell ref="B285:D285"/>
    <mergeCell ref="D294:E294"/>
    <mergeCell ref="D295:E295"/>
    <mergeCell ref="B300:G300"/>
    <mergeCell ref="E315:I315"/>
    <mergeCell ref="B317:D317"/>
    <mergeCell ref="B318:D318"/>
    <mergeCell ref="B319:D319"/>
    <mergeCell ref="E313:I313"/>
    <mergeCell ref="B327:D327"/>
    <mergeCell ref="B321:D321"/>
    <mergeCell ref="B322:D322"/>
    <mergeCell ref="B323:D323"/>
    <mergeCell ref="B324:D324"/>
    <mergeCell ref="B325:D325"/>
    <mergeCell ref="B326:D326"/>
    <mergeCell ref="B269:D269"/>
    <mergeCell ref="B292:D292"/>
    <mergeCell ref="A23:B23"/>
    <mergeCell ref="A24:B24"/>
    <mergeCell ref="B56:D56"/>
    <mergeCell ref="B63:D63"/>
    <mergeCell ref="B249:D249"/>
    <mergeCell ref="C121:D121"/>
    <mergeCell ref="B258:D258"/>
    <mergeCell ref="C194:F194"/>
    <mergeCell ref="C196:E196"/>
    <mergeCell ref="B220:C220"/>
    <mergeCell ref="B239:D239"/>
    <mergeCell ref="B99:C99"/>
    <mergeCell ref="B98:C98"/>
    <mergeCell ref="B100:C100"/>
  </mergeCells>
  <printOptions horizontalCentered="1" verticalCentered="1"/>
  <pageMargins left="0.31496062992125984" right="0.31496062992125984" top="0.74803149606299213" bottom="0.55118110236220474" header="0.31496062992125984" footer="0.31496062992125984"/>
  <pageSetup paperSize="9" scale="80" orientation="landscape" r:id="rId1"/>
  <headerFooter>
    <oddHeader>&amp;A</oddHeader>
  </headerFooter>
  <drawing r:id="rId2"/>
  <legacyDrawing r:id="rId3"/>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F4EF8-94C4-4277-9A9F-34965B3770BB}">
  <dimension ref="A1:M122"/>
  <sheetViews>
    <sheetView topLeftCell="A37" workbookViewId="0">
      <selection activeCell="E49" sqref="E49"/>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1994</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079">
        <v>30</v>
      </c>
      <c r="H9" s="1079"/>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c r="H12" s="401"/>
      <c r="I12" s="441"/>
      <c r="J12" s="441"/>
      <c r="K12" s="441"/>
      <c r="L12" s="441"/>
      <c r="M12" s="441"/>
    </row>
    <row r="13" spans="3:13" ht="20.25" customHeight="1" x14ac:dyDescent="0.3">
      <c r="C13" s="1069" t="s">
        <v>525</v>
      </c>
      <c r="D13" s="1069"/>
      <c r="E13" s="1069"/>
      <c r="F13" s="1069"/>
      <c r="G13" s="401"/>
      <c r="H13" s="401"/>
      <c r="I13" s="441"/>
      <c r="J13" s="441"/>
      <c r="K13" s="441"/>
      <c r="L13" s="441"/>
      <c r="M13" s="441"/>
    </row>
    <row r="14" spans="3:13" ht="20.25" hidden="1" customHeight="1" x14ac:dyDescent="0.3">
      <c r="C14" s="1069"/>
      <c r="D14" s="1069"/>
      <c r="E14" s="1069"/>
      <c r="F14" s="1069"/>
      <c r="G14" s="401"/>
      <c r="H14" s="401"/>
      <c r="I14" s="441"/>
      <c r="J14" s="441"/>
      <c r="K14" s="441"/>
      <c r="L14" s="441"/>
      <c r="M14" s="441"/>
    </row>
    <row r="15" spans="3:13" ht="20.25" customHeight="1" x14ac:dyDescent="0.3">
      <c r="C15" s="1069" t="s">
        <v>50</v>
      </c>
      <c r="D15" s="1069"/>
      <c r="E15" s="1069" t="s">
        <v>170</v>
      </c>
      <c r="F15" s="1069"/>
      <c r="G15" s="402">
        <v>8.0000000000000002E-3</v>
      </c>
      <c r="H15" s="402">
        <v>1.7000000000000001E-2</v>
      </c>
      <c r="I15" s="441"/>
      <c r="J15" s="441"/>
      <c r="K15" s="441"/>
      <c r="L15" s="441"/>
      <c r="M15" s="441"/>
    </row>
    <row r="16" spans="3:13" ht="20.25" customHeight="1" x14ac:dyDescent="0.3">
      <c r="C16" s="1069" t="s">
        <v>526</v>
      </c>
      <c r="D16" s="1069"/>
      <c r="E16" s="1069" t="s">
        <v>170</v>
      </c>
      <c r="F16" s="1069"/>
      <c r="G16" s="401"/>
      <c r="H16" s="401"/>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2">
        <v>1.4999999999999999E-2</v>
      </c>
      <c r="I21" s="441"/>
      <c r="J21" s="441"/>
      <c r="K21" s="441"/>
      <c r="L21" s="441"/>
      <c r="M21" s="441"/>
    </row>
    <row r="22" spans="3:13" ht="20.25" customHeight="1" x14ac:dyDescent="0.3">
      <c r="C22" s="1069" t="s">
        <v>531</v>
      </c>
      <c r="D22" s="1069"/>
      <c r="E22" s="1069" t="s">
        <v>170</v>
      </c>
      <c r="F22" s="1069"/>
      <c r="G22" s="401"/>
      <c r="H22" s="402">
        <v>2.9499999999999998E-2</v>
      </c>
      <c r="I22" s="441"/>
      <c r="J22" s="441"/>
      <c r="K22" s="441"/>
      <c r="L22" s="441"/>
      <c r="M22" s="441"/>
    </row>
    <row r="23" spans="3:13" ht="16.5" customHeight="1" x14ac:dyDescent="0.3">
      <c r="G23" s="484"/>
      <c r="H23" s="484"/>
      <c r="I23" s="441"/>
      <c r="J23" s="441"/>
      <c r="K23" s="441"/>
      <c r="L23" s="441"/>
      <c r="M23" s="441"/>
    </row>
    <row r="24" spans="3:13" x14ac:dyDescent="0.3">
      <c r="G24" s="484"/>
      <c r="H24" s="484"/>
      <c r="I24" s="441"/>
      <c r="J24" s="441"/>
      <c r="K24" s="441"/>
      <c r="L24" s="910"/>
      <c r="M24" s="441"/>
    </row>
    <row r="25" spans="3:13" x14ac:dyDescent="0.3">
      <c r="G25" s="484"/>
      <c r="H25" s="484"/>
      <c r="I25" s="441"/>
      <c r="J25" s="441"/>
      <c r="K25" s="441"/>
      <c r="L25" s="910"/>
      <c r="M25" s="441"/>
    </row>
    <row r="26" spans="3:13" x14ac:dyDescent="0.3">
      <c r="C26" s="903" t="s">
        <v>1866</v>
      </c>
      <c r="D26" s="911"/>
      <c r="E26" s="900" t="s">
        <v>357</v>
      </c>
    </row>
    <row r="27" spans="3:13" x14ac:dyDescent="0.3">
      <c r="C27" s="905" t="s">
        <v>5</v>
      </c>
      <c r="D27" s="912"/>
      <c r="E27" s="99" t="s">
        <v>514</v>
      </c>
    </row>
    <row r="28" spans="3:13" x14ac:dyDescent="0.3">
      <c r="C28" s="905" t="s">
        <v>4</v>
      </c>
      <c r="D28" s="912"/>
      <c r="E28" s="913" t="s">
        <v>493</v>
      </c>
    </row>
    <row r="29" spans="3:13" x14ac:dyDescent="0.3">
      <c r="C29" s="905" t="s">
        <v>6</v>
      </c>
      <c r="D29" s="912"/>
      <c r="E29" s="99" t="s">
        <v>669</v>
      </c>
    </row>
    <row r="30" spans="3:13" x14ac:dyDescent="0.3">
      <c r="C30" s="905" t="s">
        <v>1867</v>
      </c>
      <c r="D30" s="912"/>
      <c r="E30" s="99">
        <v>450</v>
      </c>
    </row>
    <row r="31" spans="3:13" x14ac:dyDescent="0.3">
      <c r="C31" s="905" t="s">
        <v>1868</v>
      </c>
      <c r="D31" s="912"/>
      <c r="E31" s="840" t="s">
        <v>377</v>
      </c>
    </row>
    <row r="32" spans="3:13" x14ac:dyDescent="0.3">
      <c r="C32" s="905" t="s">
        <v>1869</v>
      </c>
      <c r="D32" s="912"/>
      <c r="E32" s="899" t="s">
        <v>157</v>
      </c>
    </row>
    <row r="33" spans="3:6" x14ac:dyDescent="0.3">
      <c r="C33" s="905" t="s">
        <v>1870</v>
      </c>
      <c r="D33" s="912"/>
      <c r="E33" s="899">
        <v>2</v>
      </c>
    </row>
    <row r="34" spans="3:6" x14ac:dyDescent="0.3">
      <c r="C34" s="906" t="s">
        <v>1871</v>
      </c>
      <c r="D34" s="914"/>
      <c r="E34" s="99"/>
    </row>
    <row r="35" spans="3:6" hidden="1" x14ac:dyDescent="0.3"/>
    <row r="36" spans="3:6" x14ac:dyDescent="0.3">
      <c r="E36" s="441"/>
    </row>
    <row r="37" spans="3:6" ht="24" customHeight="1" x14ac:dyDescent="0.3">
      <c r="C37" s="1070" t="s">
        <v>1768</v>
      </c>
      <c r="D37" s="1071"/>
      <c r="E37" s="900" t="s">
        <v>357</v>
      </c>
      <c r="F37" s="441"/>
    </row>
    <row r="38" spans="3:6" ht="24" customHeight="1" x14ac:dyDescent="0.3">
      <c r="C38" s="903" t="s">
        <v>1872</v>
      </c>
      <c r="D38" s="911"/>
      <c r="E38" s="953">
        <v>45292</v>
      </c>
      <c r="F38" s="916"/>
    </row>
    <row r="39" spans="3:6" ht="24" customHeight="1" x14ac:dyDescent="0.3">
      <c r="C39" s="905" t="s">
        <v>1873</v>
      </c>
      <c r="D39" s="912"/>
      <c r="E39" s="953">
        <v>45322</v>
      </c>
      <c r="F39" s="916"/>
    </row>
    <row r="40" spans="3:6" ht="24" customHeight="1" x14ac:dyDescent="0.3">
      <c r="C40" s="905" t="s">
        <v>1874</v>
      </c>
      <c r="D40" s="912"/>
      <c r="E40" s="953">
        <v>45322</v>
      </c>
      <c r="F40" s="916"/>
    </row>
    <row r="41" spans="3:6" ht="24" customHeight="1" x14ac:dyDescent="0.3">
      <c r="C41" s="905" t="s">
        <v>172</v>
      </c>
      <c r="D41" s="912"/>
      <c r="E41" s="951">
        <v>3500</v>
      </c>
      <c r="F41" s="720"/>
    </row>
    <row r="42" spans="3:6" ht="24" customHeight="1" x14ac:dyDescent="0.3">
      <c r="C42" s="905" t="s">
        <v>718</v>
      </c>
      <c r="D42" s="912"/>
      <c r="E42" s="951">
        <v>169</v>
      </c>
      <c r="F42" s="720"/>
    </row>
    <row r="43" spans="3:6" ht="24" customHeight="1" x14ac:dyDescent="0.3">
      <c r="C43" s="905" t="s">
        <v>1875</v>
      </c>
      <c r="D43" s="912"/>
      <c r="E43" s="954">
        <v>11.65</v>
      </c>
      <c r="F43" s="720"/>
    </row>
    <row r="44" spans="3:6" ht="24" customHeight="1" x14ac:dyDescent="0.3">
      <c r="C44" s="905" t="s">
        <v>1876</v>
      </c>
      <c r="D44" s="912"/>
      <c r="E44" s="951">
        <v>3864</v>
      </c>
      <c r="F44" s="720"/>
    </row>
    <row r="45" spans="3:6" ht="19.5" customHeight="1" x14ac:dyDescent="0.3">
      <c r="C45" s="905" t="s">
        <v>1877</v>
      </c>
      <c r="D45" s="912"/>
      <c r="E45" s="951">
        <f>'EX 12 ENONCE ET CORRECTION'!G67+'EX 12 ENONCE ET CORRECTION'!G68</f>
        <v>15.360681818181817</v>
      </c>
      <c r="F45" s="720"/>
    </row>
    <row r="46" spans="3:6" ht="19.5" customHeight="1" x14ac:dyDescent="0.3">
      <c r="C46" s="905" t="s">
        <v>14</v>
      </c>
      <c r="D46" s="912"/>
      <c r="E46" s="955">
        <f>'EX 12 ENONCE ET CORRECTION'!H74</f>
        <v>149.80000000000001</v>
      </c>
      <c r="F46" s="919"/>
    </row>
    <row r="47" spans="3:6" ht="19.5" customHeight="1" x14ac:dyDescent="0.3">
      <c r="C47" s="905" t="s">
        <v>879</v>
      </c>
      <c r="D47" s="912"/>
      <c r="E47" s="951">
        <v>17</v>
      </c>
      <c r="F47" s="919"/>
    </row>
    <row r="48" spans="3:6" ht="19.5" customHeight="1" x14ac:dyDescent="0.3">
      <c r="C48" s="905" t="s">
        <v>202</v>
      </c>
      <c r="D48" s="912"/>
      <c r="E48" s="951">
        <v>6</v>
      </c>
      <c r="F48" s="920"/>
    </row>
    <row r="49" spans="2:6" ht="19.5" customHeight="1" x14ac:dyDescent="0.3">
      <c r="C49" s="905" t="s">
        <v>1878</v>
      </c>
      <c r="D49" s="912"/>
      <c r="E49" s="951">
        <v>6</v>
      </c>
      <c r="F49" s="920"/>
    </row>
    <row r="50" spans="2:6" ht="19.5" customHeight="1" x14ac:dyDescent="0.3">
      <c r="C50" s="905" t="s">
        <v>297</v>
      </c>
      <c r="D50" s="912"/>
      <c r="E50" s="951">
        <v>43.2</v>
      </c>
      <c r="F50" s="920"/>
    </row>
    <row r="51" spans="2:6" ht="19.5" customHeight="1" x14ac:dyDescent="0.3">
      <c r="C51" s="906" t="s">
        <v>1879</v>
      </c>
      <c r="D51" s="914"/>
      <c r="E51" s="952"/>
      <c r="F51" s="920"/>
    </row>
    <row r="52" spans="2:6" ht="19.5" hidden="1" customHeight="1" x14ac:dyDescent="0.3">
      <c r="B52" s="902" t="s">
        <v>1880</v>
      </c>
      <c r="E52" s="922">
        <v>211</v>
      </c>
    </row>
    <row r="53" spans="2:6" ht="24" hidden="1" customHeight="1" x14ac:dyDescent="0.3"/>
    <row r="54" spans="2:6" ht="24" hidden="1" customHeight="1" x14ac:dyDescent="0.3">
      <c r="C54" s="97" t="s">
        <v>1881</v>
      </c>
    </row>
    <row r="55" spans="2:6" ht="24" hidden="1" customHeight="1" x14ac:dyDescent="0.3"/>
    <row r="56" spans="2:6" ht="24" hidden="1" customHeight="1" x14ac:dyDescent="0.3">
      <c r="D56" s="97" t="s">
        <v>1882</v>
      </c>
    </row>
    <row r="57" spans="2:6" ht="24" hidden="1" customHeight="1" x14ac:dyDescent="0.3"/>
    <row r="58" spans="2:6" ht="24" hidden="1" customHeight="1" x14ac:dyDescent="0.3">
      <c r="D58" s="97" t="s">
        <v>1883</v>
      </c>
    </row>
    <row r="59" spans="2:6" ht="24" hidden="1" customHeight="1" x14ac:dyDescent="0.3"/>
    <row r="60" spans="2:6" ht="24" hidden="1" customHeight="1" x14ac:dyDescent="0.3">
      <c r="C60" s="97" t="s">
        <v>1884</v>
      </c>
    </row>
    <row r="61" spans="2:6" ht="24" hidden="1" customHeight="1" x14ac:dyDescent="0.3"/>
    <row r="62" spans="2:6" ht="24" hidden="1" customHeight="1" x14ac:dyDescent="0.3">
      <c r="D62" s="97" t="s">
        <v>1885</v>
      </c>
    </row>
    <row r="63" spans="2:6" ht="24" hidden="1" customHeight="1" x14ac:dyDescent="0.3">
      <c r="D63" s="97" t="s">
        <v>1886</v>
      </c>
    </row>
    <row r="64" spans="2:6" ht="24" hidden="1" customHeight="1" x14ac:dyDescent="0.3">
      <c r="D64" s="97" t="s">
        <v>1887</v>
      </c>
    </row>
    <row r="65" spans="1:11" ht="24" hidden="1" customHeight="1" x14ac:dyDescent="0.3">
      <c r="D65" s="97" t="s">
        <v>1888</v>
      </c>
    </row>
    <row r="66" spans="1:11" ht="24" hidden="1" customHeight="1" x14ac:dyDescent="0.3">
      <c r="D66" s="97" t="s">
        <v>1889</v>
      </c>
    </row>
    <row r="67" spans="1:11" ht="24" hidden="1" customHeight="1" x14ac:dyDescent="0.3"/>
    <row r="68" spans="1:11" ht="24" hidden="1" customHeight="1" x14ac:dyDescent="0.3">
      <c r="C68" s="97" t="s">
        <v>1890</v>
      </c>
    </row>
    <row r="69" spans="1:11" ht="24" hidden="1" customHeight="1" x14ac:dyDescent="0.3">
      <c r="C69" s="97" t="s">
        <v>1891</v>
      </c>
    </row>
    <row r="70" spans="1:11" ht="24" hidden="1" customHeight="1" x14ac:dyDescent="0.3"/>
    <row r="71" spans="1:11" ht="24" hidden="1" customHeight="1" x14ac:dyDescent="0.3">
      <c r="D71" s="97" t="s">
        <v>1892</v>
      </c>
    </row>
    <row r="72" spans="1:11" ht="24" hidden="1" customHeight="1" x14ac:dyDescent="0.3"/>
    <row r="73" spans="1:11" ht="24" hidden="1" customHeight="1" x14ac:dyDescent="0.3">
      <c r="C73" s="97" t="s">
        <v>1893</v>
      </c>
    </row>
    <row r="74" spans="1:11" ht="24" hidden="1" customHeight="1" x14ac:dyDescent="0.3"/>
    <row r="75" spans="1:11" ht="24" hidden="1" customHeight="1" x14ac:dyDescent="0.3">
      <c r="E75" s="840" t="s">
        <v>83</v>
      </c>
      <c r="F75" s="840" t="s">
        <v>1894</v>
      </c>
      <c r="G75" s="840" t="s">
        <v>105</v>
      </c>
      <c r="H75" s="840" t="s">
        <v>1895</v>
      </c>
      <c r="I75" s="840" t="s">
        <v>1896</v>
      </c>
    </row>
    <row r="76" spans="1:11" ht="24" hidden="1" customHeight="1" x14ac:dyDescent="0.3">
      <c r="B76" s="840" t="s">
        <v>1897</v>
      </c>
      <c r="C76" s="1066" t="s">
        <v>72</v>
      </c>
      <c r="D76" s="1066"/>
      <c r="E76" s="923"/>
      <c r="F76" s="924">
        <v>6.8000000000000005E-2</v>
      </c>
      <c r="G76" s="923"/>
      <c r="H76" s="923"/>
      <c r="I76" s="923"/>
      <c r="J76" s="925"/>
      <c r="K76" s="925"/>
    </row>
    <row r="77" spans="1:11" ht="24" hidden="1" customHeight="1" x14ac:dyDescent="0.3">
      <c r="B77" s="840" t="s">
        <v>1898</v>
      </c>
      <c r="C77" s="1066" t="s">
        <v>73</v>
      </c>
      <c r="D77" s="1066"/>
      <c r="E77" s="923"/>
      <c r="F77" s="924">
        <v>6.8000000000000005E-2</v>
      </c>
      <c r="G77" s="923"/>
      <c r="H77" s="923"/>
      <c r="I77" s="923"/>
      <c r="J77" s="925"/>
      <c r="K77" s="925"/>
    </row>
    <row r="78" spans="1:11" ht="24" hidden="1" customHeight="1" x14ac:dyDescent="0.3">
      <c r="B78" s="840" t="s">
        <v>1899</v>
      </c>
      <c r="C78" s="1066" t="s">
        <v>74</v>
      </c>
      <c r="D78" s="1066"/>
      <c r="E78" s="923"/>
      <c r="F78" s="924">
        <v>2.9000000000000001E-2</v>
      </c>
      <c r="G78" s="923"/>
      <c r="H78" s="923"/>
      <c r="I78" s="923"/>
      <c r="J78" s="925"/>
      <c r="K78" s="925"/>
    </row>
    <row r="79" spans="1:11" ht="24" hidden="1" customHeight="1" x14ac:dyDescent="0.3">
      <c r="A79" s="1067"/>
      <c r="B79" s="1067"/>
      <c r="E79" s="923"/>
      <c r="F79" s="923"/>
      <c r="G79" s="923"/>
      <c r="H79" s="923"/>
      <c r="I79" s="926"/>
      <c r="J79" s="925"/>
      <c r="K79" s="925"/>
    </row>
    <row r="80" spans="1:11" ht="24" hidden="1" customHeight="1" x14ac:dyDescent="0.3">
      <c r="B80" s="840" t="s">
        <v>1889</v>
      </c>
      <c r="C80" s="1066" t="s">
        <v>76</v>
      </c>
      <c r="D80" s="1066"/>
      <c r="E80" s="923"/>
      <c r="F80" s="927"/>
      <c r="G80" s="928"/>
      <c r="H80" s="929"/>
      <c r="I80" s="926"/>
      <c r="J80" s="925"/>
      <c r="K80" s="925"/>
    </row>
    <row r="81" spans="2:11" ht="24" hidden="1" customHeight="1" x14ac:dyDescent="0.3">
      <c r="B81" s="442"/>
      <c r="C81" s="930"/>
      <c r="D81" s="930"/>
      <c r="E81" s="931"/>
      <c r="F81" s="932"/>
      <c r="G81" s="933"/>
      <c r="H81" s="934"/>
      <c r="I81" s="935"/>
      <c r="J81" s="925"/>
      <c r="K81" s="925"/>
    </row>
    <row r="82" spans="2:11" ht="24" hidden="1" customHeight="1" x14ac:dyDescent="0.3">
      <c r="C82" s="97" t="s">
        <v>1900</v>
      </c>
    </row>
    <row r="83" spans="2:11" ht="24" hidden="1" customHeight="1" x14ac:dyDescent="0.3"/>
    <row r="84" spans="2:11" ht="24" hidden="1" customHeight="1" x14ac:dyDescent="0.3">
      <c r="D84" s="97" t="s">
        <v>1901</v>
      </c>
    </row>
    <row r="85" spans="2:11" ht="24" hidden="1" customHeight="1" x14ac:dyDescent="0.3"/>
    <row r="86" spans="2:11" ht="24" hidden="1" customHeight="1" x14ac:dyDescent="0.3">
      <c r="B86" s="97" t="s">
        <v>1902</v>
      </c>
    </row>
    <row r="87" spans="2:11" ht="24" hidden="1" customHeight="1" x14ac:dyDescent="0.3"/>
    <row r="88" spans="2:11" ht="24" hidden="1" customHeight="1" x14ac:dyDescent="0.3">
      <c r="C88" s="97" t="s">
        <v>1903</v>
      </c>
    </row>
    <row r="89" spans="2:11" ht="24" hidden="1" customHeight="1" x14ac:dyDescent="0.3"/>
    <row r="90" spans="2:11" ht="24" hidden="1" customHeight="1" x14ac:dyDescent="0.3">
      <c r="D90" s="97" t="s">
        <v>1904</v>
      </c>
    </row>
    <row r="91" spans="2:11" ht="24" hidden="1" customHeight="1" x14ac:dyDescent="0.3">
      <c r="D91" s="97" t="s">
        <v>1882</v>
      </c>
    </row>
    <row r="92" spans="2:11" ht="24" hidden="1" customHeight="1" x14ac:dyDescent="0.3">
      <c r="D92" s="97" t="s">
        <v>1905</v>
      </c>
    </row>
    <row r="93" spans="2:11" ht="24" hidden="1" customHeight="1" x14ac:dyDescent="0.3">
      <c r="D93" s="97" t="s">
        <v>1906</v>
      </c>
    </row>
    <row r="94" spans="2:11" ht="24" hidden="1" customHeight="1" x14ac:dyDescent="0.3">
      <c r="D94" s="97" t="s">
        <v>1907</v>
      </c>
    </row>
    <row r="95" spans="2:11" ht="24" hidden="1" customHeight="1" x14ac:dyDescent="0.3"/>
    <row r="96" spans="2:11" ht="24" hidden="1" customHeight="1" x14ac:dyDescent="0.3">
      <c r="C96" s="97" t="s">
        <v>1908</v>
      </c>
    </row>
    <row r="97" spans="2:5" ht="24" hidden="1" customHeight="1" x14ac:dyDescent="0.3"/>
    <row r="98" spans="2:5" ht="24" hidden="1" customHeight="1" x14ac:dyDescent="0.3">
      <c r="B98" s="902" t="s">
        <v>1909</v>
      </c>
      <c r="C98" s="902"/>
    </row>
    <row r="99" spans="2:5" ht="24" hidden="1" customHeight="1" x14ac:dyDescent="0.3"/>
    <row r="100" spans="2:5" ht="24" hidden="1" customHeight="1" x14ac:dyDescent="0.3">
      <c r="C100" s="936" t="s">
        <v>1910</v>
      </c>
    </row>
    <row r="101" spans="2:5" ht="24" hidden="1" customHeight="1" x14ac:dyDescent="0.3"/>
    <row r="102" spans="2:5" ht="24" hidden="1" customHeight="1" x14ac:dyDescent="0.3">
      <c r="C102" s="97" t="s">
        <v>1911</v>
      </c>
    </row>
    <row r="103" spans="2:5" ht="24" hidden="1" customHeight="1" x14ac:dyDescent="0.3">
      <c r="C103" s="97" t="s">
        <v>1912</v>
      </c>
    </row>
    <row r="104" spans="2:5" ht="24" hidden="1" customHeight="1" x14ac:dyDescent="0.3">
      <c r="C104" s="97" t="s">
        <v>1913</v>
      </c>
    </row>
    <row r="105" spans="2:5" ht="24" hidden="1" customHeight="1" x14ac:dyDescent="0.3">
      <c r="C105" s="97" t="s">
        <v>1914</v>
      </c>
    </row>
    <row r="106" spans="2:5" ht="24" hidden="1" customHeight="1" x14ac:dyDescent="0.3">
      <c r="C106" s="97" t="s">
        <v>1915</v>
      </c>
    </row>
    <row r="107" spans="2:5" ht="24" hidden="1" customHeight="1" x14ac:dyDescent="0.3"/>
    <row r="108" spans="2:5" ht="24" hidden="1" customHeight="1" x14ac:dyDescent="0.3"/>
    <row r="109" spans="2:5" ht="24" hidden="1" customHeight="1" x14ac:dyDescent="0.3">
      <c r="B109" s="902" t="s">
        <v>1916</v>
      </c>
    </row>
    <row r="110" spans="2:5" ht="24" hidden="1" customHeight="1" x14ac:dyDescent="0.3"/>
    <row r="111" spans="2:5" ht="24" hidden="1" customHeight="1" x14ac:dyDescent="0.3">
      <c r="C111" s="97" t="s">
        <v>1917</v>
      </c>
    </row>
    <row r="112" spans="2:5" ht="24" hidden="1" customHeight="1" x14ac:dyDescent="0.3">
      <c r="D112" s="97" t="s">
        <v>1918</v>
      </c>
      <c r="E112" s="937">
        <v>2332</v>
      </c>
    </row>
    <row r="113" spans="3:6" ht="24" hidden="1" customHeight="1" x14ac:dyDescent="0.3">
      <c r="D113" s="97" t="s">
        <v>1919</v>
      </c>
      <c r="E113" s="937">
        <v>3062</v>
      </c>
    </row>
    <row r="114" spans="3:6" ht="24" hidden="1" customHeight="1" x14ac:dyDescent="0.3"/>
    <row r="115" spans="3:6" ht="24" hidden="1" customHeight="1" x14ac:dyDescent="0.3">
      <c r="C115" s="97" t="s">
        <v>1920</v>
      </c>
      <c r="D115" s="97">
        <v>8.3000000000000007</v>
      </c>
    </row>
    <row r="116" spans="3:6" ht="24" hidden="1" customHeight="1" x14ac:dyDescent="0.3">
      <c r="D116" s="97" t="s">
        <v>1921</v>
      </c>
    </row>
    <row r="117" spans="3:6" ht="24" hidden="1" customHeight="1" x14ac:dyDescent="0.3">
      <c r="D117" s="97" t="s">
        <v>1922</v>
      </c>
      <c r="E117" s="937">
        <f>E30</f>
        <v>450</v>
      </c>
      <c r="F117" s="97">
        <f>E117*D115</f>
        <v>3735.0000000000005</v>
      </c>
    </row>
    <row r="118" spans="3:6" ht="24" hidden="1" customHeight="1" x14ac:dyDescent="0.3">
      <c r="D118" s="97" t="s">
        <v>1923</v>
      </c>
      <c r="E118" s="937" t="e">
        <f>#REF!</f>
        <v>#REF!</v>
      </c>
      <c r="F118" s="97" t="e">
        <f>D115*E118</f>
        <v>#REF!</v>
      </c>
    </row>
    <row r="119" spans="3:6" ht="24" hidden="1" customHeight="1" x14ac:dyDescent="0.3"/>
    <row r="120" spans="3:6" ht="24" hidden="1" customHeight="1" x14ac:dyDescent="0.3">
      <c r="E120" s="97" t="s">
        <v>1924</v>
      </c>
    </row>
    <row r="121" spans="3:6" ht="24" hidden="1" customHeight="1" x14ac:dyDescent="0.3"/>
    <row r="122" spans="3:6" ht="15.75" hidden="1" customHeight="1" x14ac:dyDescent="0.3"/>
  </sheetData>
  <mergeCells count="37">
    <mergeCell ref="G9:H9"/>
    <mergeCell ref="G4:H4"/>
    <mergeCell ref="G5:H5"/>
    <mergeCell ref="G6:H6"/>
    <mergeCell ref="G7:H7"/>
    <mergeCell ref="G8:H8"/>
    <mergeCell ref="E16:F16"/>
    <mergeCell ref="C10:H10"/>
    <mergeCell ref="E11:F11"/>
    <mergeCell ref="C12:D12"/>
    <mergeCell ref="E12:F12"/>
    <mergeCell ref="C13:D13"/>
    <mergeCell ref="E13:F13"/>
    <mergeCell ref="A79:B79"/>
    <mergeCell ref="C80:D80"/>
    <mergeCell ref="C20:D20"/>
    <mergeCell ref="E20:F20"/>
    <mergeCell ref="C21:D21"/>
    <mergeCell ref="E21:F21"/>
    <mergeCell ref="C22:D22"/>
    <mergeCell ref="E22:F22"/>
    <mergeCell ref="C2:H2"/>
    <mergeCell ref="C37:D37"/>
    <mergeCell ref="C76:D76"/>
    <mergeCell ref="C77:D77"/>
    <mergeCell ref="C78:D78"/>
    <mergeCell ref="C17:D17"/>
    <mergeCell ref="E17:F17"/>
    <mergeCell ref="C18:D18"/>
    <mergeCell ref="E18:F18"/>
    <mergeCell ref="C19:D19"/>
    <mergeCell ref="E19:F19"/>
    <mergeCell ref="C14:D14"/>
    <mergeCell ref="E14:F14"/>
    <mergeCell ref="C15:D15"/>
    <mergeCell ref="E15:F15"/>
    <mergeCell ref="C16:D16"/>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7442A-7AC2-44FD-83AA-7657984A8BD1}">
  <dimension ref="A1:R218"/>
  <sheetViews>
    <sheetView topLeftCell="A86" workbookViewId="0">
      <selection activeCell="A96" sqref="A96:XFD96"/>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 min="13" max="13" width="7.5546875" customWidth="1"/>
    <col min="14" max="14" width="9.33203125" customWidth="1"/>
  </cols>
  <sheetData>
    <row r="1" spans="1:10" s="1" customFormat="1" ht="15.75" customHeight="1" x14ac:dyDescent="0.3">
      <c r="A1" s="1338" t="s">
        <v>0</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508</v>
      </c>
      <c r="B3" s="1087" t="s">
        <v>344</v>
      </c>
      <c r="C3" s="1088"/>
      <c r="D3" s="1089"/>
      <c r="E3" s="4"/>
      <c r="F3" s="5" t="s">
        <v>508</v>
      </c>
      <c r="G3" s="1231" t="s">
        <v>357</v>
      </c>
      <c r="H3" s="1231"/>
      <c r="I3" s="1231"/>
      <c r="J3" s="1231"/>
    </row>
    <row r="4" spans="1:10" s="1" customFormat="1" ht="15.75" customHeight="1" x14ac:dyDescent="0.25">
      <c r="A4" s="3" t="s">
        <v>509</v>
      </c>
      <c r="B4" s="1087" t="s">
        <v>346</v>
      </c>
      <c r="C4" s="1088"/>
      <c r="D4" s="1089"/>
      <c r="E4" s="4"/>
      <c r="F4" s="5" t="s">
        <v>510</v>
      </c>
      <c r="G4" s="1231" t="s">
        <v>514</v>
      </c>
      <c r="H4" s="1231"/>
      <c r="I4" s="1231"/>
      <c r="J4" s="1231"/>
    </row>
    <row r="5" spans="1:10" s="1" customFormat="1" ht="15.75" customHeight="1" x14ac:dyDescent="0.25">
      <c r="A5" s="3"/>
      <c r="B5" s="1090"/>
      <c r="C5" s="1091"/>
      <c r="D5" s="1092"/>
      <c r="E5" s="4"/>
      <c r="F5" s="5" t="s">
        <v>511</v>
      </c>
      <c r="G5" s="1231" t="s">
        <v>669</v>
      </c>
      <c r="H5" s="1231"/>
      <c r="I5" s="1231"/>
      <c r="J5" s="1231"/>
    </row>
    <row r="6" spans="1:10" s="1" customFormat="1" ht="15.75" customHeight="1" x14ac:dyDescent="0.25">
      <c r="A6" s="3" t="s">
        <v>7</v>
      </c>
      <c r="B6" s="1084">
        <v>34464426500029</v>
      </c>
      <c r="C6" s="1085"/>
      <c r="D6" s="1086"/>
      <c r="E6" s="6"/>
      <c r="F6" s="5" t="s">
        <v>512</v>
      </c>
      <c r="G6" s="1231">
        <v>450</v>
      </c>
      <c r="H6" s="1231"/>
      <c r="I6" s="1231"/>
      <c r="J6" s="1231"/>
    </row>
    <row r="7" spans="1:10" s="1" customFormat="1" ht="15.75" customHeight="1" x14ac:dyDescent="0.25">
      <c r="A7" s="3" t="s">
        <v>9</v>
      </c>
      <c r="B7" s="1090" t="s">
        <v>349</v>
      </c>
      <c r="C7" s="1091"/>
      <c r="D7" s="1092"/>
      <c r="E7" s="4"/>
      <c r="F7" s="5" t="s">
        <v>513</v>
      </c>
      <c r="G7" s="1235" t="s">
        <v>377</v>
      </c>
      <c r="H7" s="1235"/>
      <c r="I7" s="1235"/>
      <c r="J7" s="1235"/>
    </row>
    <row r="8" spans="1:10" s="1" customFormat="1" ht="15.75" customHeight="1" x14ac:dyDescent="0.25">
      <c r="A8" s="3" t="s">
        <v>11</v>
      </c>
      <c r="B8" s="1084"/>
      <c r="C8" s="1085"/>
      <c r="D8" s="1086"/>
      <c r="E8" s="6"/>
      <c r="F8" s="7" t="s">
        <v>509</v>
      </c>
      <c r="G8" s="1231" t="s">
        <v>493</v>
      </c>
      <c r="H8" s="1231"/>
      <c r="I8" s="1231"/>
      <c r="J8" s="1231"/>
    </row>
    <row r="9" spans="1:10" s="1" customFormat="1" ht="15.75" customHeight="1" x14ac:dyDescent="0.25">
      <c r="A9" s="3" t="s">
        <v>12</v>
      </c>
      <c r="B9" s="450">
        <f>'EX 12 MASQUE DE SAISIE '!G9</f>
        <v>30</v>
      </c>
      <c r="C9" s="1107"/>
      <c r="D9" s="1092"/>
      <c r="E9" s="4"/>
      <c r="F9" s="1108" t="s">
        <v>13</v>
      </c>
      <c r="G9" s="1109"/>
      <c r="H9" s="9"/>
      <c r="I9" s="10">
        <v>2</v>
      </c>
      <c r="J9" s="10" t="s">
        <v>157</v>
      </c>
    </row>
    <row r="10" spans="1:10" s="1" customFormat="1" ht="15.75" customHeight="1" x14ac:dyDescent="0.25">
      <c r="A10" s="391" t="s">
        <v>14</v>
      </c>
      <c r="B10" s="451">
        <f>'EX 12 MASQUE DE SAISIE '!E46</f>
        <v>149.80000000000001</v>
      </c>
      <c r="C10" s="10" t="s">
        <v>15</v>
      </c>
      <c r="D10" s="13">
        <f>'EX 12 MASQUE DE SAISIE '!E43</f>
        <v>11.65</v>
      </c>
      <c r="E10" s="4"/>
      <c r="F10" s="1090" t="s">
        <v>122</v>
      </c>
      <c r="G10" s="1092"/>
      <c r="H10" s="14">
        <f>'EX 12 MASQUE DE SAISIE '!E38</f>
        <v>45292</v>
      </c>
      <c r="I10" s="15" t="s">
        <v>123</v>
      </c>
      <c r="J10" s="396">
        <f>'EX 12 MASQUE DE SAISIE '!E39</f>
        <v>45322</v>
      </c>
    </row>
    <row r="11" spans="1:10" s="1" customFormat="1" ht="33.75" customHeight="1" x14ac:dyDescent="0.25">
      <c r="A11" s="16"/>
      <c r="B11" s="1242" t="s">
        <v>326</v>
      </c>
      <c r="C11" s="1243"/>
      <c r="D11" s="1244"/>
      <c r="E11" s="17"/>
      <c r="F11" s="16" t="s">
        <v>18</v>
      </c>
      <c r="G11" s="18">
        <f>'EX 12 MASQUE DE SAISIE '!E40</f>
        <v>45322</v>
      </c>
      <c r="H11" s="19"/>
      <c r="I11" s="19"/>
      <c r="J11" s="20"/>
    </row>
    <row r="12" spans="1:10" s="1" customFormat="1" ht="15.75" customHeight="1" x14ac:dyDescent="0.25">
      <c r="A12" s="1348"/>
      <c r="B12" s="1349"/>
      <c r="C12" s="1349"/>
      <c r="D12" s="1349"/>
      <c r="E12" s="1349"/>
      <c r="F12" s="1349"/>
      <c r="G12" s="1349"/>
      <c r="H12" s="1349"/>
      <c r="I12" s="1349"/>
      <c r="J12" s="1349"/>
    </row>
    <row r="13" spans="1:10" s="1" customFormat="1" ht="17.25" customHeight="1" x14ac:dyDescent="0.25">
      <c r="A13" s="1269" t="s">
        <v>19</v>
      </c>
      <c r="B13" s="1270"/>
      <c r="C13" s="1270"/>
      <c r="D13" s="1270"/>
      <c r="E13" s="1270"/>
      <c r="F13" s="1271"/>
      <c r="G13" s="444">
        <v>151.66999999999999</v>
      </c>
      <c r="H13" s="445" t="s">
        <v>20</v>
      </c>
      <c r="I13" s="446">
        <f>ROUND(J13/G13,2)</f>
        <v>20.5</v>
      </c>
      <c r="J13" s="447">
        <f>'EX 12 ENONCE ET CORRECTION'!I65</f>
        <v>3109.2114588275258</v>
      </c>
    </row>
    <row r="14" spans="1:10" s="1" customFormat="1" ht="17.25" hidden="1" customHeight="1" x14ac:dyDescent="0.25">
      <c r="A14" s="1269" t="s">
        <v>21</v>
      </c>
      <c r="B14" s="1270"/>
      <c r="C14" s="1270"/>
      <c r="D14" s="1270"/>
      <c r="E14" s="1270"/>
      <c r="F14" s="1271"/>
      <c r="G14" s="445"/>
      <c r="H14" s="445"/>
      <c r="I14" s="446"/>
      <c r="J14" s="447"/>
    </row>
    <row r="15" spans="1:10" s="1" customFormat="1" ht="17.25" hidden="1" customHeight="1" x14ac:dyDescent="0.25">
      <c r="A15" s="1269" t="s">
        <v>22</v>
      </c>
      <c r="B15" s="1270"/>
      <c r="C15" s="1270"/>
      <c r="D15" s="1270"/>
      <c r="E15" s="1270"/>
      <c r="F15" s="1271"/>
      <c r="G15" s="477"/>
      <c r="H15" s="448"/>
      <c r="I15" s="446"/>
      <c r="J15" s="447"/>
    </row>
    <row r="16" spans="1:10" s="1" customFormat="1" ht="17.25" hidden="1" customHeight="1" x14ac:dyDescent="0.25">
      <c r="A16" s="1269" t="s">
        <v>23</v>
      </c>
      <c r="B16" s="1270"/>
      <c r="C16" s="1270"/>
      <c r="D16" s="1270"/>
      <c r="E16" s="1270"/>
      <c r="F16" s="1271"/>
      <c r="G16" s="477"/>
      <c r="H16" s="448"/>
      <c r="I16" s="446"/>
      <c r="J16" s="447"/>
    </row>
    <row r="17" spans="1:10" s="1" customFormat="1" ht="17.25" hidden="1" customHeight="1" x14ac:dyDescent="0.25">
      <c r="A17" s="1269" t="s">
        <v>24</v>
      </c>
      <c r="B17" s="1270"/>
      <c r="C17" s="1270"/>
      <c r="D17" s="1270"/>
      <c r="E17" s="1270"/>
      <c r="F17" s="1271"/>
      <c r="G17" s="477"/>
      <c r="H17" s="448" t="s">
        <v>20</v>
      </c>
      <c r="I17" s="446"/>
      <c r="J17" s="447"/>
    </row>
    <row r="18" spans="1:10" s="1" customFormat="1" ht="17.25" hidden="1" customHeight="1" x14ac:dyDescent="0.25">
      <c r="A18" s="1269" t="s">
        <v>25</v>
      </c>
      <c r="B18" s="1270"/>
      <c r="C18" s="1270"/>
      <c r="D18" s="1270"/>
      <c r="E18" s="1270"/>
      <c r="F18" s="1271"/>
      <c r="G18" s="477"/>
      <c r="H18" s="448" t="s">
        <v>20</v>
      </c>
      <c r="I18" s="446"/>
      <c r="J18" s="447">
        <f t="shared" ref="J18:J22" si="0">ROUND(G18*I18,2)</f>
        <v>0</v>
      </c>
    </row>
    <row r="19" spans="1:10" s="1" customFormat="1" ht="17.25" hidden="1" customHeight="1" x14ac:dyDescent="0.25">
      <c r="A19" s="1269" t="s">
        <v>26</v>
      </c>
      <c r="B19" s="1270"/>
      <c r="C19" s="1270"/>
      <c r="D19" s="1270"/>
      <c r="E19" s="1270"/>
      <c r="F19" s="1271"/>
      <c r="G19" s="477"/>
      <c r="H19" s="448" t="s">
        <v>20</v>
      </c>
      <c r="I19" s="449">
        <f>ROUND((J13+J14+J16+J17)*1.25/G13,2)</f>
        <v>25.62</v>
      </c>
      <c r="J19" s="447">
        <f t="shared" si="0"/>
        <v>0</v>
      </c>
    </row>
    <row r="20" spans="1:10" s="1" customFormat="1" ht="17.25" customHeight="1" x14ac:dyDescent="0.25">
      <c r="A20" s="1269" t="s">
        <v>27</v>
      </c>
      <c r="B20" s="1270"/>
      <c r="C20" s="1270"/>
      <c r="D20" s="1270"/>
      <c r="E20" s="1270"/>
      <c r="F20" s="1271"/>
      <c r="G20" s="477">
        <f>'EX 12 ENONCE ET CORRECTION'!G67</f>
        <v>17.329999999999998</v>
      </c>
      <c r="H20" s="448" t="s">
        <v>20</v>
      </c>
      <c r="I20" s="449">
        <f>ROUND((J13+J14+J16+J17)*1.1/G13,2)</f>
        <v>22.55</v>
      </c>
      <c r="J20" s="447">
        <f>'EX 12 ENONCE ET CORRECTION'!I67</f>
        <v>390.79</v>
      </c>
    </row>
    <row r="21" spans="1:10" s="1" customFormat="1" ht="17.25" customHeight="1" x14ac:dyDescent="0.25">
      <c r="A21" s="1269" t="s">
        <v>756</v>
      </c>
      <c r="B21" s="1270"/>
      <c r="C21" s="1270"/>
      <c r="D21" s="1270"/>
      <c r="E21" s="1270"/>
      <c r="F21" s="1271"/>
      <c r="G21" s="478">
        <f>'EX 12 ENONCE ET CORRECTION'!G68</f>
        <v>-1.9693181818181815</v>
      </c>
      <c r="H21" s="479"/>
      <c r="I21" s="480">
        <f>I20</f>
        <v>22.55</v>
      </c>
      <c r="J21" s="447">
        <f>'EX 12 ENONCE ET CORRECTION'!I68</f>
        <v>-44.407788769599314</v>
      </c>
    </row>
    <row r="22" spans="1:10" s="1" customFormat="1" ht="17.25" hidden="1" customHeight="1" x14ac:dyDescent="0.25">
      <c r="A22" s="1269" t="s">
        <v>757</v>
      </c>
      <c r="B22" s="1270"/>
      <c r="C22" s="1270"/>
      <c r="D22" s="1270"/>
      <c r="E22" s="1270"/>
      <c r="F22" s="1271"/>
      <c r="G22" s="445"/>
      <c r="H22" s="448" t="s">
        <v>20</v>
      </c>
      <c r="I22" s="446">
        <f>+I21</f>
        <v>22.55</v>
      </c>
      <c r="J22" s="447">
        <f t="shared" si="0"/>
        <v>0</v>
      </c>
    </row>
    <row r="23" spans="1:10" s="1" customFormat="1" ht="17.25" customHeight="1" x14ac:dyDescent="0.25">
      <c r="A23" s="1269" t="s">
        <v>758</v>
      </c>
      <c r="B23" s="1270"/>
      <c r="C23" s="1270"/>
      <c r="D23" s="1270"/>
      <c r="E23" s="1270"/>
      <c r="F23" s="1271"/>
      <c r="G23" s="481"/>
      <c r="H23" s="482"/>
      <c r="I23" s="483"/>
      <c r="J23" s="958">
        <f>'EX 12 ENONCE ET CORRECTION'!I66</f>
        <v>-353.31948395767336</v>
      </c>
    </row>
    <row r="24" spans="1:10" s="1" customFormat="1" ht="23.25" hidden="1" customHeight="1" x14ac:dyDescent="0.25">
      <c r="A24" s="1104" t="s">
        <v>31</v>
      </c>
      <c r="B24" s="1105"/>
      <c r="C24" s="1105"/>
      <c r="D24" s="1105"/>
      <c r="E24" s="1105"/>
      <c r="F24" s="1106"/>
      <c r="G24" s="26"/>
      <c r="H24" s="27"/>
      <c r="I24" s="28"/>
      <c r="J24" s="628"/>
    </row>
    <row r="25" spans="1:10" s="1" customFormat="1" ht="23.25" hidden="1" customHeight="1" x14ac:dyDescent="0.25">
      <c r="A25" s="1104" t="s">
        <v>32</v>
      </c>
      <c r="B25" s="1105"/>
      <c r="C25" s="1105"/>
      <c r="D25" s="1105"/>
      <c r="E25" s="1105"/>
      <c r="F25" s="1106"/>
      <c r="G25" s="26"/>
      <c r="H25" s="27"/>
      <c r="I25" s="28"/>
      <c r="J25" s="628"/>
    </row>
    <row r="26" spans="1:10" s="1" customFormat="1" ht="23.25" hidden="1" customHeight="1" x14ac:dyDescent="0.25">
      <c r="A26" s="1104" t="s">
        <v>33</v>
      </c>
      <c r="B26" s="1105"/>
      <c r="C26" s="1105"/>
      <c r="D26" s="1105"/>
      <c r="E26" s="1105"/>
      <c r="F26" s="1106"/>
      <c r="G26" s="26"/>
      <c r="H26" s="27"/>
      <c r="I26" s="28"/>
      <c r="J26" s="628"/>
    </row>
    <row r="27" spans="1:10" s="1" customFormat="1" ht="23.25" hidden="1" customHeight="1" x14ac:dyDescent="0.25">
      <c r="A27" s="1104" t="s">
        <v>34</v>
      </c>
      <c r="B27" s="1105"/>
      <c r="C27" s="1105"/>
      <c r="D27" s="1105"/>
      <c r="E27" s="1105"/>
      <c r="F27" s="1106"/>
      <c r="G27" s="26"/>
      <c r="H27" s="27"/>
      <c r="I27" s="28"/>
      <c r="J27" s="628"/>
    </row>
    <row r="28" spans="1:10" s="1" customFormat="1" ht="23.25" hidden="1" customHeight="1" x14ac:dyDescent="0.25">
      <c r="A28" s="1104" t="s">
        <v>35</v>
      </c>
      <c r="B28" s="1105"/>
      <c r="C28" s="1105"/>
      <c r="D28" s="1105"/>
      <c r="E28" s="1105"/>
      <c r="F28" s="1106"/>
      <c r="G28" s="26"/>
      <c r="H28" s="27"/>
      <c r="I28" s="28"/>
      <c r="J28" s="628"/>
    </row>
    <row r="29" spans="1:10" s="1" customFormat="1" ht="23.25" hidden="1" customHeight="1" x14ac:dyDescent="0.25">
      <c r="A29" s="1104" t="s">
        <v>36</v>
      </c>
      <c r="B29" s="1105"/>
      <c r="C29" s="1105"/>
      <c r="D29" s="1105"/>
      <c r="E29" s="1105"/>
      <c r="F29" s="1106"/>
      <c r="G29" s="26"/>
      <c r="H29" s="27"/>
      <c r="I29" s="28"/>
      <c r="J29" s="628"/>
    </row>
    <row r="30" spans="1:10" s="1" customFormat="1" ht="23.25" hidden="1" customHeight="1" x14ac:dyDescent="0.25">
      <c r="A30" s="1104" t="s">
        <v>37</v>
      </c>
      <c r="B30" s="1105"/>
      <c r="C30" s="1105"/>
      <c r="D30" s="1105"/>
      <c r="E30" s="1105"/>
      <c r="F30" s="1106"/>
      <c r="G30" s="26"/>
      <c r="H30" s="27"/>
      <c r="I30" s="28"/>
      <c r="J30" s="628"/>
    </row>
    <row r="31" spans="1:10" s="1" customFormat="1" ht="23.25" hidden="1" customHeight="1" x14ac:dyDescent="0.25">
      <c r="A31" s="1104" t="s">
        <v>38</v>
      </c>
      <c r="B31" s="1105"/>
      <c r="C31" s="1105"/>
      <c r="D31" s="1105"/>
      <c r="E31" s="1105"/>
      <c r="F31" s="1106"/>
      <c r="G31" s="26"/>
      <c r="H31" s="27"/>
      <c r="I31" s="28"/>
      <c r="J31" s="628"/>
    </row>
    <row r="32" spans="1:10" s="1" customFormat="1" ht="23.25" hidden="1" customHeight="1" x14ac:dyDescent="0.25">
      <c r="A32" s="1104"/>
      <c r="B32" s="1105"/>
      <c r="C32" s="1105"/>
      <c r="D32" s="1105"/>
      <c r="E32" s="1105"/>
      <c r="F32" s="1106"/>
      <c r="G32" s="26"/>
      <c r="H32" s="27"/>
      <c r="I32" s="28"/>
      <c r="J32" s="628"/>
    </row>
    <row r="33" spans="1:16" s="1" customFormat="1" ht="18.75" customHeight="1" x14ac:dyDescent="0.3">
      <c r="A33" s="1116" t="s">
        <v>39</v>
      </c>
      <c r="B33" s="1117"/>
      <c r="C33" s="30">
        <f>'EX 12 MASQUE DE SAISIE '!E44</f>
        <v>3864</v>
      </c>
      <c r="D33" s="1118" t="s">
        <v>40</v>
      </c>
      <c r="E33" s="1118"/>
      <c r="F33" s="1118"/>
      <c r="G33" s="1118"/>
      <c r="H33" s="1118"/>
      <c r="I33" s="1118"/>
      <c r="J33" s="787">
        <f>SUM(J13:J32)</f>
        <v>3102.2741861002532</v>
      </c>
    </row>
    <row r="34" spans="1:16" s="35" customFormat="1" ht="24" customHeight="1" x14ac:dyDescent="0.25">
      <c r="A34" s="1119" t="s">
        <v>41</v>
      </c>
      <c r="B34" s="1119"/>
      <c r="C34" s="32" t="s">
        <v>42</v>
      </c>
      <c r="D34" s="33" t="s">
        <v>43</v>
      </c>
      <c r="E34" s="33" t="s">
        <v>44</v>
      </c>
      <c r="F34" s="34" t="s">
        <v>45</v>
      </c>
      <c r="G34" s="34" t="s">
        <v>46</v>
      </c>
      <c r="I34" s="36"/>
      <c r="J34" s="36"/>
      <c r="K34" s="37"/>
    </row>
    <row r="35" spans="1:16" ht="12" customHeight="1" x14ac:dyDescent="0.3">
      <c r="A35" s="1115" t="s">
        <v>47</v>
      </c>
      <c r="B35" s="1115"/>
      <c r="C35" s="38"/>
      <c r="D35" s="39"/>
      <c r="E35" s="39"/>
      <c r="F35" s="38"/>
      <c r="G35" s="38"/>
    </row>
    <row r="36" spans="1:16" ht="19.5" customHeight="1" x14ac:dyDescent="0.3">
      <c r="A36" s="1020" t="s">
        <v>48</v>
      </c>
      <c r="B36" s="1020"/>
      <c r="C36" s="40">
        <f>J33</f>
        <v>3102.2741861002532</v>
      </c>
      <c r="D36" s="41"/>
      <c r="E36" s="42">
        <f t="shared" ref="E36:E37" si="1" xml:space="preserve"> VLOOKUP(A36,TAUX2023,4,FALSE)</f>
        <v>7.0000000000000007E-2</v>
      </c>
      <c r="F36" s="43">
        <f>ROUND(C36*D36,2)</f>
        <v>0</v>
      </c>
      <c r="G36" s="43">
        <f>ROUND(C36*E36,2)</f>
        <v>217.16</v>
      </c>
      <c r="I36" s="44"/>
      <c r="J36" s="44"/>
      <c r="O36" s="1238"/>
      <c r="P36" s="1238"/>
    </row>
    <row r="37" spans="1:16" ht="16.8" customHeight="1" x14ac:dyDescent="0.3">
      <c r="A37" s="1020" t="s">
        <v>49</v>
      </c>
      <c r="B37" s="1020"/>
      <c r="C37" s="46">
        <f>IF(J33&gt;2.5*B10*'[15]TABLE DES TAUX 2024 '!D53,J33,0)</f>
        <v>0</v>
      </c>
      <c r="D37" s="47"/>
      <c r="E37" s="42">
        <f t="shared" si="1"/>
        <v>0.06</v>
      </c>
      <c r="F37" s="43">
        <f t="shared" ref="F37:F67" si="2">ROUND(C37*D37,2)</f>
        <v>0</v>
      </c>
      <c r="G37" s="40">
        <f t="shared" ref="G37:G70" si="3">ROUND(C37*E37,2)</f>
        <v>0</v>
      </c>
      <c r="O37" s="1238"/>
      <c r="P37" s="1238"/>
    </row>
    <row r="38" spans="1:16" ht="17.399999999999999" customHeight="1" x14ac:dyDescent="0.3">
      <c r="A38" s="1113" t="s">
        <v>50</v>
      </c>
      <c r="B38" s="1114"/>
      <c r="C38" s="40">
        <f>IF(I9=2,J33,0)</f>
        <v>3102.2741861002532</v>
      </c>
      <c r="D38" s="41">
        <f>'EX 12 ENONCE ET CORRECTION'!E14</f>
        <v>8.0000000000000002E-3</v>
      </c>
      <c r="E38" s="41">
        <f>'EX 12 ENONCE ET CORRECTION'!F14</f>
        <v>1.7000000000000001E-2</v>
      </c>
      <c r="F38" s="43">
        <f t="shared" si="2"/>
        <v>24.82</v>
      </c>
      <c r="G38" s="40">
        <f t="shared" si="3"/>
        <v>52.74</v>
      </c>
      <c r="I38" s="44"/>
      <c r="O38" s="1238"/>
      <c r="P38" s="1238"/>
    </row>
    <row r="39" spans="1:16" ht="18" hidden="1" customHeight="1" x14ac:dyDescent="0.3">
      <c r="A39" s="1113" t="s">
        <v>51</v>
      </c>
      <c r="B39" s="1114"/>
      <c r="C39" s="43">
        <f>IF(I9=2,0,J33)</f>
        <v>0</v>
      </c>
      <c r="D39" s="41">
        <f>'[15]MASQUE DE SAISIE '!G12</f>
        <v>0</v>
      </c>
      <c r="E39" s="41">
        <f>'[15]MASQUE DE SAISIE '!H12</f>
        <v>0</v>
      </c>
      <c r="F39" s="43">
        <f t="shared" si="2"/>
        <v>0</v>
      </c>
      <c r="G39" s="40">
        <f t="shared" si="3"/>
        <v>0</v>
      </c>
      <c r="I39" s="44"/>
      <c r="O39" s="1238"/>
      <c r="P39" s="1238"/>
    </row>
    <row r="40" spans="1:16" ht="30.75" hidden="1" customHeight="1" x14ac:dyDescent="0.3">
      <c r="A40" s="1113" t="s">
        <v>52</v>
      </c>
      <c r="B40" s="1114"/>
      <c r="C40" s="43">
        <f>C39</f>
        <v>0</v>
      </c>
      <c r="D40" s="41">
        <f>'[15]MASQUE DE SAISIE '!G13</f>
        <v>0</v>
      </c>
      <c r="E40" s="41">
        <f>'[15]MASQUE DE SAISIE '!H13</f>
        <v>0</v>
      </c>
      <c r="F40" s="43">
        <f t="shared" si="2"/>
        <v>0</v>
      </c>
      <c r="G40" s="40">
        <f t="shared" si="3"/>
        <v>0</v>
      </c>
      <c r="I40" s="44"/>
      <c r="O40" s="1238"/>
      <c r="P40" s="1238"/>
    </row>
    <row r="41" spans="1:16" ht="30.75" hidden="1" customHeight="1" x14ac:dyDescent="0.3">
      <c r="A41" s="1113" t="s">
        <v>53</v>
      </c>
      <c r="B41" s="1114"/>
      <c r="C41" s="40">
        <f>C38</f>
        <v>3102.2741861002532</v>
      </c>
      <c r="D41" s="41">
        <f>'[15]MASQUE DE SAISIE '!G16</f>
        <v>0</v>
      </c>
      <c r="E41" s="41">
        <f>'[15]MASQUE DE SAISIE '!H16</f>
        <v>0</v>
      </c>
      <c r="F41" s="43">
        <f t="shared" si="2"/>
        <v>0</v>
      </c>
      <c r="G41" s="40">
        <f t="shared" si="3"/>
        <v>0</v>
      </c>
      <c r="I41" s="1"/>
      <c r="J41" s="48"/>
      <c r="O41" s="1238"/>
      <c r="P41" s="1238"/>
    </row>
    <row r="42" spans="1:16" ht="22.5" customHeight="1" x14ac:dyDescent="0.3">
      <c r="A42" s="1020" t="s">
        <v>54</v>
      </c>
      <c r="B42" s="1020"/>
      <c r="C42" s="43">
        <f>IF(I9=2,IF(E41=0,IF(J33&gt;C33,C33,J33),0),0)</f>
        <v>3102.2741861002532</v>
      </c>
      <c r="D42" s="41"/>
      <c r="E42" s="42">
        <f>'EX 12 ENONCE ET CORRECTION'!F16</f>
        <v>1.4999999999999999E-2</v>
      </c>
      <c r="F42" s="43">
        <f>ROUND(C42*D42,2)</f>
        <v>0</v>
      </c>
      <c r="G42" s="40">
        <f>ROUND(C42*E42,2)</f>
        <v>46.53</v>
      </c>
      <c r="I42" s="1"/>
      <c r="J42" s="48"/>
      <c r="O42" s="45"/>
      <c r="P42" s="45"/>
    </row>
    <row r="43" spans="1:16" ht="14.25" hidden="1" customHeight="1" x14ac:dyDescent="0.3">
      <c r="A43" s="1123" t="s">
        <v>55</v>
      </c>
      <c r="B43" s="1123"/>
      <c r="C43" s="49">
        <f>J33</f>
        <v>3102.2741861002532</v>
      </c>
      <c r="D43" s="41">
        <f>'[15]MASQUE DE SAISIE '!G17</f>
        <v>0</v>
      </c>
      <c r="E43" s="42">
        <f>'[15]MASQUE DE SAISIE '!H17</f>
        <v>0</v>
      </c>
      <c r="F43" s="43">
        <f>ROUND(C43*D43,2)</f>
        <v>0</v>
      </c>
      <c r="G43" s="40">
        <f>ROUND(C43*E43,2)</f>
        <v>0</v>
      </c>
      <c r="I43" s="1"/>
      <c r="J43" s="48"/>
      <c r="O43" s="45"/>
      <c r="P43" s="45"/>
    </row>
    <row r="44" spans="1:16" ht="14.25" hidden="1" customHeight="1" x14ac:dyDescent="0.3">
      <c r="A44" s="1125"/>
      <c r="B44" s="1126"/>
      <c r="C44" s="50"/>
      <c r="D44" s="50"/>
      <c r="E44" s="50"/>
      <c r="F44" s="50"/>
      <c r="G44" s="50"/>
      <c r="I44" s="1"/>
      <c r="J44" s="1"/>
      <c r="O44" s="1238"/>
      <c r="P44" s="1238"/>
    </row>
    <row r="45" spans="1:16" ht="14.25" hidden="1" customHeight="1" x14ac:dyDescent="0.3">
      <c r="A45" s="1120"/>
      <c r="B45" s="1120"/>
      <c r="C45" s="40"/>
      <c r="D45" s="41"/>
      <c r="E45" s="42"/>
      <c r="F45" s="43"/>
      <c r="G45" s="40"/>
      <c r="I45" s="1"/>
      <c r="J45" s="1"/>
      <c r="O45" s="1238"/>
      <c r="P45" s="1238"/>
    </row>
    <row r="46" spans="1:16" ht="14.25" hidden="1" customHeight="1" x14ac:dyDescent="0.3">
      <c r="A46" s="1120"/>
      <c r="B46" s="1120"/>
      <c r="C46" s="40"/>
      <c r="D46" s="41"/>
      <c r="E46" s="42"/>
      <c r="F46" s="43"/>
      <c r="G46" s="40"/>
      <c r="I46" s="1"/>
      <c r="J46" s="1"/>
      <c r="O46" s="1238"/>
      <c r="P46" s="1238"/>
    </row>
    <row r="47" spans="1:16" ht="22.2" customHeight="1" x14ac:dyDescent="0.3">
      <c r="A47" s="1121" t="s">
        <v>56</v>
      </c>
      <c r="B47" s="1121"/>
      <c r="C47" s="51">
        <f>J33</f>
        <v>3102.2741861002532</v>
      </c>
      <c r="D47" s="41"/>
      <c r="E47" s="42">
        <f>'EX 12 ENONCE ET CORRECTION'!F17</f>
        <v>1.4999999999999999E-2</v>
      </c>
      <c r="F47" s="43">
        <f t="shared" si="2"/>
        <v>0</v>
      </c>
      <c r="G47" s="40">
        <f t="shared" si="3"/>
        <v>46.53</v>
      </c>
      <c r="L47" s="1122"/>
    </row>
    <row r="48" spans="1:16" ht="16.5" customHeight="1" x14ac:dyDescent="0.3">
      <c r="A48" s="1121" t="s">
        <v>57</v>
      </c>
      <c r="B48" s="1121"/>
      <c r="C48" s="52"/>
      <c r="D48" s="41"/>
      <c r="E48" s="42"/>
      <c r="F48" s="43"/>
      <c r="G48" s="40"/>
      <c r="L48" s="1122"/>
    </row>
    <row r="49" spans="1:17" ht="18" customHeight="1" x14ac:dyDescent="0.3">
      <c r="A49" s="1123" t="s">
        <v>58</v>
      </c>
      <c r="B49" s="1123"/>
      <c r="C49" s="43">
        <f>IF(J33&gt;C33,C33,J33)</f>
        <v>3102.2741861002532</v>
      </c>
      <c r="D49" s="41">
        <f>VLOOKUP(A49,TAUX2023,3,FALSE)</f>
        <v>6.9000000000000006E-2</v>
      </c>
      <c r="E49" s="42">
        <f xml:space="preserve"> VLOOKUP(A49,TAUX2023,4,FALSE)</f>
        <v>8.5500000000000007E-2</v>
      </c>
      <c r="F49" s="43">
        <f t="shared" si="2"/>
        <v>214.06</v>
      </c>
      <c r="G49" s="40">
        <f t="shared" si="3"/>
        <v>265.24</v>
      </c>
      <c r="I49" s="1124"/>
      <c r="J49" s="1124"/>
    </row>
    <row r="50" spans="1:17" ht="18" customHeight="1" x14ac:dyDescent="0.3">
      <c r="A50" s="1123" t="s">
        <v>59</v>
      </c>
      <c r="B50" s="1123"/>
      <c r="C50" s="40">
        <f>J33</f>
        <v>3102.2741861002532</v>
      </c>
      <c r="D50" s="41">
        <f>VLOOKUP(A50,TAUX2023,3,FALSE)</f>
        <v>4.0000000000000001E-3</v>
      </c>
      <c r="E50" s="42">
        <f xml:space="preserve"> VLOOKUP(A50,TAUX2023,4,FALSE)</f>
        <v>2.0199999999999999E-2</v>
      </c>
      <c r="F50" s="43">
        <f t="shared" si="2"/>
        <v>12.41</v>
      </c>
      <c r="G50" s="40">
        <f t="shared" si="3"/>
        <v>62.67</v>
      </c>
      <c r="I50" s="1"/>
      <c r="J50" s="48"/>
    </row>
    <row r="51" spans="1:17" ht="16.5" customHeight="1" x14ac:dyDescent="0.3">
      <c r="A51" s="1123" t="s">
        <v>60</v>
      </c>
      <c r="B51" s="1123"/>
      <c r="C51" s="40">
        <f>IF(J33&gt;C33,C33,J33)</f>
        <v>3102.2741861002532</v>
      </c>
      <c r="D51" s="47">
        <f>'TABLE DES TAUX 2024 '!C73</f>
        <v>4.0099999999999997E-2</v>
      </c>
      <c r="E51" s="53">
        <f>'TABLE DES TAUX 2024 '!D73</f>
        <v>6.0100000000000001E-2</v>
      </c>
      <c r="F51" s="43">
        <f t="shared" si="2"/>
        <v>124.4</v>
      </c>
      <c r="G51" s="40">
        <f t="shared" si="3"/>
        <v>186.45</v>
      </c>
      <c r="H51" s="54"/>
      <c r="I51" s="1"/>
      <c r="J51" s="48"/>
      <c r="K51" s="55"/>
      <c r="M51" s="1240"/>
      <c r="N51" s="1240"/>
      <c r="O51" s="1240"/>
    </row>
    <row r="52" spans="1:17" ht="19.5" hidden="1" customHeight="1" x14ac:dyDescent="0.3">
      <c r="A52" s="1123" t="s">
        <v>61</v>
      </c>
      <c r="B52" s="1123"/>
      <c r="C52" s="40">
        <f>IF(J33&gt;8*C33,7*C33,IF(J33&gt;C33,J33-C33,0))</f>
        <v>0</v>
      </c>
      <c r="D52" s="47">
        <f>'[15]BP FORMAT JUILLET 2023'!D54</f>
        <v>0</v>
      </c>
      <c r="E52" s="53">
        <f>'[15]BP FORMAT JUILLET 2023'!E54</f>
        <v>0</v>
      </c>
      <c r="F52" s="43">
        <f t="shared" si="2"/>
        <v>0</v>
      </c>
      <c r="G52" s="40">
        <f t="shared" si="3"/>
        <v>0</v>
      </c>
      <c r="H52" s="54"/>
      <c r="I52" s="1"/>
      <c r="J52" s="48"/>
      <c r="K52" s="55"/>
      <c r="M52" s="1241"/>
      <c r="N52" s="1241"/>
      <c r="O52" s="57"/>
      <c r="P52" s="58"/>
      <c r="Q52" s="57"/>
    </row>
    <row r="53" spans="1:17" ht="16.5" hidden="1" customHeight="1" x14ac:dyDescent="0.3">
      <c r="A53" s="1120"/>
      <c r="B53" s="1120"/>
      <c r="C53" s="40"/>
      <c r="D53" s="47"/>
      <c r="E53" s="53"/>
      <c r="F53" s="43"/>
      <c r="G53" s="40"/>
      <c r="H53" s="54"/>
      <c r="I53" s="59"/>
      <c r="J53" s="55"/>
      <c r="K53" s="55"/>
      <c r="M53" s="56"/>
      <c r="N53" s="56"/>
      <c r="O53" s="57"/>
      <c r="P53" s="58"/>
      <c r="Q53" s="57"/>
    </row>
    <row r="54" spans="1:17" ht="16.5" hidden="1" customHeight="1" x14ac:dyDescent="0.3">
      <c r="A54" s="1120"/>
      <c r="B54" s="1120"/>
      <c r="C54" s="40"/>
      <c r="D54" s="47"/>
      <c r="E54" s="53"/>
      <c r="F54" s="43"/>
      <c r="G54" s="40"/>
      <c r="H54" s="54"/>
      <c r="I54" s="1124"/>
      <c r="J54" s="1124"/>
      <c r="K54" s="55"/>
      <c r="M54" s="56"/>
      <c r="N54" s="56"/>
      <c r="O54" s="57"/>
      <c r="P54" s="58"/>
      <c r="Q54" s="57"/>
    </row>
    <row r="55" spans="1:17" ht="16.5" hidden="1" customHeight="1" x14ac:dyDescent="0.3">
      <c r="A55" s="1120"/>
      <c r="B55" s="1120"/>
      <c r="C55" s="60"/>
      <c r="D55" s="47"/>
      <c r="E55" s="53"/>
      <c r="F55" s="43"/>
      <c r="G55" s="40"/>
      <c r="H55" s="54"/>
      <c r="I55" s="1"/>
      <c r="J55" s="48"/>
      <c r="K55" s="55"/>
      <c r="M55" s="56"/>
      <c r="N55" s="56"/>
      <c r="O55" s="57"/>
      <c r="P55" s="58"/>
      <c r="Q55" s="57"/>
    </row>
    <row r="56" spans="1:17" ht="16.5" hidden="1" customHeight="1" x14ac:dyDescent="0.3">
      <c r="A56" s="1120"/>
      <c r="B56" s="1120"/>
      <c r="C56" s="40"/>
      <c r="D56" s="47"/>
      <c r="E56" s="53"/>
      <c r="F56" s="43"/>
      <c r="G56" s="40"/>
      <c r="H56" s="54"/>
      <c r="I56" s="1"/>
      <c r="J56" s="48"/>
      <c r="K56" s="55"/>
      <c r="M56" s="56"/>
      <c r="N56" s="56"/>
      <c r="O56" s="57"/>
      <c r="P56" s="58"/>
      <c r="Q56" s="57"/>
    </row>
    <row r="57" spans="1:17" ht="16.5" customHeight="1" x14ac:dyDescent="0.3">
      <c r="A57" s="1127" t="s">
        <v>62</v>
      </c>
      <c r="B57" s="1127"/>
      <c r="D57" s="41"/>
      <c r="E57" s="42"/>
      <c r="F57" s="43"/>
      <c r="G57" s="40"/>
      <c r="H57" s="54"/>
      <c r="I57" s="1"/>
      <c r="J57" s="48"/>
      <c r="M57" s="1239"/>
      <c r="N57" s="1239"/>
      <c r="P57" s="62"/>
      <c r="Q57" s="44"/>
    </row>
    <row r="58" spans="1:17" ht="21" customHeight="1" x14ac:dyDescent="0.3">
      <c r="A58" s="1123" t="s">
        <v>63</v>
      </c>
      <c r="B58" s="1123"/>
      <c r="C58" s="40">
        <f>J33</f>
        <v>3102.2741861002532</v>
      </c>
      <c r="D58" s="47"/>
      <c r="E58" s="53">
        <f xml:space="preserve"> VLOOKUP(A58,TAUX2023,4,FALSE)</f>
        <v>3.4500000000000003E-2</v>
      </c>
      <c r="F58" s="43">
        <f t="shared" si="2"/>
        <v>0</v>
      </c>
      <c r="G58" s="40">
        <f>ROUND(C58*E58,2)</f>
        <v>107.03</v>
      </c>
      <c r="H58" s="54"/>
      <c r="I58" s="1"/>
      <c r="J58" s="48"/>
      <c r="M58" s="61"/>
      <c r="N58" s="61"/>
      <c r="P58" s="62"/>
      <c r="Q58" s="44"/>
    </row>
    <row r="59" spans="1:17" ht="0.6" customHeight="1" x14ac:dyDescent="0.3">
      <c r="A59" s="1039" t="s">
        <v>64</v>
      </c>
      <c r="B59" s="1040"/>
      <c r="C59" s="43">
        <f>IF(J33&gt;3.5*'[15]TABLE DES TAUX 2024 '!D53*B10,J33,0)</f>
        <v>0</v>
      </c>
      <c r="D59" s="47"/>
      <c r="E59" s="53">
        <f xml:space="preserve"> VLOOKUP(A59,TAUX2023,4,FALSE)</f>
        <v>1.7999999999999999E-2</v>
      </c>
      <c r="F59" s="43">
        <f t="shared" si="2"/>
        <v>0</v>
      </c>
      <c r="G59" s="40">
        <f t="shared" si="3"/>
        <v>0</v>
      </c>
      <c r="H59" s="54"/>
      <c r="M59" s="61"/>
      <c r="N59" s="61"/>
      <c r="P59" s="62"/>
      <c r="Q59" s="44"/>
    </row>
    <row r="60" spans="1:17" ht="21" customHeight="1" x14ac:dyDescent="0.3">
      <c r="A60" s="1121" t="s">
        <v>65</v>
      </c>
      <c r="B60" s="1121"/>
      <c r="C60" s="63"/>
      <c r="D60" s="47"/>
      <c r="E60" s="53"/>
      <c r="F60" s="43">
        <f t="shared" si="2"/>
        <v>0</v>
      </c>
      <c r="G60" s="40"/>
      <c r="H60" s="64"/>
      <c r="M60" s="1239"/>
      <c r="N60" s="1239"/>
      <c r="O60" s="65"/>
    </row>
    <row r="61" spans="1:17" ht="16.5" customHeight="1" x14ac:dyDescent="0.3">
      <c r="A61" s="1129" t="s">
        <v>66</v>
      </c>
      <c r="B61" s="1129"/>
      <c r="C61" s="46">
        <f>IF(J33&gt;4*C33,4*C33,J33)</f>
        <v>3102.2741861002532</v>
      </c>
      <c r="D61" s="47"/>
      <c r="E61" s="53">
        <f>'TABLE DES TAUX 2024 '!E13+'TABLE DES TAUX 2024 '!E14</f>
        <v>4.2500000000000003E-2</v>
      </c>
      <c r="F61" s="43">
        <f t="shared" si="2"/>
        <v>0</v>
      </c>
      <c r="G61" s="40">
        <f t="shared" si="3"/>
        <v>131.85</v>
      </c>
      <c r="H61" s="64"/>
      <c r="M61" s="61"/>
      <c r="N61" s="61"/>
      <c r="O61" s="65"/>
    </row>
    <row r="62" spans="1:17" ht="16.5" hidden="1" customHeight="1" x14ac:dyDescent="0.3">
      <c r="A62" s="1130"/>
      <c r="B62" s="1040"/>
      <c r="C62" s="46"/>
      <c r="D62" s="47"/>
      <c r="E62" s="53"/>
      <c r="F62" s="43"/>
      <c r="G62" s="40"/>
      <c r="H62" s="64"/>
      <c r="M62" s="61"/>
      <c r="N62" s="61"/>
      <c r="O62" s="65"/>
    </row>
    <row r="63" spans="1:17" ht="16.5" customHeight="1" x14ac:dyDescent="0.3">
      <c r="A63" s="1037" t="s">
        <v>67</v>
      </c>
      <c r="B63" s="1038"/>
      <c r="C63" s="46">
        <f>IF(I9=2,C61,0)</f>
        <v>3102.2741861002532</v>
      </c>
      <c r="D63" s="66">
        <f>VLOOKUP(A63,TAUX2023,3,FALSE)</f>
        <v>2.4000000000000001E-4</v>
      </c>
      <c r="E63" s="67">
        <f xml:space="preserve"> VLOOKUP(A63,TAUX2023,4,FALSE)</f>
        <v>3.6000000000000002E-4</v>
      </c>
      <c r="F63" s="43">
        <f t="shared" si="2"/>
        <v>0.74</v>
      </c>
      <c r="G63" s="40">
        <f t="shared" si="3"/>
        <v>1.1200000000000001</v>
      </c>
      <c r="H63" s="64"/>
      <c r="M63" s="61"/>
      <c r="N63" s="61"/>
      <c r="O63" s="65"/>
    </row>
    <row r="64" spans="1:17" ht="16.5" customHeight="1" x14ac:dyDescent="0.3">
      <c r="A64" s="1127" t="s">
        <v>68</v>
      </c>
      <c r="B64" s="1127"/>
      <c r="C64" s="40"/>
      <c r="D64" s="66"/>
      <c r="E64" s="67"/>
      <c r="F64" s="43">
        <f t="shared" si="2"/>
        <v>0</v>
      </c>
      <c r="G64" s="40">
        <f>G121</f>
        <v>164.49</v>
      </c>
      <c r="M64" s="1239"/>
      <c r="N64" s="1239"/>
      <c r="O64" s="54"/>
    </row>
    <row r="65" spans="1:12" ht="33.75" hidden="1" customHeight="1" x14ac:dyDescent="0.3">
      <c r="A65" s="1128" t="s">
        <v>69</v>
      </c>
      <c r="B65" s="1128"/>
      <c r="C65" s="63"/>
      <c r="D65" s="41"/>
      <c r="E65" s="68"/>
      <c r="F65" s="43"/>
      <c r="G65" s="40"/>
    </row>
    <row r="66" spans="1:12" ht="22.8" customHeight="1" x14ac:dyDescent="0.3">
      <c r="A66" s="1020" t="s">
        <v>70</v>
      </c>
      <c r="B66" s="1020"/>
      <c r="C66" s="43">
        <f>'EX 12 ENONCE ET CORRECTION'!F228</f>
        <v>2806.93</v>
      </c>
      <c r="D66" s="47">
        <f>VLOOKUP(A66,TAUX2023,3,FALSE)</f>
        <v>6.8000000000000005E-2</v>
      </c>
      <c r="E66" s="69"/>
      <c r="F66" s="43">
        <f t="shared" si="2"/>
        <v>190.87</v>
      </c>
      <c r="G66" s="40"/>
      <c r="J66" s="44"/>
    </row>
    <row r="67" spans="1:12" ht="28.5" customHeight="1" x14ac:dyDescent="0.3">
      <c r="A67" s="1020" t="s">
        <v>71</v>
      </c>
      <c r="B67" s="1020"/>
      <c r="C67" s="40">
        <f>C66</f>
        <v>2806.93</v>
      </c>
      <c r="D67" s="47">
        <f>VLOOKUP(A67,TAUX2023,3,FALSE)</f>
        <v>2.9000000000000001E-2</v>
      </c>
      <c r="E67" s="69"/>
      <c r="F67" s="43">
        <f t="shared" si="2"/>
        <v>81.400000000000006</v>
      </c>
      <c r="G67" s="40"/>
      <c r="J67" s="44"/>
      <c r="K67" s="44"/>
    </row>
    <row r="68" spans="1:12" ht="28.2" customHeight="1" x14ac:dyDescent="0.3">
      <c r="A68" s="1020" t="s">
        <v>72</v>
      </c>
      <c r="B68" s="1020"/>
      <c r="C68" s="70">
        <f>'EX 12 ENONCE ET CORRECTION'!H234</f>
        <v>340.32</v>
      </c>
      <c r="D68" s="47">
        <f>+D66</f>
        <v>6.8000000000000005E-2</v>
      </c>
      <c r="E68" s="69"/>
      <c r="F68" s="43">
        <f>ROUND(C68*D68,2)</f>
        <v>23.14</v>
      </c>
      <c r="G68" s="40">
        <f t="shared" si="3"/>
        <v>0</v>
      </c>
      <c r="J68" s="44"/>
      <c r="K68" s="44"/>
    </row>
    <row r="69" spans="1:12" ht="28.2" hidden="1" customHeight="1" x14ac:dyDescent="0.3">
      <c r="A69" s="1020" t="s">
        <v>73</v>
      </c>
      <c r="B69" s="1020"/>
      <c r="C69" s="70">
        <f>'[15]BP FORMAT JUILLET 2023'!C69</f>
        <v>0</v>
      </c>
      <c r="D69" s="47">
        <f>+D68</f>
        <v>6.8000000000000005E-2</v>
      </c>
      <c r="E69" s="69"/>
      <c r="F69" s="43">
        <f>ROUND(C69*D69,2)</f>
        <v>0</v>
      </c>
      <c r="G69" s="40">
        <f t="shared" si="3"/>
        <v>0</v>
      </c>
      <c r="J69" s="44"/>
      <c r="K69" s="44"/>
    </row>
    <row r="70" spans="1:12" ht="28.5" customHeight="1" x14ac:dyDescent="0.3">
      <c r="A70" s="1020" t="s">
        <v>74</v>
      </c>
      <c r="B70" s="1020"/>
      <c r="C70" s="70">
        <f>C68+C69</f>
        <v>340.32</v>
      </c>
      <c r="D70" s="47">
        <f>+D67</f>
        <v>2.9000000000000001E-2</v>
      </c>
      <c r="E70" s="69"/>
      <c r="F70" s="43">
        <f>ROUND(C70*D70,2)</f>
        <v>9.8699999999999992</v>
      </c>
      <c r="G70" s="40">
        <f t="shared" si="3"/>
        <v>0</v>
      </c>
      <c r="J70" s="44"/>
      <c r="K70" s="44"/>
    </row>
    <row r="71" spans="1:12" ht="27" customHeight="1" x14ac:dyDescent="0.3">
      <c r="A71" s="1128" t="s">
        <v>75</v>
      </c>
      <c r="B71" s="1128"/>
      <c r="C71" s="40"/>
      <c r="D71" s="41"/>
      <c r="E71" s="68"/>
      <c r="F71" s="40"/>
      <c r="G71" s="71">
        <f>-'EX 12 ENONCE ET CORRECTION'!M146</f>
        <v>-7.68</v>
      </c>
      <c r="J71" s="44"/>
      <c r="K71" s="44"/>
    </row>
    <row r="72" spans="1:12" ht="24.75" customHeight="1" x14ac:dyDescent="0.3">
      <c r="A72" s="1120" t="s">
        <v>76</v>
      </c>
      <c r="B72" s="1120"/>
      <c r="C72" s="70">
        <f>'EX 12 ENONCE ET CORRECTION'!J102</f>
        <v>346.38221123040069</v>
      </c>
      <c r="D72" s="41"/>
      <c r="E72" s="72">
        <f>'[15]HEURES SUPPLEMENTAIRES '!D57</f>
        <v>0.11310000000000001</v>
      </c>
      <c r="F72" s="73">
        <f>-ROUND(C72*E72,2)</f>
        <v>-39.18</v>
      </c>
      <c r="G72" s="74"/>
      <c r="I72" s="44"/>
      <c r="J72" s="44"/>
      <c r="K72" s="44"/>
    </row>
    <row r="73" spans="1:12" ht="18.75" customHeight="1" x14ac:dyDescent="0.3">
      <c r="A73" s="1120" t="s">
        <v>77</v>
      </c>
      <c r="B73" s="1120"/>
      <c r="C73" s="40"/>
      <c r="D73" s="40"/>
      <c r="E73" s="40"/>
      <c r="F73" s="70">
        <f>SUM(F36:F72)</f>
        <v>642.53</v>
      </c>
      <c r="G73" s="70">
        <f>SUM(G36:G72)</f>
        <v>1274.1299999999997</v>
      </c>
      <c r="H73" s="44"/>
      <c r="I73" s="44"/>
    </row>
    <row r="74" spans="1:12" ht="16.5" customHeight="1" x14ac:dyDescent="0.3">
      <c r="A74" s="1120" t="s">
        <v>78</v>
      </c>
      <c r="B74" s="1120"/>
      <c r="C74" s="40"/>
      <c r="D74" s="40"/>
      <c r="E74" s="63"/>
      <c r="F74" s="40">
        <f>'EX 12 MASQUE DE SAISIE '!E48*'EX 12 MASQUE DE SAISIE '!E47</f>
        <v>102</v>
      </c>
      <c r="G74" s="75">
        <f>'EX 12 MASQUE DE SAISIE '!E49*'EX 12 MASQUE DE SAISIE '!E47</f>
        <v>102</v>
      </c>
    </row>
    <row r="75" spans="1:12" ht="18" customHeight="1" x14ac:dyDescent="0.3">
      <c r="A75" s="1147" t="s">
        <v>79</v>
      </c>
      <c r="B75" s="1147"/>
      <c r="C75" s="76"/>
      <c r="D75" s="76"/>
      <c r="E75" s="77"/>
      <c r="F75" s="76">
        <f>'EX 12 MASQUE DE SAISIE '!E50</f>
        <v>43.2</v>
      </c>
      <c r="G75" s="77"/>
    </row>
    <row r="76" spans="1:12" ht="20.25"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2400.9441861002533</v>
      </c>
      <c r="K77" s="1132"/>
      <c r="L77" s="1132"/>
    </row>
    <row r="78" spans="1:12" ht="5.25" customHeight="1" x14ac:dyDescent="0.3">
      <c r="A78" s="1133" t="s">
        <v>81</v>
      </c>
      <c r="B78" s="1133"/>
      <c r="C78" s="1133"/>
      <c r="D78" s="1133"/>
      <c r="E78" s="1133"/>
      <c r="F78" s="1133"/>
      <c r="G78" s="1133"/>
      <c r="H78" s="1133"/>
      <c r="I78" s="1133"/>
      <c r="J78" s="1134">
        <f>I128</f>
        <v>44.218386862157978</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4" ht="20.25" customHeight="1" x14ac:dyDescent="0.3">
      <c r="A81" s="1136" t="s">
        <v>82</v>
      </c>
      <c r="B81" s="1137"/>
      <c r="C81" s="1138"/>
      <c r="D81" s="1142" t="s">
        <v>83</v>
      </c>
      <c r="E81" s="1142"/>
      <c r="F81" s="1142" t="s">
        <v>84</v>
      </c>
      <c r="G81" s="1142"/>
      <c r="H81" s="81" t="s">
        <v>85</v>
      </c>
      <c r="I81" s="82"/>
      <c r="J81" s="82"/>
      <c r="K81" s="82"/>
      <c r="L81" s="82"/>
    </row>
    <row r="82" spans="1:14" x14ac:dyDescent="0.3">
      <c r="A82" s="1139"/>
      <c r="B82" s="1140"/>
      <c r="C82" s="1141"/>
      <c r="D82" s="1143">
        <f>J86</f>
        <v>2280.5119748698526</v>
      </c>
      <c r="E82" s="1144"/>
      <c r="F82" s="1145">
        <v>2.1000000000000001E-2</v>
      </c>
      <c r="G82" s="1135"/>
      <c r="H82" s="80">
        <f>ROUND(D82*F82,2)</f>
        <v>47.89</v>
      </c>
      <c r="I82" s="82"/>
      <c r="J82" s="82"/>
      <c r="K82" s="82"/>
      <c r="L82" s="82"/>
    </row>
    <row r="83" spans="1:14" x14ac:dyDescent="0.3">
      <c r="A83" s="1146" t="s">
        <v>86</v>
      </c>
      <c r="B83" s="1146"/>
      <c r="C83" s="1146"/>
      <c r="D83" s="1146"/>
      <c r="E83" s="1146"/>
      <c r="F83" s="1146"/>
      <c r="G83" s="1146"/>
      <c r="H83" s="1146"/>
      <c r="I83" s="1146"/>
      <c r="J83" s="1155">
        <f>G73+J33</f>
        <v>4376.4041861002534</v>
      </c>
      <c r="K83" s="1156"/>
      <c r="L83" s="1156"/>
    </row>
    <row r="84" spans="1:14" x14ac:dyDescent="0.3">
      <c r="A84" s="1146" t="s">
        <v>87</v>
      </c>
      <c r="B84" s="1146"/>
      <c r="C84" s="1146"/>
      <c r="D84" s="1146"/>
      <c r="E84" s="1146"/>
      <c r="F84" s="1146"/>
      <c r="G84" s="1146"/>
      <c r="H84" s="1146"/>
      <c r="I84" s="1146"/>
      <c r="J84" s="1157">
        <f>-G71+IF(C59=0,J33*1.8%,0) +IF(C37=0,J33*6%,0)</f>
        <v>249.65738651581975</v>
      </c>
      <c r="K84" s="1158"/>
      <c r="L84" s="1158"/>
    </row>
    <row r="85" spans="1:14" x14ac:dyDescent="0.3">
      <c r="A85" s="1146" t="s">
        <v>88</v>
      </c>
      <c r="B85" s="1146"/>
      <c r="C85" s="1146"/>
      <c r="D85" s="1146"/>
      <c r="E85" s="1146"/>
      <c r="F85" s="1146"/>
      <c r="G85" s="1146"/>
      <c r="H85" s="1146"/>
      <c r="I85" s="1146"/>
      <c r="J85" s="1155">
        <f>J77-H82</f>
        <v>2353.0541861002534</v>
      </c>
      <c r="K85" s="1156"/>
      <c r="L85" s="1156"/>
    </row>
    <row r="86" spans="1:14" x14ac:dyDescent="0.3">
      <c r="A86" s="1146" t="s">
        <v>89</v>
      </c>
      <c r="B86" s="1146"/>
      <c r="C86" s="1146"/>
      <c r="D86" s="1146"/>
      <c r="E86" s="1146"/>
      <c r="F86" s="1146"/>
      <c r="G86" s="1146"/>
      <c r="H86" s="1146"/>
      <c r="I86" s="1146"/>
      <c r="J86" s="1159">
        <f>'EX 12 ENONCE ET CORRECTION'!E267</f>
        <v>2280.5119748698526</v>
      </c>
      <c r="K86" s="1160"/>
      <c r="L86" s="1160"/>
      <c r="N86" s="44"/>
    </row>
    <row r="87" spans="1:14" x14ac:dyDescent="0.3">
      <c r="A87" s="83"/>
      <c r="B87" s="84" t="s">
        <v>90</v>
      </c>
      <c r="C87" s="84" t="s">
        <v>91</v>
      </c>
      <c r="D87" s="1149" t="s">
        <v>92</v>
      </c>
      <c r="E87" s="1150"/>
      <c r="F87" s="1151" t="s">
        <v>93</v>
      </c>
      <c r="G87" s="1151"/>
      <c r="H87" s="85"/>
      <c r="I87" s="85"/>
      <c r="J87" s="86"/>
      <c r="K87" s="87"/>
      <c r="L87" s="87"/>
    </row>
    <row r="88" spans="1:14" ht="21" customHeight="1" x14ac:dyDescent="0.3">
      <c r="A88" s="88" t="s">
        <v>94</v>
      </c>
      <c r="B88" s="89">
        <f>H82</f>
        <v>47.89</v>
      </c>
      <c r="C88" s="89">
        <f>+B88</f>
        <v>47.89</v>
      </c>
      <c r="D88" s="90" t="s">
        <v>95</v>
      </c>
      <c r="E88" s="89">
        <v>30</v>
      </c>
      <c r="F88" s="90" t="s">
        <v>96</v>
      </c>
      <c r="G88" s="89">
        <f>7*2.5</f>
        <v>17.5</v>
      </c>
      <c r="H88" s="91"/>
      <c r="I88" s="85"/>
      <c r="J88" s="86"/>
      <c r="K88" s="87"/>
      <c r="L88" s="87"/>
    </row>
    <row r="89" spans="1:14" ht="21" customHeight="1" x14ac:dyDescent="0.3">
      <c r="A89" s="92" t="s">
        <v>97</v>
      </c>
      <c r="B89" s="93">
        <f>C72</f>
        <v>346.38221123040069</v>
      </c>
      <c r="C89" s="89">
        <f t="shared" ref="C89:C91" si="4">+B89</f>
        <v>346.38221123040069</v>
      </c>
      <c r="D89" s="90" t="s">
        <v>98</v>
      </c>
      <c r="E89" s="89">
        <v>28</v>
      </c>
      <c r="F89" s="90" t="s">
        <v>99</v>
      </c>
      <c r="G89" s="89">
        <v>2.5</v>
      </c>
      <c r="H89" s="85"/>
      <c r="I89" s="85"/>
      <c r="J89" s="86"/>
      <c r="K89" s="87"/>
      <c r="L89" s="87"/>
    </row>
    <row r="90" spans="1:14" ht="17.25" customHeight="1" x14ac:dyDescent="0.3">
      <c r="A90" s="94" t="s">
        <v>100</v>
      </c>
      <c r="B90" s="93">
        <f>J33</f>
        <v>3102.2741861002532</v>
      </c>
      <c r="C90" s="89">
        <f t="shared" si="4"/>
        <v>3102.2741861002532</v>
      </c>
      <c r="D90" s="90" t="s">
        <v>101</v>
      </c>
      <c r="E90" s="89">
        <f>E88-E89</f>
        <v>2</v>
      </c>
      <c r="F90" s="90" t="s">
        <v>101</v>
      </c>
      <c r="G90" s="89">
        <f>+G88+G89</f>
        <v>20</v>
      </c>
      <c r="H90" s="85"/>
      <c r="I90" s="85"/>
      <c r="J90" s="86"/>
      <c r="K90" s="87"/>
      <c r="L90" s="87"/>
    </row>
    <row r="91" spans="1:14" ht="17.25" customHeight="1" x14ac:dyDescent="0.3">
      <c r="A91" s="94" t="s">
        <v>89</v>
      </c>
      <c r="B91" s="93">
        <f>J86</f>
        <v>2280.5119748698526</v>
      </c>
      <c r="C91" s="89">
        <f t="shared" si="4"/>
        <v>2280.5119748698526</v>
      </c>
      <c r="D91" s="95"/>
      <c r="E91" s="95"/>
      <c r="F91" s="95"/>
      <c r="G91" s="95"/>
      <c r="H91" s="85"/>
      <c r="I91" s="85"/>
      <c r="J91" s="86"/>
      <c r="K91" s="87"/>
      <c r="L91" s="87"/>
    </row>
    <row r="92" spans="1:14" ht="15" customHeight="1" x14ac:dyDescent="0.3">
      <c r="A92" s="1152" t="s">
        <v>102</v>
      </c>
      <c r="B92" s="1152"/>
      <c r="C92" s="1152"/>
      <c r="D92" s="1152"/>
      <c r="E92" s="1152"/>
      <c r="F92" s="82"/>
      <c r="G92" s="82"/>
      <c r="H92" s="82"/>
      <c r="I92" s="82"/>
      <c r="J92" s="82"/>
      <c r="K92" s="82"/>
      <c r="L92" s="82"/>
    </row>
    <row r="93" spans="1:14" s="82" customFormat="1" ht="12" customHeight="1" x14ac:dyDescent="0.2">
      <c r="A93" s="96" t="s">
        <v>103</v>
      </c>
    </row>
    <row r="94" spans="1:14" x14ac:dyDescent="0.3">
      <c r="A94" s="82"/>
      <c r="B94" s="82"/>
      <c r="C94" s="82"/>
      <c r="D94" s="82"/>
      <c r="E94" s="82"/>
      <c r="F94" s="82"/>
      <c r="G94" s="82"/>
      <c r="H94" s="82"/>
      <c r="I94" s="82"/>
      <c r="J94" s="82"/>
      <c r="K94" s="82"/>
      <c r="L94" s="82"/>
    </row>
    <row r="95" spans="1:14" x14ac:dyDescent="0.3">
      <c r="A95" s="82"/>
      <c r="B95" s="82"/>
      <c r="C95" s="82"/>
      <c r="D95" s="82"/>
      <c r="E95" s="82"/>
      <c r="F95" s="82"/>
      <c r="G95" s="82"/>
      <c r="H95" s="82"/>
      <c r="I95" s="82"/>
      <c r="J95" s="82"/>
      <c r="K95" s="82"/>
      <c r="L95" s="82"/>
    </row>
    <row r="96" spans="1:14" x14ac:dyDescent="0.3">
      <c r="A96" s="82"/>
      <c r="B96" s="82"/>
      <c r="C96" s="82"/>
      <c r="D96" s="82"/>
      <c r="E96" s="82"/>
      <c r="F96" s="82"/>
      <c r="G96" s="82"/>
      <c r="H96" s="82"/>
      <c r="I96" s="82"/>
      <c r="J96" s="82"/>
      <c r="K96" s="82"/>
      <c r="L96" s="82"/>
    </row>
    <row r="97" spans="1:18" x14ac:dyDescent="0.3">
      <c r="A97" s="82"/>
      <c r="B97" s="82"/>
      <c r="C97" s="82"/>
      <c r="D97" s="82"/>
      <c r="E97" s="82"/>
      <c r="F97" s="82"/>
      <c r="G97" s="82"/>
      <c r="H97" s="82"/>
      <c r="I97" s="82"/>
      <c r="J97" s="82"/>
      <c r="K97" s="82"/>
      <c r="L97" s="82"/>
    </row>
    <row r="98" spans="1:18" x14ac:dyDescent="0.3">
      <c r="A98" s="82"/>
      <c r="B98" s="82"/>
      <c r="C98" s="82"/>
      <c r="D98" s="82"/>
      <c r="E98" s="82"/>
      <c r="F98" s="82"/>
      <c r="G98" s="82"/>
      <c r="H98" s="82"/>
      <c r="I98" s="82"/>
      <c r="J98" s="82"/>
      <c r="K98" s="82"/>
      <c r="L98" s="82"/>
    </row>
    <row r="99" spans="1:18" x14ac:dyDescent="0.3">
      <c r="A99" s="82"/>
      <c r="B99" s="82"/>
      <c r="C99" s="82"/>
      <c r="D99" s="82"/>
      <c r="E99" s="82"/>
      <c r="F99" s="82"/>
      <c r="G99" s="82"/>
      <c r="H99" s="82"/>
      <c r="I99" s="82"/>
      <c r="J99" s="82"/>
      <c r="K99" s="82"/>
      <c r="L99" s="82"/>
    </row>
    <row r="100" spans="1:18" x14ac:dyDescent="0.3">
      <c r="A100" s="82"/>
      <c r="B100" s="82"/>
      <c r="C100" s="82"/>
      <c r="D100" s="82"/>
      <c r="E100" s="82"/>
      <c r="F100" s="82"/>
      <c r="G100" s="82"/>
      <c r="H100" s="82"/>
      <c r="I100" s="82"/>
      <c r="J100" s="82"/>
      <c r="K100" s="82"/>
      <c r="L100" s="82"/>
    </row>
    <row r="101" spans="1:18" x14ac:dyDescent="0.3">
      <c r="A101" s="82"/>
      <c r="B101" s="82"/>
      <c r="C101" s="82"/>
      <c r="D101" s="82"/>
      <c r="E101" s="82"/>
      <c r="F101" s="82"/>
      <c r="G101" s="82"/>
      <c r="H101" s="82"/>
      <c r="I101" s="82"/>
      <c r="J101" s="82"/>
      <c r="K101" s="82"/>
      <c r="L101" s="82"/>
    </row>
    <row r="102" spans="1:18" x14ac:dyDescent="0.3">
      <c r="A102" s="82"/>
      <c r="B102" s="82"/>
      <c r="C102" s="82"/>
      <c r="D102" s="82"/>
      <c r="E102" s="82"/>
      <c r="F102" s="82"/>
      <c r="G102" s="82"/>
      <c r="H102" s="82"/>
      <c r="I102" s="82"/>
      <c r="J102" s="82"/>
      <c r="K102" s="82"/>
      <c r="L102" s="82"/>
    </row>
    <row r="103" spans="1:18" x14ac:dyDescent="0.3">
      <c r="A103" s="82"/>
      <c r="B103" s="82"/>
      <c r="C103" s="82"/>
      <c r="D103" s="82"/>
      <c r="E103" s="82"/>
      <c r="F103" s="82"/>
      <c r="G103" s="82"/>
      <c r="H103" s="82"/>
      <c r="I103" s="82"/>
      <c r="J103" s="82"/>
      <c r="K103" s="82"/>
      <c r="L103" s="82"/>
    </row>
    <row r="104" spans="1:18" x14ac:dyDescent="0.3">
      <c r="A104" s="82"/>
      <c r="B104" s="82"/>
      <c r="C104" s="82"/>
      <c r="D104" s="82"/>
      <c r="E104" s="82"/>
      <c r="F104" s="82"/>
      <c r="G104" s="82"/>
      <c r="H104" s="82"/>
      <c r="I104" s="82"/>
      <c r="J104" s="82"/>
      <c r="K104" s="82"/>
      <c r="L104" s="82"/>
    </row>
    <row r="105" spans="1:18" ht="29.4" customHeight="1" x14ac:dyDescent="0.3">
      <c r="A105" s="82"/>
      <c r="B105" s="82"/>
      <c r="C105" s="1161" t="s">
        <v>104</v>
      </c>
      <c r="D105" s="1161"/>
      <c r="E105" s="1161"/>
      <c r="F105" s="1161"/>
      <c r="G105" s="1161"/>
      <c r="H105" s="82"/>
      <c r="I105" s="82"/>
      <c r="J105" s="82"/>
      <c r="K105" s="82"/>
      <c r="L105" s="82"/>
    </row>
    <row r="106" spans="1:18" x14ac:dyDescent="0.3">
      <c r="A106" s="82"/>
      <c r="B106" s="82"/>
      <c r="C106" s="82"/>
      <c r="D106" s="82"/>
      <c r="E106" s="82"/>
      <c r="F106" s="82"/>
      <c r="G106" s="82"/>
      <c r="H106" s="82"/>
      <c r="I106" s="82"/>
      <c r="J106" s="82"/>
      <c r="K106" s="82"/>
      <c r="L106" s="82"/>
    </row>
    <row r="107" spans="1:18" ht="15.6" x14ac:dyDescent="0.3">
      <c r="A107" s="97"/>
      <c r="B107" s="97"/>
      <c r="C107" s="97"/>
      <c r="D107" s="97"/>
      <c r="E107" s="97"/>
      <c r="F107" s="97"/>
      <c r="G107" s="97"/>
      <c r="H107" s="97"/>
      <c r="I107" s="97"/>
      <c r="J107" s="97"/>
      <c r="K107" s="97"/>
      <c r="L107" s="97"/>
      <c r="M107" s="98"/>
      <c r="N107" s="98"/>
      <c r="O107" s="98"/>
      <c r="P107" s="98"/>
      <c r="Q107" s="98"/>
      <c r="R107" s="98"/>
    </row>
    <row r="108" spans="1:18" ht="15.6" x14ac:dyDescent="0.3">
      <c r="B108" s="97"/>
      <c r="C108" s="97"/>
      <c r="D108" s="97"/>
      <c r="E108" s="97"/>
      <c r="F108" s="97"/>
      <c r="G108" s="97"/>
      <c r="H108" s="97"/>
      <c r="I108" s="97"/>
      <c r="J108" s="97"/>
      <c r="K108" s="97"/>
      <c r="L108" s="97"/>
      <c r="M108" s="98"/>
      <c r="N108" s="98"/>
      <c r="O108" s="98"/>
      <c r="P108" s="98"/>
      <c r="Q108" s="98"/>
      <c r="R108" s="98"/>
    </row>
    <row r="109" spans="1:18" ht="15.6" x14ac:dyDescent="0.3">
      <c r="A109" s="97"/>
      <c r="E109" s="99" t="s">
        <v>42</v>
      </c>
      <c r="F109" s="99" t="s">
        <v>105</v>
      </c>
      <c r="G109" s="99" t="s">
        <v>106</v>
      </c>
      <c r="H109" s="97"/>
      <c r="I109" s="97"/>
      <c r="J109" s="97"/>
      <c r="K109" s="97"/>
      <c r="L109" s="97"/>
      <c r="M109" s="98"/>
      <c r="N109" s="98"/>
      <c r="O109" s="98"/>
      <c r="P109" s="98"/>
      <c r="Q109" s="98"/>
      <c r="R109" s="98"/>
    </row>
    <row r="110" spans="1:18" ht="15.6" x14ac:dyDescent="0.3">
      <c r="C110" s="1153" t="s">
        <v>107</v>
      </c>
      <c r="D110" s="1154"/>
      <c r="E110" s="100">
        <f>IF(B9&lt;50,IF(J33&gt;C33,C33,J33),0)</f>
        <v>3102.2741861002532</v>
      </c>
      <c r="F110" s="101">
        <f>'[15]TABLE DES TAUX 2024 '!E26</f>
        <v>1E-3</v>
      </c>
      <c r="G110" s="100">
        <f>ROUND(E110*F110,2)</f>
        <v>3.1</v>
      </c>
      <c r="H110" s="97"/>
      <c r="I110" s="97"/>
      <c r="J110" s="97"/>
      <c r="K110" s="97"/>
      <c r="L110" s="97"/>
      <c r="M110" s="98"/>
      <c r="N110" s="98"/>
      <c r="O110" s="98"/>
      <c r="P110" s="98"/>
      <c r="Q110" s="98"/>
      <c r="R110" s="98"/>
    </row>
    <row r="111" spans="1:18" ht="15.6" x14ac:dyDescent="0.3">
      <c r="C111" s="1153" t="s">
        <v>108</v>
      </c>
      <c r="D111" s="1154"/>
      <c r="E111" s="100">
        <f>IF(B9&gt;=50,J33,0)</f>
        <v>0</v>
      </c>
      <c r="F111" s="101">
        <f>+'[15]TABLE DES TAUX 2024 '!E27</f>
        <v>5.0000000000000001E-3</v>
      </c>
      <c r="G111" s="100">
        <f>ROUND(E111*F111,2)</f>
        <v>0</v>
      </c>
      <c r="H111" s="97"/>
      <c r="I111" s="97"/>
      <c r="J111" s="97"/>
      <c r="K111" s="97"/>
      <c r="L111" s="97"/>
      <c r="M111" s="98"/>
      <c r="N111" s="98"/>
      <c r="O111" s="98"/>
      <c r="P111" s="98"/>
      <c r="Q111" s="98"/>
      <c r="R111" s="98"/>
    </row>
    <row r="112" spans="1:18" ht="15.6" x14ac:dyDescent="0.3">
      <c r="C112" s="1153" t="s">
        <v>109</v>
      </c>
      <c r="D112" s="1154"/>
      <c r="E112" s="100">
        <f>IF(B9&gt;=11,J33,0)</f>
        <v>3102.2741861002532</v>
      </c>
      <c r="F112" s="101">
        <f>'[15]MASQUE DE SAISIE '!H22</f>
        <v>2.9499999999999998E-2</v>
      </c>
      <c r="G112" s="100">
        <f t="shared" ref="G112:G120" si="5">ROUND(E112*F112,2)</f>
        <v>91.52</v>
      </c>
      <c r="H112" s="97"/>
      <c r="I112" s="97"/>
      <c r="J112" s="97"/>
      <c r="K112" s="97"/>
      <c r="L112" s="97"/>
      <c r="M112" s="98"/>
      <c r="N112" s="98"/>
      <c r="O112" s="98"/>
      <c r="P112" s="98"/>
      <c r="Q112" s="98"/>
      <c r="R112" s="98"/>
    </row>
    <row r="113" spans="1:18" ht="15.6" x14ac:dyDescent="0.3">
      <c r="C113" s="1163" t="s">
        <v>110</v>
      </c>
      <c r="D113" s="1164"/>
      <c r="E113" s="100">
        <f>J33</f>
        <v>3102.2741861002532</v>
      </c>
      <c r="F113" s="101">
        <f>'[15]TABLE DES TAUX 2024 '!E29</f>
        <v>3.0000000000000001E-3</v>
      </c>
      <c r="G113" s="100">
        <f t="shared" si="5"/>
        <v>9.31</v>
      </c>
      <c r="H113" s="97"/>
      <c r="I113" s="97"/>
      <c r="J113" s="97"/>
      <c r="K113" s="97"/>
      <c r="L113" s="97"/>
      <c r="M113" s="98"/>
      <c r="N113" s="98"/>
      <c r="O113" s="98"/>
      <c r="P113" s="98"/>
      <c r="Q113" s="98"/>
      <c r="R113" s="98"/>
    </row>
    <row r="114" spans="1:18" ht="15.6" x14ac:dyDescent="0.3">
      <c r="C114" s="1153" t="s">
        <v>111</v>
      </c>
      <c r="D114" s="1154"/>
      <c r="E114" s="100">
        <f>IF(B9&gt;=11, IF(I9=2,G38+G41+G42,G39+G40),0)</f>
        <v>99.27000000000001</v>
      </c>
      <c r="F114" s="101">
        <f>'[15]TABLE DES TAUX 2024 '!E30</f>
        <v>0.08</v>
      </c>
      <c r="G114" s="100">
        <f t="shared" si="5"/>
        <v>7.94</v>
      </c>
      <c r="H114" s="98"/>
      <c r="I114" s="98"/>
      <c r="J114" s="98"/>
      <c r="K114" s="98"/>
      <c r="L114" s="98"/>
      <c r="M114" s="98"/>
      <c r="N114" s="98"/>
      <c r="O114" s="98"/>
      <c r="P114" s="98"/>
      <c r="Q114" s="98"/>
      <c r="R114" s="98"/>
    </row>
    <row r="115" spans="1:18" ht="15.6" x14ac:dyDescent="0.3">
      <c r="C115" s="1164" t="s">
        <v>112</v>
      </c>
      <c r="D115" s="1168"/>
      <c r="E115" s="100">
        <f>G43</f>
        <v>0</v>
      </c>
      <c r="F115" s="101">
        <f>'[15]TABLE DES TAUX 2024 '!E31</f>
        <v>0.2</v>
      </c>
      <c r="G115" s="100">
        <f t="shared" si="5"/>
        <v>0</v>
      </c>
      <c r="H115" s="98"/>
      <c r="I115" s="98"/>
      <c r="J115" s="98"/>
      <c r="K115" s="98"/>
      <c r="L115" s="98"/>
      <c r="M115" s="98"/>
      <c r="N115" s="98"/>
      <c r="O115" s="98"/>
      <c r="P115" s="98"/>
      <c r="Q115" s="98"/>
      <c r="R115" s="98"/>
    </row>
    <row r="116" spans="1:18" ht="16.5" customHeight="1" x14ac:dyDescent="0.3">
      <c r="C116" s="1163" t="s">
        <v>113</v>
      </c>
      <c r="D116" s="1164"/>
      <c r="E116" s="100">
        <f>+J33</f>
        <v>3102.2741861002532</v>
      </c>
      <c r="F116" s="101">
        <f>'[15]TABLE DES TAUX 2024 '!E32</f>
        <v>1.6000000000000001E-4</v>
      </c>
      <c r="G116" s="100">
        <f t="shared" si="5"/>
        <v>0.5</v>
      </c>
      <c r="H116" s="98"/>
      <c r="I116" s="98"/>
      <c r="J116" s="98"/>
      <c r="K116" s="98"/>
      <c r="L116" s="98"/>
      <c r="M116" s="98"/>
      <c r="N116" s="98"/>
      <c r="O116" s="98"/>
      <c r="P116" s="98"/>
      <c r="Q116" s="98"/>
      <c r="R116" s="98"/>
    </row>
    <row r="117" spans="1:18" ht="15.6" x14ac:dyDescent="0.3">
      <c r="C117" s="1163" t="s">
        <v>114</v>
      </c>
      <c r="D117" s="1164"/>
      <c r="E117" s="100">
        <f>E116</f>
        <v>3102.2741861002532</v>
      </c>
      <c r="F117" s="101">
        <f>'[15]TABLE DES TAUX 2024 '!E33</f>
        <v>6.7999999999999996E-3</v>
      </c>
      <c r="G117" s="100">
        <f t="shared" si="5"/>
        <v>21.1</v>
      </c>
      <c r="H117" s="98"/>
      <c r="I117" s="98"/>
      <c r="J117" s="98"/>
      <c r="K117" s="98"/>
      <c r="L117" s="98"/>
      <c r="M117" s="98"/>
      <c r="N117" s="98"/>
      <c r="O117" s="98"/>
      <c r="P117" s="98"/>
      <c r="Q117" s="98"/>
      <c r="R117" s="98"/>
    </row>
    <row r="118" spans="1:18" ht="15.6" x14ac:dyDescent="0.3">
      <c r="C118" s="1163" t="s">
        <v>115</v>
      </c>
      <c r="D118" s="1164"/>
      <c r="E118" s="100">
        <f>IF(B9&lt;11,0,J33)</f>
        <v>3102.2741861002532</v>
      </c>
      <c r="F118" s="101">
        <f>'[15]TABLE DES TAUX 2024 '!E34</f>
        <v>0.01</v>
      </c>
      <c r="G118" s="100">
        <f t="shared" si="5"/>
        <v>31.02</v>
      </c>
      <c r="H118" s="98"/>
      <c r="I118" s="98"/>
      <c r="J118" s="98"/>
      <c r="K118" s="98"/>
      <c r="L118" s="98"/>
      <c r="M118" s="98"/>
      <c r="N118" s="98"/>
      <c r="O118" s="98"/>
      <c r="P118" s="98"/>
      <c r="Q118" s="98"/>
      <c r="R118" s="98"/>
    </row>
    <row r="119" spans="1:18" ht="15.6" x14ac:dyDescent="0.3">
      <c r="C119" s="1163" t="s">
        <v>115</v>
      </c>
      <c r="D119" s="1164"/>
      <c r="E119" s="100">
        <f>IF(B9&gt;=11,0,J33)</f>
        <v>0</v>
      </c>
      <c r="F119" s="101">
        <f>'[15]TABLE DES TAUX 2024 '!E35</f>
        <v>5.4999999999999997E-3</v>
      </c>
      <c r="G119" s="100">
        <f t="shared" si="5"/>
        <v>0</v>
      </c>
      <c r="H119" s="98"/>
      <c r="I119" s="98"/>
      <c r="J119" s="98"/>
      <c r="K119" s="98"/>
      <c r="L119" s="98"/>
      <c r="M119" s="98"/>
      <c r="N119" s="98"/>
      <c r="O119" s="98"/>
      <c r="P119" s="98"/>
      <c r="Q119" s="98"/>
      <c r="R119" s="98"/>
    </row>
    <row r="120" spans="1:18" ht="15.6" x14ac:dyDescent="0.3">
      <c r="C120" s="1163" t="s">
        <v>116</v>
      </c>
      <c r="D120" s="1164"/>
      <c r="E120" s="100">
        <f>IF(B9&lt;50,0,J33)</f>
        <v>0</v>
      </c>
      <c r="F120" s="101">
        <f>'[15]TABLE DES TAUX 2024 '!E36</f>
        <v>4.4999999999999997E-3</v>
      </c>
      <c r="G120" s="100">
        <f t="shared" si="5"/>
        <v>0</v>
      </c>
      <c r="H120" s="98"/>
      <c r="I120" s="98"/>
      <c r="J120" s="98"/>
      <c r="K120" s="98"/>
      <c r="L120" s="98"/>
      <c r="M120" s="98"/>
      <c r="N120" s="98"/>
      <c r="O120" s="98"/>
      <c r="P120" s="98"/>
      <c r="Q120" s="98"/>
      <c r="R120" s="98"/>
    </row>
    <row r="121" spans="1:18" ht="15.6" x14ac:dyDescent="0.3">
      <c r="A121" s="98"/>
      <c r="B121" s="98"/>
      <c r="F121" s="98"/>
      <c r="G121" s="102">
        <f>SUM(G110:G120)</f>
        <v>164.49</v>
      </c>
      <c r="H121" s="98"/>
      <c r="I121" s="98"/>
      <c r="J121" s="98"/>
      <c r="K121" s="98"/>
      <c r="L121" s="98"/>
      <c r="M121" s="98"/>
      <c r="N121" s="98"/>
      <c r="O121" s="98"/>
      <c r="P121" s="98"/>
      <c r="Q121" s="98"/>
      <c r="R121" s="98"/>
    </row>
    <row r="122" spans="1:18" ht="15.6" x14ac:dyDescent="0.3">
      <c r="A122" s="98"/>
      <c r="B122" s="98"/>
      <c r="C122" s="98"/>
      <c r="D122" s="98"/>
      <c r="E122" s="98"/>
      <c r="F122" s="98"/>
      <c r="G122" s="98"/>
      <c r="H122" s="98"/>
      <c r="I122" s="98"/>
      <c r="J122" s="98"/>
      <c r="K122" s="98"/>
      <c r="L122" s="98"/>
      <c r="M122" s="98"/>
      <c r="N122" s="98"/>
      <c r="O122" s="98"/>
      <c r="P122" s="98"/>
      <c r="Q122" s="98"/>
      <c r="R122" s="98"/>
    </row>
    <row r="123" spans="1:18" ht="15.6" x14ac:dyDescent="0.3">
      <c r="A123" s="1"/>
      <c r="B123" s="1"/>
      <c r="C123" s="1"/>
      <c r="D123" s="1"/>
      <c r="E123" s="1"/>
      <c r="F123" s="1"/>
      <c r="G123" s="1"/>
      <c r="H123" s="98"/>
      <c r="I123" s="98"/>
      <c r="J123" s="98"/>
      <c r="K123" s="98"/>
      <c r="L123" s="98"/>
      <c r="M123" s="98"/>
      <c r="N123" s="98"/>
      <c r="O123" s="98"/>
      <c r="P123" s="98"/>
      <c r="Q123" s="98"/>
      <c r="R123" s="98"/>
    </row>
    <row r="124" spans="1:18" ht="16.2" customHeight="1" x14ac:dyDescent="0.3">
      <c r="A124" s="1"/>
      <c r="B124" s="1"/>
      <c r="C124" s="1"/>
      <c r="D124" s="1"/>
      <c r="E124" s="1"/>
      <c r="F124" s="1"/>
      <c r="G124" s="1"/>
      <c r="H124" s="98"/>
      <c r="I124" s="98"/>
      <c r="J124" s="98"/>
      <c r="K124" s="98"/>
      <c r="L124" s="98"/>
      <c r="M124" s="98"/>
      <c r="N124" s="98"/>
      <c r="O124" s="98"/>
      <c r="P124" s="98"/>
      <c r="Q124" s="98"/>
      <c r="R124" s="98"/>
    </row>
    <row r="125" spans="1:18" ht="36" customHeight="1" x14ac:dyDescent="0.3">
      <c r="D125" s="1166" t="s">
        <v>117</v>
      </c>
      <c r="E125" s="1166"/>
      <c r="F125" s="103">
        <v>7.4999999999999997E-3</v>
      </c>
      <c r="G125" s="104">
        <f>C36*F125</f>
        <v>23.267056395751897</v>
      </c>
      <c r="H125" s="98"/>
      <c r="I125" s="98"/>
      <c r="J125" s="98"/>
      <c r="K125" s="98"/>
      <c r="L125" s="98"/>
      <c r="M125" s="98"/>
      <c r="N125" s="98"/>
      <c r="O125" s="98"/>
      <c r="P125" s="98"/>
      <c r="Q125" s="98"/>
      <c r="R125" s="98"/>
    </row>
    <row r="126" spans="1:18" ht="35.25" customHeight="1" x14ac:dyDescent="0.3">
      <c r="D126" s="1166" t="s">
        <v>118</v>
      </c>
      <c r="E126" s="1166"/>
      <c r="F126" s="103">
        <v>2.4E-2</v>
      </c>
      <c r="G126" s="104">
        <f>C61*F126</f>
        <v>74.454580466406085</v>
      </c>
      <c r="H126" s="98"/>
      <c r="I126" s="98"/>
      <c r="J126" s="98"/>
      <c r="K126" s="98"/>
      <c r="L126" s="98"/>
      <c r="M126" s="98"/>
      <c r="N126" s="98"/>
      <c r="O126" s="98"/>
      <c r="P126" s="98"/>
      <c r="Q126" s="98"/>
      <c r="R126" s="98"/>
    </row>
    <row r="127" spans="1:18" ht="22.5" hidden="1" customHeight="1" x14ac:dyDescent="0.3">
      <c r="A127" s="1"/>
      <c r="B127" s="1"/>
      <c r="C127" s="1"/>
      <c r="D127" s="1"/>
      <c r="E127" s="1"/>
      <c r="F127" s="1"/>
      <c r="G127" s="1"/>
      <c r="H127" s="98"/>
      <c r="I127" s="98"/>
      <c r="J127" s="98"/>
      <c r="K127" s="98"/>
      <c r="L127" s="98"/>
      <c r="M127" s="98"/>
      <c r="N127" s="98"/>
      <c r="O127" s="98"/>
      <c r="P127" s="98"/>
      <c r="Q127" s="98"/>
      <c r="R127" s="98"/>
    </row>
    <row r="128" spans="1:18" ht="22.5" customHeight="1" x14ac:dyDescent="0.3">
      <c r="A128" s="1336" t="s">
        <v>119</v>
      </c>
      <c r="B128" s="1336"/>
      <c r="C128" s="1336"/>
      <c r="D128" s="1336"/>
      <c r="E128" s="1336"/>
      <c r="F128" s="1336"/>
      <c r="G128" s="1337"/>
      <c r="H128" s="105" t="s">
        <v>120</v>
      </c>
      <c r="I128" s="106">
        <f>G125+G126-G130</f>
        <v>44.218386862157978</v>
      </c>
      <c r="K128" s="98"/>
      <c r="L128" s="98"/>
      <c r="M128" s="98"/>
      <c r="N128" s="98"/>
      <c r="O128" s="98"/>
      <c r="P128" s="98"/>
      <c r="Q128" s="98"/>
      <c r="R128" s="98"/>
    </row>
    <row r="129" spans="1:18" ht="0.75" customHeight="1" x14ac:dyDescent="0.3">
      <c r="A129" s="1"/>
      <c r="B129" s="1"/>
      <c r="C129" s="1"/>
      <c r="D129" s="1"/>
      <c r="E129" s="1"/>
      <c r="F129" s="1"/>
      <c r="G129" s="1"/>
      <c r="H129" s="98"/>
      <c r="I129" s="98"/>
      <c r="J129" s="98"/>
      <c r="K129" s="98"/>
      <c r="L129" s="98"/>
      <c r="M129" s="98"/>
      <c r="N129" s="98"/>
      <c r="O129" s="98"/>
      <c r="P129" s="98"/>
      <c r="Q129" s="98"/>
      <c r="R129" s="98"/>
    </row>
    <row r="130" spans="1:18" ht="36" customHeight="1" x14ac:dyDescent="0.3">
      <c r="D130" s="1166" t="s">
        <v>121</v>
      </c>
      <c r="E130" s="1166"/>
      <c r="F130" s="103">
        <v>1.7000000000000001E-2</v>
      </c>
      <c r="G130" s="104">
        <f>(C66+C70)*F130</f>
        <v>53.503250000000001</v>
      </c>
      <c r="H130" s="98"/>
      <c r="I130" s="98"/>
      <c r="J130" s="98"/>
      <c r="K130" s="98"/>
      <c r="L130" s="98"/>
      <c r="M130" s="98"/>
      <c r="N130" s="98"/>
      <c r="O130" s="98"/>
      <c r="P130" s="98"/>
      <c r="Q130" s="98"/>
      <c r="R130" s="98"/>
    </row>
    <row r="131" spans="1:18" ht="15.6" x14ac:dyDescent="0.3">
      <c r="A131" s="1"/>
      <c r="B131" s="1"/>
      <c r="C131" s="1"/>
      <c r="D131" s="1"/>
      <c r="E131" s="1"/>
      <c r="F131" s="1"/>
      <c r="G131" s="1"/>
      <c r="H131" s="98"/>
      <c r="I131" s="98"/>
      <c r="J131" s="98"/>
      <c r="K131" s="98"/>
      <c r="L131" s="98"/>
      <c r="M131" s="98"/>
      <c r="N131" s="98"/>
      <c r="O131" s="98"/>
      <c r="P131" s="98"/>
      <c r="Q131" s="98"/>
      <c r="R131" s="98"/>
    </row>
    <row r="132" spans="1:18" ht="15.6" x14ac:dyDescent="0.3">
      <c r="A132" s="98"/>
      <c r="B132" s="98"/>
      <c r="C132" s="98"/>
      <c r="D132" s="98"/>
      <c r="E132" s="98"/>
      <c r="F132" s="98"/>
      <c r="G132" s="98"/>
      <c r="H132" s="98"/>
      <c r="I132" s="98"/>
      <c r="J132" s="98"/>
      <c r="K132" s="98"/>
      <c r="L132" s="98"/>
      <c r="M132" s="98"/>
      <c r="N132" s="98"/>
      <c r="O132" s="98"/>
      <c r="P132" s="98"/>
      <c r="Q132" s="98"/>
      <c r="R132" s="98"/>
    </row>
    <row r="133" spans="1:18" ht="15.6" x14ac:dyDescent="0.3">
      <c r="A133" s="98"/>
      <c r="B133" s="98"/>
      <c r="C133" s="98"/>
      <c r="D133" s="98"/>
      <c r="E133" s="98"/>
      <c r="F133" s="98"/>
      <c r="G133" s="98"/>
      <c r="H133" s="98"/>
      <c r="I133" s="98"/>
      <c r="J133" s="98"/>
      <c r="K133" s="98"/>
      <c r="L133" s="98"/>
      <c r="M133" s="98"/>
      <c r="N133" s="98"/>
      <c r="O133" s="98"/>
      <c r="P133" s="98"/>
      <c r="Q133" s="98"/>
      <c r="R133" s="98"/>
    </row>
    <row r="134" spans="1:18" ht="15.6" x14ac:dyDescent="0.3">
      <c r="A134" s="98"/>
      <c r="B134" s="98"/>
      <c r="C134" s="98"/>
      <c r="D134" s="98"/>
      <c r="E134" s="98"/>
      <c r="F134" s="98"/>
      <c r="G134" s="98"/>
      <c r="H134" s="98"/>
      <c r="I134" s="98"/>
      <c r="J134" s="98"/>
      <c r="K134" s="98"/>
      <c r="L134" s="98"/>
      <c r="M134" s="98"/>
      <c r="N134" s="98"/>
      <c r="O134" s="98"/>
      <c r="P134" s="98"/>
      <c r="Q134" s="98"/>
      <c r="R134" s="98"/>
    </row>
    <row r="135" spans="1:18" ht="15.6" x14ac:dyDescent="0.3">
      <c r="A135" s="98"/>
      <c r="B135" s="98"/>
      <c r="C135" s="98"/>
      <c r="D135" s="98"/>
      <c r="E135" s="98"/>
      <c r="F135" s="98"/>
      <c r="G135" s="98"/>
      <c r="H135" s="98"/>
      <c r="I135" s="98"/>
      <c r="J135" s="98"/>
      <c r="K135" s="98"/>
      <c r="L135" s="98"/>
      <c r="M135" s="98"/>
      <c r="N135" s="98"/>
      <c r="O135" s="98"/>
      <c r="P135" s="98"/>
      <c r="Q135" s="98"/>
      <c r="R135" s="98"/>
    </row>
    <row r="136" spans="1:18" ht="15.6" x14ac:dyDescent="0.3">
      <c r="A136" s="98"/>
      <c r="B136" s="98"/>
      <c r="C136" s="98"/>
      <c r="D136" s="98"/>
      <c r="E136" s="98"/>
      <c r="F136" s="98"/>
      <c r="G136" s="98"/>
      <c r="H136" s="98"/>
      <c r="I136" s="98"/>
      <c r="J136" s="98"/>
      <c r="K136" s="98"/>
      <c r="L136" s="98"/>
      <c r="M136" s="98"/>
      <c r="N136" s="98"/>
      <c r="O136" s="98"/>
      <c r="P136" s="98"/>
      <c r="Q136" s="98"/>
      <c r="R136" s="98"/>
    </row>
    <row r="137" spans="1:18" ht="15.6" x14ac:dyDescent="0.3">
      <c r="A137" s="98"/>
      <c r="B137" s="98"/>
      <c r="C137" s="98"/>
      <c r="D137" s="98"/>
      <c r="E137" s="98"/>
      <c r="F137" s="98"/>
      <c r="G137" s="98"/>
      <c r="H137" s="98"/>
      <c r="I137" s="98"/>
      <c r="J137" s="98"/>
      <c r="K137" s="98"/>
      <c r="L137" s="98"/>
      <c r="M137" s="98"/>
      <c r="N137" s="98"/>
      <c r="O137" s="98"/>
      <c r="P137" s="98"/>
      <c r="Q137" s="98"/>
      <c r="R137" s="98"/>
    </row>
    <row r="138" spans="1:18" ht="15.6" x14ac:dyDescent="0.3">
      <c r="A138" s="98"/>
      <c r="B138" s="98"/>
      <c r="C138" s="98"/>
      <c r="D138" s="98"/>
      <c r="E138" s="98"/>
      <c r="F138" s="98"/>
      <c r="G138" s="98"/>
      <c r="H138" s="98"/>
      <c r="I138" s="98"/>
      <c r="J138" s="98"/>
      <c r="K138" s="98"/>
      <c r="L138" s="98"/>
      <c r="M138" s="98"/>
      <c r="N138" s="98"/>
      <c r="O138" s="98"/>
      <c r="P138" s="98"/>
      <c r="Q138" s="98"/>
      <c r="R138" s="98"/>
    </row>
    <row r="139" spans="1:18" ht="15.6" x14ac:dyDescent="0.3">
      <c r="A139" s="98"/>
      <c r="B139" s="98"/>
      <c r="C139" s="98"/>
      <c r="D139" s="98"/>
      <c r="E139" s="98"/>
      <c r="F139" s="98"/>
      <c r="G139" s="98"/>
      <c r="H139" s="98"/>
      <c r="I139" s="98"/>
      <c r="J139" s="98"/>
      <c r="K139" s="98"/>
      <c r="L139" s="98"/>
      <c r="M139" s="98"/>
      <c r="N139" s="98"/>
      <c r="O139" s="98"/>
      <c r="P139" s="98"/>
      <c r="Q139" s="98"/>
      <c r="R139" s="98"/>
    </row>
    <row r="140" spans="1:18" ht="15.6" x14ac:dyDescent="0.3">
      <c r="A140" s="98"/>
      <c r="B140" s="98"/>
      <c r="C140" s="98"/>
      <c r="D140" s="98"/>
      <c r="E140" s="98"/>
      <c r="F140" s="98"/>
      <c r="G140" s="98"/>
      <c r="H140" s="98"/>
      <c r="I140" s="98"/>
      <c r="J140" s="98"/>
      <c r="K140" s="98"/>
      <c r="L140" s="98"/>
      <c r="M140" s="98"/>
      <c r="N140" s="98"/>
      <c r="O140" s="98"/>
      <c r="P140" s="98"/>
      <c r="Q140" s="98"/>
      <c r="R140" s="98"/>
    </row>
    <row r="141" spans="1:18" ht="15.6" x14ac:dyDescent="0.3">
      <c r="A141" s="98"/>
      <c r="B141" s="98"/>
      <c r="C141" s="98"/>
      <c r="D141" s="98"/>
      <c r="E141" s="98"/>
      <c r="F141" s="98"/>
      <c r="G141" s="98"/>
      <c r="H141" s="98"/>
      <c r="I141" s="98"/>
      <c r="J141" s="98"/>
      <c r="K141" s="98"/>
      <c r="L141" s="98"/>
      <c r="M141" s="98"/>
      <c r="N141" s="98"/>
      <c r="O141" s="98"/>
      <c r="P141" s="98"/>
      <c r="Q141" s="98"/>
      <c r="R141" s="98"/>
    </row>
    <row r="142" spans="1:18" ht="15.6" x14ac:dyDescent="0.3">
      <c r="A142" s="98"/>
      <c r="B142" s="98"/>
      <c r="C142" s="98"/>
      <c r="D142" s="98"/>
      <c r="E142" s="98"/>
      <c r="F142" s="98"/>
      <c r="G142" s="98"/>
      <c r="H142" s="98"/>
      <c r="I142" s="98"/>
      <c r="J142" s="98"/>
      <c r="K142" s="98"/>
      <c r="L142" s="98"/>
      <c r="M142" s="98"/>
      <c r="N142" s="98"/>
      <c r="O142" s="98"/>
      <c r="P142" s="98"/>
      <c r="Q142" s="98"/>
      <c r="R142" s="98"/>
    </row>
    <row r="143" spans="1:18" ht="15.6" x14ac:dyDescent="0.3">
      <c r="A143" s="98"/>
      <c r="B143" s="98"/>
      <c r="C143" s="98"/>
      <c r="D143" s="98"/>
      <c r="E143" s="98"/>
      <c r="F143" s="98"/>
      <c r="G143" s="98"/>
      <c r="H143" s="98"/>
      <c r="I143" s="98"/>
      <c r="J143" s="98"/>
      <c r="K143" s="98"/>
      <c r="L143" s="98"/>
      <c r="M143" s="98"/>
      <c r="N143" s="98"/>
      <c r="O143" s="98"/>
      <c r="P143" s="98"/>
      <c r="Q143" s="98"/>
      <c r="R143" s="98"/>
    </row>
    <row r="145" spans="1:10" ht="28.5" customHeight="1" x14ac:dyDescent="0.3">
      <c r="A145" s="1162"/>
      <c r="B145" s="1162"/>
      <c r="C145" s="1162"/>
      <c r="D145" s="1162"/>
      <c r="E145" s="1162"/>
      <c r="F145" s="1162"/>
      <c r="G145" s="1162"/>
      <c r="H145" s="1162"/>
      <c r="I145" s="1162"/>
      <c r="J145" s="1162"/>
    </row>
    <row r="202" ht="15" customHeight="1" x14ac:dyDescent="0.3"/>
    <row r="211" ht="18.75" customHeight="1" x14ac:dyDescent="0.3"/>
    <row r="212" ht="18.75" customHeight="1" x14ac:dyDescent="0.3"/>
    <row r="213" ht="18.75" customHeight="1" x14ac:dyDescent="0.3"/>
    <row r="214" ht="18.75" customHeight="1" x14ac:dyDescent="0.3"/>
    <row r="215" ht="18.75" customHeight="1" x14ac:dyDescent="0.3"/>
    <row r="216" ht="18.75" customHeight="1" x14ac:dyDescent="0.3"/>
    <row r="217" ht="18.75" customHeight="1" x14ac:dyDescent="0.3"/>
    <row r="218" ht="18.75" customHeight="1" x14ac:dyDescent="0.3"/>
  </sheetData>
  <mergeCells count="139">
    <mergeCell ref="A1:J1"/>
    <mergeCell ref="A2:D2"/>
    <mergeCell ref="F2:J2"/>
    <mergeCell ref="B3:D3"/>
    <mergeCell ref="G3:J3"/>
    <mergeCell ref="B4:D4"/>
    <mergeCell ref="G4:J4"/>
    <mergeCell ref="B8:D8"/>
    <mergeCell ref="G8:J8"/>
    <mergeCell ref="C9:D9"/>
    <mergeCell ref="F9:G9"/>
    <mergeCell ref="F10:G10"/>
    <mergeCell ref="B11:D11"/>
    <mergeCell ref="B5:D5"/>
    <mergeCell ref="G5:J5"/>
    <mergeCell ref="B6:D6"/>
    <mergeCell ref="G6:J6"/>
    <mergeCell ref="B7:D7"/>
    <mergeCell ref="G7:J7"/>
    <mergeCell ref="A18:F18"/>
    <mergeCell ref="A19:F19"/>
    <mergeCell ref="A20:F20"/>
    <mergeCell ref="A21:F21"/>
    <mergeCell ref="A22:F22"/>
    <mergeCell ref="A23:F23"/>
    <mergeCell ref="A12:J12"/>
    <mergeCell ref="A13:F13"/>
    <mergeCell ref="A14:F14"/>
    <mergeCell ref="A15:F15"/>
    <mergeCell ref="A16:F16"/>
    <mergeCell ref="A17:F17"/>
    <mergeCell ref="A30:F30"/>
    <mergeCell ref="A31:F31"/>
    <mergeCell ref="A32:F32"/>
    <mergeCell ref="A33:B33"/>
    <mergeCell ref="D33:I33"/>
    <mergeCell ref="A34:B34"/>
    <mergeCell ref="A24:F24"/>
    <mergeCell ref="A25:F25"/>
    <mergeCell ref="A26:F26"/>
    <mergeCell ref="A27:F27"/>
    <mergeCell ref="A28:F28"/>
    <mergeCell ref="A29:F29"/>
    <mergeCell ref="A39:B39"/>
    <mergeCell ref="O39:P39"/>
    <mergeCell ref="A40:B40"/>
    <mergeCell ref="O40:P40"/>
    <mergeCell ref="A41:B41"/>
    <mergeCell ref="O41:P41"/>
    <mergeCell ref="A35:B35"/>
    <mergeCell ref="A36:B36"/>
    <mergeCell ref="O36:P36"/>
    <mergeCell ref="A37:B37"/>
    <mergeCell ref="O37:P37"/>
    <mergeCell ref="A38:B38"/>
    <mergeCell ref="O38:P38"/>
    <mergeCell ref="A46:B46"/>
    <mergeCell ref="O46:P46"/>
    <mergeCell ref="A47:B47"/>
    <mergeCell ref="L47:L48"/>
    <mergeCell ref="A48:B48"/>
    <mergeCell ref="A49:B49"/>
    <mergeCell ref="I49:J49"/>
    <mergeCell ref="A42:B42"/>
    <mergeCell ref="A43:B43"/>
    <mergeCell ref="A44:B44"/>
    <mergeCell ref="O44:P44"/>
    <mergeCell ref="A45:B45"/>
    <mergeCell ref="O45:P45"/>
    <mergeCell ref="A54:B54"/>
    <mergeCell ref="I54:J54"/>
    <mergeCell ref="A55:B55"/>
    <mergeCell ref="A56:B56"/>
    <mergeCell ref="A57:B57"/>
    <mergeCell ref="M57:N57"/>
    <mergeCell ref="A50:B50"/>
    <mergeCell ref="A51:B51"/>
    <mergeCell ref="M51:O51"/>
    <mergeCell ref="A52:B52"/>
    <mergeCell ref="M52:N52"/>
    <mergeCell ref="A53:B53"/>
    <mergeCell ref="A63:B63"/>
    <mergeCell ref="A64:B64"/>
    <mergeCell ref="M64:N64"/>
    <mergeCell ref="A65:B65"/>
    <mergeCell ref="A66:B66"/>
    <mergeCell ref="A67:B67"/>
    <mergeCell ref="A58:B58"/>
    <mergeCell ref="A59:B59"/>
    <mergeCell ref="A60:B60"/>
    <mergeCell ref="M60:N60"/>
    <mergeCell ref="A61:B61"/>
    <mergeCell ref="A62:B62"/>
    <mergeCell ref="J77:L77"/>
    <mergeCell ref="A78:I80"/>
    <mergeCell ref="J78:L80"/>
    <mergeCell ref="A68:B68"/>
    <mergeCell ref="A69:B69"/>
    <mergeCell ref="A70:B70"/>
    <mergeCell ref="A71:B71"/>
    <mergeCell ref="A72:B72"/>
    <mergeCell ref="A73:B73"/>
    <mergeCell ref="A81:C82"/>
    <mergeCell ref="D81:E81"/>
    <mergeCell ref="F81:G81"/>
    <mergeCell ref="D82:E82"/>
    <mergeCell ref="F82:G82"/>
    <mergeCell ref="A83:I83"/>
    <mergeCell ref="A74:B74"/>
    <mergeCell ref="A75:B75"/>
    <mergeCell ref="A76:B76"/>
    <mergeCell ref="A77:I77"/>
    <mergeCell ref="D87:E87"/>
    <mergeCell ref="F87:G87"/>
    <mergeCell ref="A92:E92"/>
    <mergeCell ref="C110:D110"/>
    <mergeCell ref="C111:D111"/>
    <mergeCell ref="C112:D112"/>
    <mergeCell ref="J83:L83"/>
    <mergeCell ref="A84:I84"/>
    <mergeCell ref="J84:L84"/>
    <mergeCell ref="A85:I85"/>
    <mergeCell ref="J85:L85"/>
    <mergeCell ref="A86:I86"/>
    <mergeCell ref="J86:L86"/>
    <mergeCell ref="C105:G105"/>
    <mergeCell ref="A145:J145"/>
    <mergeCell ref="C119:D119"/>
    <mergeCell ref="C120:D120"/>
    <mergeCell ref="D125:E125"/>
    <mergeCell ref="D126:E126"/>
    <mergeCell ref="D130:E130"/>
    <mergeCell ref="C113:D113"/>
    <mergeCell ref="C114:D114"/>
    <mergeCell ref="C115:D115"/>
    <mergeCell ref="C116:D116"/>
    <mergeCell ref="C117:D117"/>
    <mergeCell ref="C118:D118"/>
    <mergeCell ref="A128:G128"/>
  </mergeCells>
  <dataValidations count="2">
    <dataValidation operator="equal" allowBlank="1" showErrorMessage="1" errorTitle="Smic minimum" error="attention tatal brut au minimum égal au smic pour 151,67 h" sqref="K34 J33" xr:uid="{EC5DD9AE-5652-4B66-8298-311D0ED45F65}">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668EA9B8-CAE9-41B0-8DA4-413363F519F5}">
      <formula1>$M$3:$M$5</formula1>
      <formula2>0</formula2>
    </dataValidation>
  </dataValidations>
  <printOptions horizontalCentered="1" verticalCentered="1"/>
  <pageMargins left="0.11811023622047245" right="0.11811023622047245" top="0.35433070866141736" bottom="0.35433070866141736" header="0.31496062992125984" footer="0.31496062992125984"/>
  <pageSetup paperSize="9" scale="70" orientation="portrait"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9A1571-92C6-4A0F-856C-0A6BFA658735}">
  <dimension ref="A1:R138"/>
  <sheetViews>
    <sheetView topLeftCell="C118" zoomScale="130" zoomScaleNormal="130" workbookViewId="0">
      <selection activeCell="C124" sqref="C124:G124"/>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0</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3">
      <c r="A5" s="3"/>
      <c r="B5" s="1090"/>
      <c r="C5" s="1091"/>
      <c r="D5" s="1092"/>
      <c r="E5" s="4"/>
      <c r="F5" s="5" t="s">
        <v>511</v>
      </c>
      <c r="G5" s="1362" t="s">
        <v>669</v>
      </c>
      <c r="H5" s="1363"/>
      <c r="I5" s="1363"/>
      <c r="J5" s="1363"/>
    </row>
    <row r="6" spans="1:10" ht="15.75" customHeight="1" x14ac:dyDescent="0.25">
      <c r="A6" s="3" t="s">
        <v>7</v>
      </c>
      <c r="B6" s="1084">
        <v>34464426500029</v>
      </c>
      <c r="C6" s="1085"/>
      <c r="D6" s="1086"/>
      <c r="E6" s="6"/>
      <c r="F6" s="5" t="s">
        <v>512</v>
      </c>
      <c r="G6" s="1231">
        <v>450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8">
        <f>'EX 12 MASQUE DE SAISIE '!G9</f>
        <v>30</v>
      </c>
      <c r="C9" s="1107"/>
      <c r="D9" s="1092"/>
      <c r="E9" s="4"/>
      <c r="F9" s="1108" t="s">
        <v>13</v>
      </c>
      <c r="G9" s="1109"/>
      <c r="H9" s="9"/>
      <c r="I9" s="10">
        <v>2</v>
      </c>
      <c r="J9" s="10" t="s">
        <v>157</v>
      </c>
    </row>
    <row r="10" spans="1:10" ht="15.75" customHeight="1" x14ac:dyDescent="0.25">
      <c r="A10" s="391" t="s">
        <v>14</v>
      </c>
      <c r="B10" s="12">
        <f>'EX 12 MASQUE DE SAISIE '!E46</f>
        <v>149.80000000000001</v>
      </c>
      <c r="C10" s="10" t="s">
        <v>15</v>
      </c>
      <c r="D10" s="13">
        <f>'EX 12 MASQUE DE SAISIE '!E43</f>
        <v>11.65</v>
      </c>
      <c r="E10" s="4"/>
      <c r="F10" s="1090" t="s">
        <v>122</v>
      </c>
      <c r="G10" s="1092"/>
      <c r="H10" s="14">
        <f>'EX 12 MASQUE DE SAISIE '!E38</f>
        <v>45292</v>
      </c>
      <c r="I10" s="15" t="s">
        <v>123</v>
      </c>
      <c r="J10" s="14">
        <f>'EX 12 MASQUE DE SAISIE '!E39</f>
        <v>45322</v>
      </c>
    </row>
    <row r="11" spans="1:10" ht="30" customHeight="1" x14ac:dyDescent="0.25">
      <c r="A11" s="16"/>
      <c r="B11" s="1372" t="s">
        <v>326</v>
      </c>
      <c r="C11" s="1373"/>
      <c r="D11" s="1374"/>
      <c r="E11" s="17"/>
      <c r="F11" s="16" t="s">
        <v>18</v>
      </c>
      <c r="G11" s="18">
        <f>'EX 12 MASQUE DE SAISIE '!E40</f>
        <v>45322</v>
      </c>
      <c r="H11" s="19"/>
      <c r="I11" s="19"/>
      <c r="J11" s="20"/>
    </row>
    <row r="12" spans="1:10" ht="6" customHeight="1" x14ac:dyDescent="0.25">
      <c r="A12" s="1348"/>
      <c r="B12" s="1349"/>
      <c r="C12" s="1349"/>
      <c r="D12" s="1349"/>
      <c r="E12" s="1349"/>
      <c r="F12" s="1349"/>
      <c r="G12" s="1349"/>
      <c r="H12" s="1349"/>
      <c r="I12" s="1349"/>
      <c r="J12" s="1349"/>
    </row>
    <row r="13" spans="1:10" ht="17.25" customHeight="1" x14ac:dyDescent="0.25">
      <c r="A13" s="1104" t="s">
        <v>19</v>
      </c>
      <c r="B13" s="1105"/>
      <c r="C13" s="1105"/>
      <c r="D13" s="1105"/>
      <c r="E13" s="1105"/>
      <c r="F13" s="1106"/>
      <c r="G13" s="444">
        <f>'EX 12 BP 1'!G13</f>
        <v>151.66999999999999</v>
      </c>
      <c r="H13" s="445" t="s">
        <v>20</v>
      </c>
      <c r="I13" s="446">
        <f>ROUND(J13/G13,2)</f>
        <v>20.5</v>
      </c>
      <c r="J13" s="447">
        <f>'EX 12 BP 1'!J13</f>
        <v>3109.2114588275258</v>
      </c>
    </row>
    <row r="14" spans="1:10" ht="17.25" hidden="1" customHeight="1" x14ac:dyDescent="0.25">
      <c r="A14" s="1104" t="s">
        <v>21</v>
      </c>
      <c r="B14" s="1105"/>
      <c r="C14" s="1105"/>
      <c r="D14" s="1105"/>
      <c r="E14" s="1105"/>
      <c r="F14" s="1106"/>
      <c r="G14" s="444">
        <f>'EX 12 BP 1'!G14</f>
        <v>0</v>
      </c>
      <c r="H14" s="445"/>
      <c r="I14" s="446"/>
      <c r="J14" s="447">
        <f>'EX 12 BP 1'!J14</f>
        <v>0</v>
      </c>
    </row>
    <row r="15" spans="1:10" ht="17.25" hidden="1" customHeight="1" x14ac:dyDescent="0.25">
      <c r="A15" s="1104" t="s">
        <v>22</v>
      </c>
      <c r="B15" s="1105"/>
      <c r="C15" s="1105"/>
      <c r="D15" s="1105"/>
      <c r="E15" s="1105"/>
      <c r="F15" s="1106"/>
      <c r="G15" s="444">
        <f>'EX 12 BP 1'!G15</f>
        <v>0</v>
      </c>
      <c r="H15" s="448"/>
      <c r="I15" s="446"/>
      <c r="J15" s="447">
        <f>'EX 12 BP 1'!J15</f>
        <v>0</v>
      </c>
    </row>
    <row r="16" spans="1:10" ht="17.25" hidden="1" customHeight="1" x14ac:dyDescent="0.25">
      <c r="A16" s="1104" t="s">
        <v>23</v>
      </c>
      <c r="B16" s="1105"/>
      <c r="C16" s="1105"/>
      <c r="D16" s="1105"/>
      <c r="E16" s="1105"/>
      <c r="F16" s="1106"/>
      <c r="G16" s="444">
        <f>'EX 12 BP 1'!G16</f>
        <v>0</v>
      </c>
      <c r="H16" s="448"/>
      <c r="I16" s="446"/>
      <c r="J16" s="447">
        <f>'EX 12 BP 1'!J16</f>
        <v>0</v>
      </c>
    </row>
    <row r="17" spans="1:10" ht="17.25" hidden="1" customHeight="1" x14ac:dyDescent="0.25">
      <c r="A17" s="1104" t="s">
        <v>24</v>
      </c>
      <c r="B17" s="1105"/>
      <c r="C17" s="1105"/>
      <c r="D17" s="1105"/>
      <c r="E17" s="1105"/>
      <c r="F17" s="1106"/>
      <c r="G17" s="444">
        <f>'EX 12 BP 1'!G17</f>
        <v>0</v>
      </c>
      <c r="H17" s="448" t="s">
        <v>20</v>
      </c>
      <c r="I17" s="446"/>
      <c r="J17" s="447">
        <f>'EX 12 BP 1'!J17</f>
        <v>0</v>
      </c>
    </row>
    <row r="18" spans="1:10" ht="17.25" hidden="1" customHeight="1" x14ac:dyDescent="0.25">
      <c r="A18" s="1104" t="s">
        <v>25</v>
      </c>
      <c r="B18" s="1105"/>
      <c r="C18" s="1105"/>
      <c r="D18" s="1105"/>
      <c r="E18" s="1105"/>
      <c r="F18" s="1106"/>
      <c r="G18" s="444">
        <f>'EX 12 BP 1'!G18</f>
        <v>0</v>
      </c>
      <c r="H18" s="448" t="s">
        <v>20</v>
      </c>
      <c r="I18" s="446"/>
      <c r="J18" s="447">
        <f>'EX 12 BP 1'!J18</f>
        <v>0</v>
      </c>
    </row>
    <row r="19" spans="1:10" ht="17.25" hidden="1" customHeight="1" x14ac:dyDescent="0.25">
      <c r="A19" s="1104" t="s">
        <v>26</v>
      </c>
      <c r="B19" s="1105"/>
      <c r="C19" s="1105"/>
      <c r="D19" s="1105"/>
      <c r="E19" s="1105"/>
      <c r="F19" s="1106"/>
      <c r="G19" s="444">
        <f>'EX 12 BP 1'!G19</f>
        <v>0</v>
      </c>
      <c r="H19" s="448" t="s">
        <v>20</v>
      </c>
      <c r="I19" s="449">
        <f>ROUND((J13+J14+J16+J17)*1.25/G13,2)</f>
        <v>25.62</v>
      </c>
      <c r="J19" s="447">
        <f>'EX 12 BP 1'!J19</f>
        <v>0</v>
      </c>
    </row>
    <row r="20" spans="1:10" ht="17.25" customHeight="1" x14ac:dyDescent="0.25">
      <c r="A20" s="1104" t="s">
        <v>27</v>
      </c>
      <c r="B20" s="1105"/>
      <c r="C20" s="1105"/>
      <c r="D20" s="1105"/>
      <c r="E20" s="1105"/>
      <c r="F20" s="1106"/>
      <c r="G20" s="444">
        <f>'EX 12 BP 1'!G20</f>
        <v>17.329999999999998</v>
      </c>
      <c r="H20" s="448" t="s">
        <v>20</v>
      </c>
      <c r="I20" s="449">
        <f>ROUND((J13+J14+J16+J17)*1.1/G13,2)</f>
        <v>22.55</v>
      </c>
      <c r="J20" s="447">
        <f>'EX 12 BP 1'!J20</f>
        <v>390.79</v>
      </c>
    </row>
    <row r="21" spans="1:10" ht="17.25" customHeight="1" x14ac:dyDescent="0.25">
      <c r="A21" s="1104" t="s">
        <v>756</v>
      </c>
      <c r="B21" s="1105"/>
      <c r="C21" s="1105"/>
      <c r="D21" s="1105"/>
      <c r="E21" s="1105"/>
      <c r="F21" s="1106"/>
      <c r="G21" s="444">
        <f>'EX 12 BP 1'!G21</f>
        <v>-1.9693181818181815</v>
      </c>
      <c r="H21" s="479"/>
      <c r="I21" s="480">
        <f>I20</f>
        <v>22.55</v>
      </c>
      <c r="J21" s="447">
        <f>'EX 12 BP 1'!J21</f>
        <v>-44.407788769599314</v>
      </c>
    </row>
    <row r="22" spans="1:10" ht="17.25" hidden="1" customHeight="1" x14ac:dyDescent="0.25">
      <c r="A22" s="1104" t="s">
        <v>757</v>
      </c>
      <c r="B22" s="1105"/>
      <c r="C22" s="1105"/>
      <c r="D22" s="1105"/>
      <c r="E22" s="1105"/>
      <c r="F22" s="1106"/>
      <c r="G22" s="445"/>
      <c r="H22" s="448" t="s">
        <v>20</v>
      </c>
      <c r="I22" s="446">
        <f>+I21</f>
        <v>22.55</v>
      </c>
      <c r="J22" s="447">
        <f>'EX 12 BP 1'!J22</f>
        <v>0</v>
      </c>
    </row>
    <row r="23" spans="1:10" ht="17.25" customHeight="1" x14ac:dyDescent="0.25">
      <c r="A23" s="1104" t="s">
        <v>759</v>
      </c>
      <c r="B23" s="1105"/>
      <c r="C23" s="1105"/>
      <c r="D23" s="1105"/>
      <c r="E23" s="1105"/>
      <c r="F23" s="1106"/>
      <c r="G23" s="481"/>
      <c r="H23" s="482"/>
      <c r="I23" s="483"/>
      <c r="J23" s="447">
        <f>'EX 12 BP 1'!J23</f>
        <v>-353.31948395767336</v>
      </c>
    </row>
    <row r="24" spans="1:10" ht="15.75" hidden="1" customHeight="1" x14ac:dyDescent="0.25">
      <c r="A24" s="1104" t="s">
        <v>31</v>
      </c>
      <c r="B24" s="1105"/>
      <c r="C24" s="1105"/>
      <c r="D24" s="1105"/>
      <c r="E24" s="1105"/>
      <c r="F24" s="1106"/>
      <c r="G24" s="26"/>
      <c r="H24" s="27"/>
      <c r="I24" s="28"/>
      <c r="J24" s="29"/>
    </row>
    <row r="25" spans="1:10" ht="15.75" hidden="1" customHeight="1" x14ac:dyDescent="0.25">
      <c r="A25" s="1104" t="s">
        <v>32</v>
      </c>
      <c r="B25" s="1105"/>
      <c r="C25" s="1105"/>
      <c r="D25" s="1105"/>
      <c r="E25" s="1105"/>
      <c r="F25" s="1106"/>
      <c r="G25" s="26"/>
      <c r="H25" s="27"/>
      <c r="I25" s="28"/>
      <c r="J25" s="29"/>
    </row>
    <row r="26" spans="1:10" ht="15.75" hidden="1" customHeight="1" x14ac:dyDescent="0.25">
      <c r="A26" s="1104" t="s">
        <v>33</v>
      </c>
      <c r="B26" s="1105"/>
      <c r="C26" s="1105"/>
      <c r="D26" s="1105"/>
      <c r="E26" s="1105"/>
      <c r="F26" s="1106"/>
      <c r="G26" s="26"/>
      <c r="H26" s="27"/>
      <c r="I26" s="28"/>
      <c r="J26" s="29"/>
    </row>
    <row r="27" spans="1:10" ht="15.75" hidden="1" customHeight="1" x14ac:dyDescent="0.25">
      <c r="A27" s="1104" t="s">
        <v>34</v>
      </c>
      <c r="B27" s="1105"/>
      <c r="C27" s="1105"/>
      <c r="D27" s="1105"/>
      <c r="E27" s="1105"/>
      <c r="F27" s="1106"/>
      <c r="G27" s="26"/>
      <c r="H27" s="27"/>
      <c r="I27" s="28"/>
      <c r="J27" s="29"/>
    </row>
    <row r="28" spans="1:10" ht="15.75" hidden="1" customHeight="1" x14ac:dyDescent="0.25">
      <c r="A28" s="1104" t="s">
        <v>35</v>
      </c>
      <c r="B28" s="1105"/>
      <c r="C28" s="1105"/>
      <c r="D28" s="1105"/>
      <c r="E28" s="1105"/>
      <c r="F28" s="1106"/>
      <c r="G28" s="26"/>
      <c r="H28" s="27"/>
      <c r="I28" s="28"/>
      <c r="J28" s="29"/>
    </row>
    <row r="29" spans="1:10" ht="15.75" hidden="1" customHeight="1" x14ac:dyDescent="0.25">
      <c r="A29" s="1104" t="s">
        <v>36</v>
      </c>
      <c r="B29" s="1105"/>
      <c r="C29" s="1105"/>
      <c r="D29" s="1105"/>
      <c r="E29" s="1105"/>
      <c r="F29" s="1106"/>
      <c r="G29" s="26"/>
      <c r="H29" s="27"/>
      <c r="I29" s="28"/>
      <c r="J29" s="29"/>
    </row>
    <row r="30" spans="1:10" ht="15.75" hidden="1" customHeight="1" x14ac:dyDescent="0.25">
      <c r="A30" s="1104" t="s">
        <v>37</v>
      </c>
      <c r="B30" s="1105"/>
      <c r="C30" s="1105"/>
      <c r="D30" s="1105"/>
      <c r="E30" s="1105"/>
      <c r="F30" s="1106"/>
      <c r="G30" s="26"/>
      <c r="H30" s="27"/>
      <c r="I30" s="28"/>
      <c r="J30" s="29"/>
    </row>
    <row r="31" spans="1:10" ht="15.75" hidden="1" customHeight="1" x14ac:dyDescent="0.25">
      <c r="A31" s="1104" t="s">
        <v>38</v>
      </c>
      <c r="B31" s="1105"/>
      <c r="C31" s="1105"/>
      <c r="D31" s="1105"/>
      <c r="E31" s="1105"/>
      <c r="F31" s="1106"/>
      <c r="G31" s="26"/>
      <c r="H31" s="27"/>
      <c r="I31" s="28"/>
      <c r="J31" s="29"/>
    </row>
    <row r="32" spans="1:10" ht="15.75" hidden="1" customHeight="1" x14ac:dyDescent="0.25">
      <c r="A32" s="1104"/>
      <c r="B32" s="1105"/>
      <c r="C32" s="1105"/>
      <c r="D32" s="1105"/>
      <c r="E32" s="1105"/>
      <c r="F32" s="1106"/>
      <c r="G32" s="26"/>
      <c r="H32" s="27"/>
      <c r="I32" s="28"/>
      <c r="J32" s="29"/>
    </row>
    <row r="33" spans="1:10" ht="15.75" customHeight="1" x14ac:dyDescent="0.3">
      <c r="A33" s="1371" t="s">
        <v>39</v>
      </c>
      <c r="B33" s="1371"/>
      <c r="C33" s="30">
        <f>'EX 12 MASQUE DE SAISIE '!E44</f>
        <v>3864</v>
      </c>
      <c r="D33" s="1176" t="s">
        <v>40</v>
      </c>
      <c r="E33" s="1177"/>
      <c r="F33" s="1177"/>
      <c r="G33" s="1177"/>
      <c r="H33" s="1177"/>
      <c r="I33" s="1178"/>
      <c r="J33" s="31">
        <f>SUM(J13:J32)</f>
        <v>3102.2741861002532</v>
      </c>
    </row>
    <row r="34" spans="1:10" ht="5.25" hidden="1"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16.8" customHeight="1" x14ac:dyDescent="0.25">
      <c r="A37" s="1040" t="s">
        <v>127</v>
      </c>
      <c r="B37" s="1129"/>
      <c r="C37" s="112">
        <f>J33</f>
        <v>3102.2741861002532</v>
      </c>
      <c r="D37" s="113"/>
      <c r="E37" s="113">
        <f>VLOOKUP(A37,TAUX2023,4,FALSE)</f>
        <v>7.0000000000000007E-2</v>
      </c>
      <c r="F37" s="114"/>
      <c r="G37" s="112">
        <f>ROUND(C37*E37,2)</f>
        <v>217.16</v>
      </c>
      <c r="J37" s="115"/>
    </row>
    <row r="38" spans="1:10" ht="16.8" customHeight="1" x14ac:dyDescent="0.25">
      <c r="A38" s="1040" t="s">
        <v>49</v>
      </c>
      <c r="B38" s="1129"/>
      <c r="C38" s="116">
        <f>IF(J33&gt;2.5*B10*'[15]TABLE DES TAUX 2024 '!D53,J33,0)</f>
        <v>0</v>
      </c>
      <c r="D38" s="113"/>
      <c r="E38" s="113">
        <f>VLOOKUP(A38,TAUX2023,4,FALSE)</f>
        <v>0.06</v>
      </c>
      <c r="F38" s="114"/>
      <c r="G38" s="112">
        <f t="shared" ref="G38:G63" si="0">ROUND(C38*E38,2)</f>
        <v>0</v>
      </c>
      <c r="J38" s="115"/>
    </row>
    <row r="39" spans="1:10" ht="36" hidden="1" customHeight="1" x14ac:dyDescent="0.25">
      <c r="A39" s="1174"/>
      <c r="B39" s="1175"/>
      <c r="C39" s="112"/>
      <c r="D39" s="117"/>
      <c r="E39" s="117"/>
      <c r="F39" s="114">
        <f t="shared" ref="F39:F70" si="1">ROUND(C39*D39,2)</f>
        <v>0</v>
      </c>
      <c r="G39" s="112">
        <f t="shared" si="0"/>
        <v>0</v>
      </c>
      <c r="J39" s="48"/>
    </row>
    <row r="40" spans="1:10" ht="36" hidden="1" customHeight="1" x14ac:dyDescent="0.25">
      <c r="A40" s="1040" t="s">
        <v>51</v>
      </c>
      <c r="B40" s="1129"/>
      <c r="C40" s="112">
        <f>IF(I9=1,J33,0)</f>
        <v>0</v>
      </c>
      <c r="D40" s="113">
        <f>'[15]MASQUE DE SAISIE '!G12</f>
        <v>0</v>
      </c>
      <c r="E40" s="113">
        <f>'[15]MASQUE DE SAISIE '!H12</f>
        <v>0</v>
      </c>
      <c r="F40" s="114">
        <f t="shared" si="1"/>
        <v>0</v>
      </c>
      <c r="G40" s="112">
        <f t="shared" si="0"/>
        <v>0</v>
      </c>
      <c r="J40" s="48"/>
    </row>
    <row r="41" spans="1:10" ht="36" hidden="1" customHeight="1" x14ac:dyDescent="0.25">
      <c r="A41" s="1182"/>
      <c r="B41" s="1182"/>
      <c r="C41" s="112"/>
      <c r="D41" s="113"/>
      <c r="E41" s="113"/>
      <c r="F41" s="114">
        <f t="shared" si="1"/>
        <v>0</v>
      </c>
      <c r="G41" s="112">
        <f t="shared" si="0"/>
        <v>0</v>
      </c>
      <c r="J41" s="48"/>
    </row>
    <row r="42" spans="1:10" ht="36" hidden="1" customHeight="1" x14ac:dyDescent="0.25">
      <c r="A42" s="1182"/>
      <c r="B42" s="1182"/>
      <c r="C42" s="117"/>
      <c r="D42" s="117"/>
      <c r="E42" s="117"/>
      <c r="F42" s="114">
        <f t="shared" si="1"/>
        <v>0</v>
      </c>
      <c r="G42" s="112">
        <f t="shared" si="0"/>
        <v>0</v>
      </c>
      <c r="J42" s="48"/>
    </row>
    <row r="43" spans="1:10" ht="18.600000000000001" customHeight="1" x14ac:dyDescent="0.25">
      <c r="A43" s="1040" t="s">
        <v>50</v>
      </c>
      <c r="B43" s="1129"/>
      <c r="C43" s="112">
        <f>IF(I9=2,J33,0)</f>
        <v>3102.2741861002532</v>
      </c>
      <c r="D43" s="113">
        <f>'EX 12 ENONCE ET CORRECTION'!E14</f>
        <v>8.0000000000000002E-3</v>
      </c>
      <c r="E43" s="113">
        <f>'EX 12 ENONCE ET CORRECTION'!F14</f>
        <v>1.7000000000000001E-2</v>
      </c>
      <c r="F43" s="114">
        <f t="shared" si="1"/>
        <v>24.82</v>
      </c>
      <c r="G43" s="112">
        <f t="shared" si="0"/>
        <v>52.74</v>
      </c>
      <c r="J43" s="48"/>
    </row>
    <row r="44" spans="1:10" ht="18" customHeight="1" x14ac:dyDescent="0.25">
      <c r="A44" s="1123" t="s">
        <v>54</v>
      </c>
      <c r="B44" s="1123"/>
      <c r="C44" s="112">
        <f>C43</f>
        <v>3102.2741861002532</v>
      </c>
      <c r="D44" s="113"/>
      <c r="E44" s="113">
        <f>'EX 12 ENONCE ET CORRECTION'!F16</f>
        <v>1.4999999999999999E-2</v>
      </c>
      <c r="F44" s="118"/>
      <c r="G44" s="119">
        <f>ROUND(C44*E44,2)</f>
        <v>46.53</v>
      </c>
      <c r="J44" s="48"/>
    </row>
    <row r="45" spans="1:10" ht="36" hidden="1" customHeight="1" x14ac:dyDescent="0.25">
      <c r="A45" s="1182" t="s">
        <v>128</v>
      </c>
      <c r="B45" s="1182"/>
      <c r="C45" s="120"/>
      <c r="D45" s="113">
        <f>VLOOKUP(A45,TAUX2023,3,FALSE)</f>
        <v>0</v>
      </c>
      <c r="E45" s="113">
        <f>VLOOKUP(A45,TAUX2023,4,FALSE)</f>
        <v>0</v>
      </c>
      <c r="F45" s="114">
        <f t="shared" si="1"/>
        <v>0</v>
      </c>
      <c r="G45" s="112">
        <f t="shared" si="0"/>
        <v>0</v>
      </c>
      <c r="J45" s="48"/>
    </row>
    <row r="46" spans="1:10" ht="36" hidden="1" customHeight="1" x14ac:dyDescent="0.25">
      <c r="A46" s="1182" t="s">
        <v>129</v>
      </c>
      <c r="B46" s="1182"/>
      <c r="C46" s="112"/>
      <c r="D46" s="113">
        <f>VLOOKUP(A46,TAUX2023,3,FALSE)</f>
        <v>0</v>
      </c>
      <c r="E46" s="113">
        <f>VLOOKUP(A46,TAUX2023,4,FALSE)</f>
        <v>0</v>
      </c>
      <c r="F46" s="114">
        <f t="shared" si="1"/>
        <v>0</v>
      </c>
      <c r="G46" s="112">
        <f t="shared" si="0"/>
        <v>0</v>
      </c>
      <c r="J46" s="48"/>
    </row>
    <row r="47" spans="1:10" ht="36" hidden="1" customHeight="1" x14ac:dyDescent="0.25">
      <c r="A47" s="1183"/>
      <c r="B47" s="1183"/>
      <c r="C47" s="112"/>
      <c r="D47" s="113"/>
      <c r="E47" s="113"/>
      <c r="F47" s="114">
        <f t="shared" si="1"/>
        <v>0</v>
      </c>
      <c r="G47" s="112">
        <f t="shared" si="0"/>
        <v>0</v>
      </c>
      <c r="J47" s="48"/>
    </row>
    <row r="48" spans="1:10" ht="36" hidden="1" customHeight="1" x14ac:dyDescent="0.25">
      <c r="A48" s="121"/>
      <c r="B48" s="121"/>
      <c r="C48" s="112"/>
      <c r="D48" s="117"/>
      <c r="E48" s="117"/>
      <c r="F48" s="114">
        <f t="shared" si="1"/>
        <v>0</v>
      </c>
      <c r="G48" s="112">
        <f t="shared" si="0"/>
        <v>0</v>
      </c>
      <c r="J48" s="48"/>
    </row>
    <row r="49" spans="1:17" ht="25.8" customHeight="1" x14ac:dyDescent="0.25">
      <c r="A49" s="1184" t="s">
        <v>56</v>
      </c>
      <c r="B49" s="1185"/>
      <c r="C49" s="122">
        <f>J33</f>
        <v>3102.2741861002532</v>
      </c>
      <c r="D49" s="113"/>
      <c r="E49" s="113">
        <f>'EX 12 ENONCE ET CORRECTION'!F17</f>
        <v>1.4999999999999999E-2</v>
      </c>
      <c r="F49" s="114"/>
      <c r="G49" s="112">
        <f t="shared" si="0"/>
        <v>46.53</v>
      </c>
      <c r="J49" s="48"/>
      <c r="L49" s="1186"/>
    </row>
    <row r="50" spans="1:17" ht="18" customHeight="1" x14ac:dyDescent="0.25">
      <c r="A50" s="1184" t="s">
        <v>57</v>
      </c>
      <c r="B50" s="1185"/>
      <c r="C50" s="124"/>
      <c r="D50" s="113"/>
      <c r="E50" s="113"/>
      <c r="F50" s="114"/>
      <c r="G50" s="112"/>
      <c r="L50" s="1186"/>
    </row>
    <row r="51" spans="1:17" ht="16.5" customHeight="1" x14ac:dyDescent="0.25">
      <c r="A51" s="1039" t="s">
        <v>58</v>
      </c>
      <c r="B51" s="1040"/>
      <c r="C51" s="112">
        <f>IF(J33&gt;C33,C33,J33)</f>
        <v>3102.2741861002532</v>
      </c>
      <c r="D51" s="113">
        <f>VLOOKUP(A51,TAUX2023,3,FALSE)</f>
        <v>6.9000000000000006E-2</v>
      </c>
      <c r="E51" s="113">
        <f>VLOOKUP(A51,TAUX2023,4,FALSE)</f>
        <v>8.5500000000000007E-2</v>
      </c>
      <c r="F51" s="114">
        <f t="shared" si="1"/>
        <v>214.06</v>
      </c>
      <c r="G51" s="112">
        <f t="shared" si="0"/>
        <v>265.24</v>
      </c>
    </row>
    <row r="52" spans="1:17" ht="17.25" customHeight="1" x14ac:dyDescent="0.25">
      <c r="A52" s="1039" t="s">
        <v>59</v>
      </c>
      <c r="B52" s="1040"/>
      <c r="C52" s="112">
        <f>J33</f>
        <v>3102.2741861002532</v>
      </c>
      <c r="D52" s="113">
        <f>VLOOKUP(A52,TAUX2023,3,FALSE)</f>
        <v>4.0000000000000001E-3</v>
      </c>
      <c r="E52" s="113">
        <f>VLOOKUP(A52,TAUX2023,4,FALSE)</f>
        <v>2.0199999999999999E-2</v>
      </c>
      <c r="F52" s="114">
        <f t="shared" si="1"/>
        <v>12.41</v>
      </c>
      <c r="G52" s="112">
        <f t="shared" si="0"/>
        <v>62.67</v>
      </c>
    </row>
    <row r="53" spans="1:17" ht="16.8" customHeight="1" x14ac:dyDescent="0.3">
      <c r="A53" s="1039" t="s">
        <v>60</v>
      </c>
      <c r="B53" s="1040"/>
      <c r="C53" s="112">
        <f>IF(J33&gt;C33,C33,J33)</f>
        <v>3102.2741861002532</v>
      </c>
      <c r="D53" s="125">
        <f>'TABLE DES TAUX 2024 '!C73</f>
        <v>4.0099999999999997E-2</v>
      </c>
      <c r="E53" s="125">
        <f>'TABLE DES TAUX 2024 '!D73</f>
        <v>6.0100000000000001E-2</v>
      </c>
      <c r="F53" s="114">
        <f t="shared" si="1"/>
        <v>124.4</v>
      </c>
      <c r="G53" s="112">
        <f t="shared" si="0"/>
        <v>186.45</v>
      </c>
      <c r="H53" s="126"/>
      <c r="I53" s="127"/>
      <c r="J53" s="128"/>
      <c r="K53" s="128"/>
      <c r="M53" s="1246"/>
      <c r="N53" s="1246"/>
      <c r="O53" s="1246"/>
    </row>
    <row r="54" spans="1:17" ht="16.8" hidden="1" customHeight="1" x14ac:dyDescent="0.3">
      <c r="A54" s="1039" t="s">
        <v>61</v>
      </c>
      <c r="B54" s="1040"/>
      <c r="C54" s="129">
        <f>IF(J33&gt;C33,IF(J33&gt;8*C33,7*C33,J33-C33),0)</f>
        <v>0</v>
      </c>
      <c r="D54" s="125">
        <f>'TABLE DES TAUX 2024 '!E79</f>
        <v>9.8600000000000007E-2</v>
      </c>
      <c r="E54" s="130">
        <f>'TABLE DES TAUX 2024 '!F79</f>
        <v>0.14779999999999999</v>
      </c>
      <c r="F54" s="114">
        <f t="shared" si="1"/>
        <v>0</v>
      </c>
      <c r="G54" s="112">
        <f t="shared" si="0"/>
        <v>0</v>
      </c>
      <c r="H54" s="126"/>
      <c r="I54" s="127"/>
      <c r="J54" s="128"/>
      <c r="K54" s="128"/>
      <c r="M54" s="1247"/>
      <c r="N54" s="1247"/>
      <c r="O54" s="132"/>
      <c r="P54" s="133"/>
      <c r="Q54" s="132"/>
    </row>
    <row r="55" spans="1:17" ht="41.25" hidden="1" customHeight="1" x14ac:dyDescent="0.3">
      <c r="A55" s="1187"/>
      <c r="B55" s="1188"/>
      <c r="C55" s="112"/>
      <c r="D55" s="130"/>
      <c r="E55" s="130">
        <f>IF(I33&gt;B32,'[15]TABLE DES TAUX 2024 '!F78,0)</f>
        <v>0</v>
      </c>
      <c r="F55" s="114">
        <f t="shared" si="1"/>
        <v>0</v>
      </c>
      <c r="G55" s="112">
        <f t="shared" si="0"/>
        <v>0</v>
      </c>
      <c r="H55" s="126"/>
      <c r="I55" s="127"/>
      <c r="J55" s="128"/>
      <c r="K55" s="128"/>
      <c r="M55" s="131"/>
      <c r="N55" s="131"/>
      <c r="O55" s="132"/>
      <c r="P55" s="133"/>
      <c r="Q55" s="132"/>
    </row>
    <row r="56" spans="1:17" ht="41.25" hidden="1" customHeight="1" x14ac:dyDescent="0.3">
      <c r="A56" s="1187"/>
      <c r="B56" s="1188"/>
      <c r="C56" s="112"/>
      <c r="D56" s="130"/>
      <c r="E56" s="130">
        <f>IF(I34&gt;B33,'[15]TABLE DES TAUX 2024 '!F79,0)</f>
        <v>0</v>
      </c>
      <c r="F56" s="114">
        <f t="shared" si="1"/>
        <v>0</v>
      </c>
      <c r="G56" s="112">
        <f t="shared" si="0"/>
        <v>0</v>
      </c>
      <c r="H56" s="126"/>
      <c r="I56" s="127"/>
      <c r="J56" s="128"/>
      <c r="K56" s="128"/>
      <c r="M56" s="131"/>
      <c r="N56" s="131"/>
      <c r="O56" s="132"/>
      <c r="P56" s="133"/>
      <c r="Q56" s="132"/>
    </row>
    <row r="57" spans="1:17" ht="16.5" customHeight="1" x14ac:dyDescent="0.3">
      <c r="A57" s="1189" t="s">
        <v>62</v>
      </c>
      <c r="B57" s="1190"/>
      <c r="C57" s="112"/>
      <c r="D57" s="113"/>
      <c r="E57" s="130"/>
      <c r="F57" s="114"/>
      <c r="G57" s="112"/>
      <c r="H57" s="126"/>
      <c r="I57" s="1191"/>
      <c r="J57" s="1191"/>
      <c r="M57" s="1245"/>
      <c r="N57" s="1245"/>
      <c r="P57" s="136"/>
      <c r="Q57" s="115"/>
    </row>
    <row r="58" spans="1:17" ht="19.2" customHeight="1" x14ac:dyDescent="0.3">
      <c r="A58" s="1039" t="s">
        <v>130</v>
      </c>
      <c r="B58" s="1040"/>
      <c r="C58" s="112">
        <f>J33</f>
        <v>3102.2741861002532</v>
      </c>
      <c r="D58" s="113"/>
      <c r="E58" s="137">
        <f>VLOOKUP(A58,TAUX2023,4,FALSE)</f>
        <v>3.4500000000000003E-2</v>
      </c>
      <c r="F58" s="114"/>
      <c r="G58" s="112">
        <f t="shared" si="0"/>
        <v>107.03</v>
      </c>
      <c r="H58" s="126"/>
      <c r="I58" s="134"/>
      <c r="J58" s="134"/>
      <c r="M58" s="135"/>
      <c r="N58" s="135"/>
      <c r="P58" s="136"/>
      <c r="Q58" s="115"/>
    </row>
    <row r="59" spans="1:17" ht="0.6" customHeight="1" x14ac:dyDescent="0.3">
      <c r="A59" s="1039" t="s">
        <v>64</v>
      </c>
      <c r="B59" s="1040"/>
      <c r="C59" s="112">
        <f>IF(J33&gt;3.5*B10*'[15]TABLE DES TAUX 2024 '!D53,J33,0)</f>
        <v>0</v>
      </c>
      <c r="D59" s="113"/>
      <c r="E59" s="137">
        <f>VLOOKUP(A59,TAUX2023,4,FALSE)</f>
        <v>1.7999999999999999E-2</v>
      </c>
      <c r="F59" s="114"/>
      <c r="G59" s="112">
        <f t="shared" si="0"/>
        <v>0</v>
      </c>
      <c r="H59" s="126"/>
      <c r="I59" s="82"/>
      <c r="J59" s="134"/>
      <c r="M59" s="135"/>
      <c r="N59" s="135"/>
      <c r="P59" s="136"/>
      <c r="Q59" s="115"/>
    </row>
    <row r="60" spans="1:17" ht="20.25" customHeight="1" x14ac:dyDescent="0.3">
      <c r="A60" s="1189" t="s">
        <v>65</v>
      </c>
      <c r="B60" s="1190"/>
      <c r="C60" s="117"/>
      <c r="D60" s="138"/>
      <c r="E60" s="130"/>
      <c r="F60" s="114"/>
      <c r="G60" s="112"/>
      <c r="H60" s="139"/>
      <c r="I60" s="82"/>
      <c r="J60" s="134"/>
      <c r="M60" s="1245"/>
      <c r="N60" s="1245"/>
      <c r="O60" s="140"/>
    </row>
    <row r="61" spans="1:17" ht="17.25" customHeight="1" x14ac:dyDescent="0.3">
      <c r="A61" s="1039" t="s">
        <v>131</v>
      </c>
      <c r="B61" s="1040"/>
      <c r="C61" s="120">
        <f>IF(J33&gt;C33,IF(J33&gt;4*C33,4*C33,J33),J33)</f>
        <v>3102.2741861002532</v>
      </c>
      <c r="D61" s="130"/>
      <c r="E61" s="141">
        <f>'TABLE DES TAUX 2024 '!E13+'TABLE DES TAUX 2024 '!E14</f>
        <v>4.2500000000000003E-2</v>
      </c>
      <c r="F61" s="114"/>
      <c r="G61" s="112">
        <f t="shared" si="0"/>
        <v>131.85</v>
      </c>
      <c r="H61" s="139"/>
      <c r="I61" s="82"/>
      <c r="J61" s="134"/>
      <c r="M61" s="135"/>
      <c r="N61" s="135"/>
      <c r="O61" s="140"/>
    </row>
    <row r="62" spans="1:17" ht="41.25" hidden="1" customHeight="1" x14ac:dyDescent="0.3">
      <c r="A62" s="1039"/>
      <c r="B62" s="1040"/>
      <c r="C62" s="120"/>
      <c r="D62" s="130"/>
      <c r="E62" s="141"/>
      <c r="F62" s="114">
        <f t="shared" si="1"/>
        <v>0</v>
      </c>
      <c r="G62" s="112">
        <f t="shared" si="0"/>
        <v>0</v>
      </c>
      <c r="H62" s="139"/>
      <c r="I62" s="82"/>
      <c r="J62" s="134"/>
      <c r="M62" s="135"/>
      <c r="N62" s="135"/>
      <c r="O62" s="140"/>
    </row>
    <row r="63" spans="1:17" ht="19.5" customHeight="1" x14ac:dyDescent="0.3">
      <c r="A63" s="1039" t="s">
        <v>67</v>
      </c>
      <c r="B63" s="1040"/>
      <c r="C63" s="120">
        <f>IF(I9=2,C61,0)</f>
        <v>3102.2741861002532</v>
      </c>
      <c r="D63" s="142">
        <f>VLOOKUP(A63,TAUX2023,3,FALSE)</f>
        <v>2.4000000000000001E-4</v>
      </c>
      <c r="E63" s="142">
        <f>VLOOKUP(A63,TAUX2023,4,FALSE)</f>
        <v>3.6000000000000002E-4</v>
      </c>
      <c r="F63" s="114">
        <f t="shared" si="1"/>
        <v>0.74</v>
      </c>
      <c r="G63" s="112">
        <f t="shared" si="0"/>
        <v>1.1200000000000001</v>
      </c>
      <c r="H63" s="139"/>
      <c r="J63" s="48"/>
      <c r="M63" s="135"/>
      <c r="N63" s="135"/>
      <c r="O63" s="140"/>
    </row>
    <row r="64" spans="1:17" ht="22.5" customHeight="1" x14ac:dyDescent="0.3">
      <c r="A64" s="1189" t="s">
        <v>68</v>
      </c>
      <c r="B64" s="1190"/>
      <c r="C64" s="112"/>
      <c r="D64" s="112"/>
      <c r="E64" s="118"/>
      <c r="F64" s="114"/>
      <c r="G64" s="112">
        <f>G137</f>
        <v>164.49</v>
      </c>
      <c r="M64" s="1245"/>
      <c r="N64" s="1245"/>
      <c r="O64" s="126"/>
    </row>
    <row r="65" spans="1:11" ht="41.25" hidden="1" customHeight="1" x14ac:dyDescent="0.25">
      <c r="A65" s="1192" t="s">
        <v>69</v>
      </c>
      <c r="B65" s="1193"/>
      <c r="C65" s="143"/>
      <c r="D65" s="144"/>
      <c r="E65" s="145"/>
      <c r="F65" s="114"/>
      <c r="G65" s="112"/>
      <c r="I65" s="82"/>
      <c r="J65" s="134"/>
    </row>
    <row r="66" spans="1:11" ht="16.5" customHeight="1" x14ac:dyDescent="0.25">
      <c r="A66" s="1194" t="s">
        <v>70</v>
      </c>
      <c r="B66" s="1194"/>
      <c r="C66" s="129">
        <f>'EX 12 BP 1'!C66</f>
        <v>2806.93</v>
      </c>
      <c r="D66" s="146">
        <f>VLOOKUP(A66,TAUX2023,3,FALSE)</f>
        <v>6.8000000000000005E-2</v>
      </c>
      <c r="E66" s="112"/>
      <c r="F66" s="114">
        <f t="shared" si="1"/>
        <v>190.87</v>
      </c>
      <c r="G66" s="112"/>
      <c r="I66" s="82"/>
      <c r="J66" s="134"/>
    </row>
    <row r="67" spans="1:11" ht="19.5" customHeight="1" x14ac:dyDescent="0.25">
      <c r="A67" s="1194" t="s">
        <v>71</v>
      </c>
      <c r="B67" s="1194"/>
      <c r="C67" s="129">
        <f>C66</f>
        <v>2806.93</v>
      </c>
      <c r="D67" s="146">
        <f>VLOOKUP(A67,TAUX2023,3,FALSE)</f>
        <v>2.9000000000000001E-2</v>
      </c>
      <c r="E67" s="112"/>
      <c r="F67" s="114">
        <f t="shared" si="1"/>
        <v>81.400000000000006</v>
      </c>
      <c r="G67" s="112"/>
      <c r="I67" s="82"/>
      <c r="J67" s="134"/>
      <c r="K67" s="115"/>
    </row>
    <row r="68" spans="1:11" ht="21.6" customHeight="1" x14ac:dyDescent="0.25">
      <c r="A68" s="1194" t="s">
        <v>132</v>
      </c>
      <c r="B68" s="1194"/>
      <c r="C68" s="129">
        <f>'EX 12 ENONCE ET CORRECTION'!H234</f>
        <v>340.32</v>
      </c>
      <c r="D68" s="146">
        <f>D66</f>
        <v>6.8000000000000005E-2</v>
      </c>
      <c r="E68" s="112"/>
      <c r="F68" s="114">
        <f t="shared" si="1"/>
        <v>23.14</v>
      </c>
      <c r="G68" s="112"/>
      <c r="J68" s="115"/>
      <c r="K68" s="115"/>
    </row>
    <row r="69" spans="1:11" ht="16.2" hidden="1" customHeight="1" x14ac:dyDescent="0.3">
      <c r="A69" s="1194" t="s">
        <v>133</v>
      </c>
      <c r="B69" s="1194"/>
      <c r="C69" s="100" t="e">
        <f>IF(#REF!&lt;50,IF(#REF!&gt;#REF!,#REF!,#REF!),0)</f>
        <v>#REF!</v>
      </c>
      <c r="D69" s="101" t="e">
        <f>'[15]TABLE DES TAUX 2024 '!#REF!</f>
        <v>#REF!</v>
      </c>
      <c r="E69" s="100" t="e">
        <f>ROUND(C69*D69,2)</f>
        <v>#REF!</v>
      </c>
      <c r="F69" s="114" t="e">
        <f t="shared" si="1"/>
        <v>#REF!</v>
      </c>
      <c r="G69" s="112"/>
      <c r="J69" s="115"/>
      <c r="K69" s="115"/>
    </row>
    <row r="70" spans="1:11" ht="24.75" customHeight="1" x14ac:dyDescent="0.3">
      <c r="A70" s="1194" t="s">
        <v>134</v>
      </c>
      <c r="B70" s="1194"/>
      <c r="C70" s="129">
        <f>C68</f>
        <v>340.32</v>
      </c>
      <c r="D70" s="101">
        <f>D67</f>
        <v>2.9000000000000001E-2</v>
      </c>
      <c r="E70" s="100"/>
      <c r="F70" s="114">
        <f t="shared" si="1"/>
        <v>9.8699999999999992</v>
      </c>
      <c r="G70" s="112"/>
      <c r="J70" s="115"/>
      <c r="K70" s="115"/>
    </row>
    <row r="71" spans="1:11" ht="26.25" customHeight="1" x14ac:dyDescent="0.3">
      <c r="A71" s="1189" t="s">
        <v>135</v>
      </c>
      <c r="B71" s="1190"/>
      <c r="C71" s="100"/>
      <c r="D71" s="101"/>
      <c r="E71" s="100"/>
      <c r="F71" s="114"/>
      <c r="G71" s="149">
        <f>-'EX 12 ENONCE ET CORRECTION'!M146</f>
        <v>-7.68</v>
      </c>
      <c r="J71" s="115"/>
      <c r="K71" s="115"/>
    </row>
    <row r="72" spans="1:11" ht="27" customHeight="1" x14ac:dyDescent="0.3">
      <c r="A72" s="1039" t="s">
        <v>76</v>
      </c>
      <c r="B72" s="1040"/>
      <c r="C72" s="129">
        <f>'EX 12 ENONCE ET CORRECTION'!C302</f>
        <v>346.38221123040069</v>
      </c>
      <c r="D72" s="101">
        <f>'EX 12 ENONCE ET CORRECTION'!K102</f>
        <v>0.11310000000000001</v>
      </c>
      <c r="E72" s="100"/>
      <c r="F72" s="114">
        <f>-ROUND(C72*D72,2)</f>
        <v>-39.18</v>
      </c>
      <c r="G72" s="152"/>
      <c r="J72" s="115"/>
      <c r="K72" s="115"/>
    </row>
    <row r="73" spans="1:11" ht="19.5" customHeight="1" x14ac:dyDescent="0.3">
      <c r="A73" s="1039" t="s">
        <v>77</v>
      </c>
      <c r="B73" s="1040"/>
      <c r="C73" s="100"/>
      <c r="D73" s="101"/>
      <c r="E73" s="100"/>
      <c r="F73" s="153">
        <v>642.53</v>
      </c>
      <c r="G73" s="154">
        <v>1274.1296590909087</v>
      </c>
      <c r="J73" s="115"/>
    </row>
    <row r="74" spans="1:11" ht="21" hidden="1" customHeight="1" x14ac:dyDescent="0.3">
      <c r="A74" s="1198" t="s">
        <v>136</v>
      </c>
      <c r="B74" s="1199"/>
      <c r="C74" s="100"/>
      <c r="D74" s="101"/>
      <c r="E74" s="100"/>
      <c r="F74" s="118"/>
      <c r="G74" s="112"/>
      <c r="H74" s="115"/>
      <c r="I74" s="115"/>
    </row>
    <row r="75" spans="1:11" ht="21" hidden="1" customHeight="1" x14ac:dyDescent="0.3">
      <c r="A75" s="1040" t="s">
        <v>52</v>
      </c>
      <c r="B75" s="1129"/>
      <c r="C75" s="100"/>
      <c r="D75" s="101"/>
      <c r="E75" s="100">
        <f t="shared" ref="E75:E78" si="2">ROUND(C75*D75,2)</f>
        <v>0</v>
      </c>
      <c r="F75" s="118">
        <f>ROUND(C75*D75,2)</f>
        <v>0</v>
      </c>
      <c r="G75" s="119">
        <f>ROUND(C75*E75,2)</f>
        <v>0</v>
      </c>
      <c r="I75" s="115"/>
    </row>
    <row r="76" spans="1:11" ht="21" hidden="1" customHeight="1" x14ac:dyDescent="0.3">
      <c r="A76" s="1040" t="s">
        <v>53</v>
      </c>
      <c r="B76" s="1129"/>
      <c r="C76" s="100"/>
      <c r="D76" s="101"/>
      <c r="E76" s="100">
        <f t="shared" si="2"/>
        <v>0</v>
      </c>
      <c r="F76" s="118">
        <f>ROUND(C76*D76,2)</f>
        <v>0</v>
      </c>
      <c r="G76" s="119">
        <f>ROUND(C76*E76,2)</f>
        <v>0</v>
      </c>
      <c r="I76" s="155"/>
      <c r="J76" s="156"/>
      <c r="K76" s="155"/>
    </row>
    <row r="77" spans="1:11" ht="21" hidden="1" customHeight="1" x14ac:dyDescent="0.3">
      <c r="C77" s="100"/>
      <c r="D77" s="101"/>
      <c r="E77" s="100">
        <f t="shared" si="2"/>
        <v>0</v>
      </c>
      <c r="I77" s="155"/>
      <c r="J77" s="156"/>
      <c r="K77" s="155"/>
    </row>
    <row r="78" spans="1:11" ht="21" hidden="1" customHeight="1" x14ac:dyDescent="0.3">
      <c r="A78" s="1123" t="s">
        <v>137</v>
      </c>
      <c r="B78" s="1123"/>
      <c r="C78" s="100"/>
      <c r="D78" s="101"/>
      <c r="E78" s="100">
        <f t="shared" si="2"/>
        <v>0</v>
      </c>
      <c r="F78" s="118">
        <f t="shared" ref="F78" si="3">ROUND(C78*D78,2)</f>
        <v>0</v>
      </c>
      <c r="G78" s="119">
        <f t="shared" ref="G78" si="4">ROUND(C78*E78,2)</f>
        <v>0</v>
      </c>
      <c r="K78" s="115"/>
    </row>
    <row r="79" spans="1:11" ht="22.8" customHeight="1" x14ac:dyDescent="0.3">
      <c r="A79" s="1195" t="s">
        <v>138</v>
      </c>
      <c r="B79" s="1196"/>
      <c r="C79" s="100"/>
      <c r="D79" s="101"/>
      <c r="E79" s="100"/>
      <c r="F79" s="159" t="e">
        <f>'EX 12 ENONCE ET CORRECTION'!F297</f>
        <v>#REF!</v>
      </c>
      <c r="G79" s="117"/>
      <c r="K79" s="115"/>
    </row>
    <row r="80" spans="1:11" ht="20.25" customHeight="1" x14ac:dyDescent="0.25">
      <c r="A80" s="1040" t="s">
        <v>139</v>
      </c>
      <c r="B80" s="1129"/>
      <c r="C80" s="117"/>
      <c r="D80" s="138"/>
      <c r="E80" s="138"/>
      <c r="F80" s="117">
        <f>'EX 12 MASQUE DE SAISIE '!E48*'EX 12 MASQUE DE SAISIE '!E47</f>
        <v>102</v>
      </c>
      <c r="G80" s="117">
        <f>'EX 12 MASQUE DE SAISIE '!E49*'EX 12 MASQUE DE SAISIE '!E47</f>
        <v>102</v>
      </c>
      <c r="K80" s="115"/>
    </row>
    <row r="81" spans="1:12" ht="18.75" customHeight="1" x14ac:dyDescent="0.25">
      <c r="A81" s="1040" t="s">
        <v>140</v>
      </c>
      <c r="B81" s="1129"/>
      <c r="C81" s="117"/>
      <c r="D81" s="138"/>
      <c r="E81" s="138"/>
      <c r="F81" s="160">
        <f>'EX 12 MASQUE DE SAISIE '!E50</f>
        <v>43.2</v>
      </c>
      <c r="G81" s="143"/>
      <c r="K81" s="115"/>
    </row>
    <row r="82" spans="1:12" ht="33.75" hidden="1" customHeight="1" x14ac:dyDescent="0.25">
      <c r="A82" s="1053" t="s">
        <v>141</v>
      </c>
      <c r="B82" s="1054"/>
      <c r="C82" s="161"/>
      <c r="D82" s="162"/>
      <c r="E82" s="162"/>
      <c r="F82" s="163"/>
      <c r="G82" s="163"/>
      <c r="K82" s="115"/>
    </row>
    <row r="83" spans="1:12" customFormat="1" ht="21.75" customHeight="1" x14ac:dyDescent="0.3">
      <c r="A83" s="1197" t="s">
        <v>80</v>
      </c>
      <c r="B83" s="1197"/>
      <c r="C83" s="1197"/>
      <c r="D83" s="1197"/>
      <c r="E83" s="1197"/>
      <c r="F83" s="1197"/>
      <c r="G83" s="1197"/>
      <c r="H83" s="1197"/>
      <c r="I83" s="1197"/>
      <c r="J83" s="1360">
        <f>J33-F73-F75-F76-F44-F78-F80+F81-F82</f>
        <v>2400.9441861002533</v>
      </c>
      <c r="K83" s="1294"/>
      <c r="L83" s="1294"/>
    </row>
    <row r="84" spans="1:12" customFormat="1" ht="18" customHeight="1" x14ac:dyDescent="0.3">
      <c r="A84" s="1197" t="s">
        <v>142</v>
      </c>
      <c r="B84" s="1197"/>
      <c r="C84" s="1197"/>
      <c r="D84" s="1197"/>
      <c r="E84" s="1197"/>
      <c r="F84" s="1197"/>
      <c r="G84" s="1197"/>
      <c r="H84" s="1197"/>
      <c r="I84" s="1197"/>
      <c r="J84" s="1360">
        <f>'EX 12 ENONCE ET CORRECTION'!F267</f>
        <v>2280.5119748698526</v>
      </c>
      <c r="K84" s="1294"/>
      <c r="L84" s="1294"/>
    </row>
    <row r="85" spans="1:12" customFormat="1" ht="23.25" customHeight="1" x14ac:dyDescent="0.3">
      <c r="A85" s="1213" t="s">
        <v>143</v>
      </c>
      <c r="B85" s="1213"/>
      <c r="C85" s="1213"/>
      <c r="D85" s="1213"/>
      <c r="E85" s="1213"/>
      <c r="F85" s="1213"/>
      <c r="G85" s="1213"/>
      <c r="H85" s="1213"/>
      <c r="I85" s="1213"/>
      <c r="J85" s="1361">
        <f>'EX 12 ENONCE ET CORRECTION'!E302</f>
        <v>323.2422112304007</v>
      </c>
      <c r="K85" s="1361"/>
      <c r="L85" s="105"/>
    </row>
    <row r="86" spans="1:12" customFormat="1" ht="23.25" hidden="1" customHeight="1" x14ac:dyDescent="0.3">
      <c r="A86" s="1213" t="s">
        <v>144</v>
      </c>
      <c r="B86" s="1213"/>
      <c r="C86" s="1213"/>
      <c r="D86" s="1213"/>
      <c r="E86" s="1213"/>
      <c r="F86" s="1213"/>
      <c r="G86" s="1213"/>
      <c r="H86" s="1213"/>
      <c r="I86" s="1213"/>
      <c r="J86" s="166">
        <f>'[15]HEURES SUPPLEMENTAIRES '!G57</f>
        <v>0</v>
      </c>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2280.5119748698526</v>
      </c>
      <c r="E88" s="1208"/>
      <c r="F88" s="1209">
        <v>2.1000000000000001E-2</v>
      </c>
      <c r="G88" s="1210"/>
      <c r="H88" s="172">
        <f>ROUND(D88*F88,2)</f>
        <v>47.89</v>
      </c>
      <c r="I88" s="169"/>
      <c r="J88" s="121"/>
      <c r="K88" s="121"/>
      <c r="L88" s="121"/>
    </row>
    <row r="89" spans="1:12" customFormat="1" ht="14.4" x14ac:dyDescent="0.3">
      <c r="A89" s="1217" t="s">
        <v>147</v>
      </c>
      <c r="B89" s="1217"/>
      <c r="C89" s="1217"/>
      <c r="D89" s="1217"/>
      <c r="E89" s="1217"/>
      <c r="F89" s="1217"/>
      <c r="G89" s="1217"/>
      <c r="H89" s="1217"/>
      <c r="I89" s="1217"/>
      <c r="J89" s="1218">
        <f>J83-H88</f>
        <v>2353.0541861002534</v>
      </c>
      <c r="K89" s="1218"/>
      <c r="L89" s="1218"/>
    </row>
    <row r="90" spans="1:12" customFormat="1" ht="14.4" x14ac:dyDescent="0.3">
      <c r="A90" s="1219" t="s">
        <v>148</v>
      </c>
      <c r="B90" s="1220"/>
      <c r="C90" s="1220"/>
      <c r="D90" s="1220"/>
      <c r="E90" s="1220"/>
      <c r="F90" s="1220"/>
      <c r="G90" s="1220"/>
      <c r="H90" s="1220"/>
      <c r="I90" s="1221"/>
      <c r="J90" s="1222">
        <f>'EX 12 ENONCE ET CORRECTION'!G276</f>
        <v>249.66</v>
      </c>
      <c r="K90" s="1223"/>
      <c r="L90" s="1223"/>
    </row>
    <row r="91" spans="1:12" customFormat="1" ht="14.4" x14ac:dyDescent="0.3">
      <c r="A91" s="1217" t="s">
        <v>86</v>
      </c>
      <c r="B91" s="1217"/>
      <c r="C91" s="1217"/>
      <c r="D91" s="1217"/>
      <c r="E91" s="1217"/>
      <c r="F91" s="1217"/>
      <c r="G91" s="1217"/>
      <c r="H91" s="1217"/>
      <c r="I91" s="1217"/>
      <c r="J91" s="1218">
        <f>G73+J33+G75+G76+G44+G78</f>
        <v>4422.9338451911617</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47.89</v>
      </c>
      <c r="C93" s="89">
        <f>+B93</f>
        <v>47.89</v>
      </c>
      <c r="D93" s="171" t="s">
        <v>95</v>
      </c>
      <c r="E93" s="89">
        <v>30</v>
      </c>
      <c r="F93" s="171" t="s">
        <v>96</v>
      </c>
      <c r="G93" s="89">
        <f>2.5*7</f>
        <v>17.5</v>
      </c>
      <c r="H93" s="171"/>
      <c r="I93" s="95"/>
      <c r="J93" s="86"/>
      <c r="K93" s="87"/>
      <c r="L93" s="87"/>
    </row>
    <row r="94" spans="1:12" customFormat="1" ht="21" customHeight="1" x14ac:dyDescent="0.3">
      <c r="A94" s="174" t="s">
        <v>97</v>
      </c>
      <c r="B94" s="93">
        <f>C72</f>
        <v>346.38221123040069</v>
      </c>
      <c r="C94" s="93">
        <f>+B94</f>
        <v>346.38221123040069</v>
      </c>
      <c r="D94" s="171" t="s">
        <v>98</v>
      </c>
      <c r="E94" s="89">
        <v>28</v>
      </c>
      <c r="F94" s="171" t="s">
        <v>99</v>
      </c>
      <c r="G94" s="89">
        <v>2.5</v>
      </c>
      <c r="H94" s="95"/>
      <c r="I94" s="95"/>
      <c r="J94" s="86"/>
      <c r="K94" s="87"/>
      <c r="L94" s="87"/>
    </row>
    <row r="95" spans="1:12" customFormat="1" ht="17.25" customHeight="1" x14ac:dyDescent="0.3">
      <c r="A95" s="90" t="s">
        <v>100</v>
      </c>
      <c r="B95" s="93">
        <f>J33</f>
        <v>3102.2741861002532</v>
      </c>
      <c r="C95" s="93">
        <f>+B95</f>
        <v>3102.2741861002532</v>
      </c>
      <c r="D95" s="171" t="s">
        <v>101</v>
      </c>
      <c r="E95" s="89">
        <v>2</v>
      </c>
      <c r="F95" s="171" t="s">
        <v>101</v>
      </c>
      <c r="G95" s="89">
        <f>+G93+G94</f>
        <v>20</v>
      </c>
      <c r="H95" s="95"/>
      <c r="I95" s="95"/>
      <c r="J95" s="86"/>
      <c r="K95" s="87"/>
      <c r="L95" s="87"/>
    </row>
    <row r="96" spans="1:12" customFormat="1" ht="17.25" customHeight="1" x14ac:dyDescent="0.3">
      <c r="A96" s="90" t="s">
        <v>89</v>
      </c>
      <c r="B96" s="93">
        <f>+J84</f>
        <v>2280.5119748698526</v>
      </c>
      <c r="C96" s="93">
        <f>+B96</f>
        <v>2280.5119748698526</v>
      </c>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c r="D98" s="96" t="s">
        <v>150</v>
      </c>
    </row>
    <row r="99" spans="1:12" s="82" customFormat="1" ht="12" customHeight="1" x14ac:dyDescent="0.2"/>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23.27</v>
      </c>
      <c r="E101" s="158"/>
      <c r="F101" s="179"/>
      <c r="G101" s="157"/>
      <c r="H101" s="1"/>
      <c r="I101" s="1"/>
    </row>
    <row r="102" spans="1:12" ht="30.75" hidden="1" customHeight="1" x14ac:dyDescent="0.25">
      <c r="A102" s="175" t="s">
        <v>118</v>
      </c>
      <c r="B102" s="176"/>
      <c r="C102" s="180">
        <f>(2.4-0.95)%</f>
        <v>1.4499999999999999E-2</v>
      </c>
      <c r="D102" s="178">
        <f>ROUND(C61*C102,2)</f>
        <v>44.98</v>
      </c>
      <c r="F102" s="181"/>
    </row>
    <row r="103" spans="1:12" ht="30.75" hidden="1" customHeight="1" x14ac:dyDescent="0.25">
      <c r="A103" s="182" t="s">
        <v>151</v>
      </c>
      <c r="B103" s="176"/>
      <c r="D103" s="158">
        <f>D101+D102</f>
        <v>68.25</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47.72</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23.27</v>
      </c>
      <c r="E110" s="157"/>
      <c r="F110" s="181"/>
    </row>
    <row r="111" spans="1:12" ht="30.75" hidden="1" customHeight="1" x14ac:dyDescent="0.25">
      <c r="A111" s="175" t="s">
        <v>118</v>
      </c>
      <c r="B111" s="176"/>
      <c r="C111" s="180">
        <f>(2.4)%</f>
        <v>2.4E-2</v>
      </c>
      <c r="D111" s="178">
        <f>ROUND(C61*C111,2)</f>
        <v>74.45</v>
      </c>
      <c r="E111" s="197"/>
      <c r="F111" s="181"/>
    </row>
    <row r="112" spans="1:12" ht="30.75" hidden="1" customHeight="1" x14ac:dyDescent="0.25">
      <c r="A112" s="182" t="s">
        <v>154</v>
      </c>
      <c r="B112" s="176"/>
      <c r="E112" s="197"/>
      <c r="F112" s="181"/>
    </row>
    <row r="113" spans="1:18" ht="30.75" hidden="1" customHeight="1" x14ac:dyDescent="0.25">
      <c r="A113" s="175" t="s">
        <v>152</v>
      </c>
      <c r="C113" s="158"/>
      <c r="E113" s="198">
        <f>D111+D110-D115</f>
        <v>50</v>
      </c>
      <c r="F113" s="181"/>
    </row>
    <row r="114" spans="1:18" ht="30.75" hidden="1" customHeight="1" x14ac:dyDescent="0.25">
      <c r="A114" s="175"/>
      <c r="C114" s="158"/>
      <c r="E114" s="197"/>
      <c r="F114" s="181"/>
    </row>
    <row r="115" spans="1:18" ht="30.75" hidden="1" customHeight="1" x14ac:dyDescent="0.25">
      <c r="A115" s="175" t="s">
        <v>121</v>
      </c>
      <c r="B115" s="184"/>
      <c r="C115" s="178">
        <v>1.7000000000000001E-2</v>
      </c>
      <c r="D115" s="178">
        <f>ROUND(C66*C115,2)</f>
        <v>47.72</v>
      </c>
      <c r="F115" s="181"/>
    </row>
    <row r="116" spans="1:18" ht="30.75" hidden="1" customHeight="1" x14ac:dyDescent="0.25">
      <c r="A116" s="199"/>
      <c r="B116" s="200"/>
      <c r="C116" s="201"/>
      <c r="D116" s="201"/>
      <c r="E116" s="201"/>
      <c r="F116" s="202"/>
    </row>
    <row r="117" spans="1:18" ht="30.75" hidden="1" customHeight="1" x14ac:dyDescent="0.25">
      <c r="B117" s="176"/>
    </row>
    <row r="118" spans="1:18" ht="30.75" customHeight="1" x14ac:dyDescent="0.25">
      <c r="B118" s="176"/>
    </row>
    <row r="119" spans="1:18" ht="30.75" customHeight="1" x14ac:dyDescent="0.25">
      <c r="B119" s="176"/>
    </row>
    <row r="120" spans="1:18" ht="30.75" customHeight="1" x14ac:dyDescent="0.25">
      <c r="B120" s="176"/>
    </row>
    <row r="121" spans="1:18" ht="30.75" customHeight="1" x14ac:dyDescent="0.25">
      <c r="B121" s="176"/>
    </row>
    <row r="122" spans="1:18" ht="30.75" customHeight="1" x14ac:dyDescent="0.25">
      <c r="B122" s="176"/>
    </row>
    <row r="123" spans="1:18" ht="30.75" customHeight="1" x14ac:dyDescent="0.25"/>
    <row r="124" spans="1:18" ht="30.75" customHeight="1" x14ac:dyDescent="0.3">
      <c r="A124" s="83"/>
      <c r="B124" s="975"/>
      <c r="C124" s="1161" t="s">
        <v>104</v>
      </c>
      <c r="D124" s="1161"/>
      <c r="E124" s="1161"/>
      <c r="F124" s="1161"/>
      <c r="G124" s="1161"/>
      <c r="H124" s="97"/>
      <c r="I124" s="97"/>
    </row>
    <row r="125" spans="1:18" customFormat="1" ht="15.6" x14ac:dyDescent="0.3">
      <c r="A125" s="206"/>
      <c r="B125" s="121"/>
      <c r="C125" s="157"/>
      <c r="D125" s="158"/>
      <c r="E125" s="207" t="s">
        <v>42</v>
      </c>
      <c r="F125" s="207" t="s">
        <v>160</v>
      </c>
      <c r="G125" s="207" t="s">
        <v>106</v>
      </c>
      <c r="H125" s="97"/>
      <c r="I125" s="97"/>
      <c r="J125" s="97"/>
      <c r="K125" s="97"/>
      <c r="L125" s="97"/>
      <c r="M125" s="98"/>
      <c r="N125" s="98"/>
      <c r="O125" s="98"/>
      <c r="P125" s="98"/>
      <c r="Q125" s="98"/>
      <c r="R125" s="98"/>
    </row>
    <row r="126" spans="1:18" customFormat="1" ht="15.6" x14ac:dyDescent="0.3">
      <c r="A126" s="123"/>
      <c r="B126" s="123"/>
      <c r="C126" s="1153" t="s">
        <v>107</v>
      </c>
      <c r="D126" s="1154"/>
      <c r="E126" s="100">
        <f>IF(B9&lt;50,IF(J33&gt;C33,C33,J33),0)</f>
        <v>3102.2741861002532</v>
      </c>
      <c r="F126" s="101">
        <f>'[15]TABLE DES TAUX 2024 '!E26</f>
        <v>1E-3</v>
      </c>
      <c r="G126" s="100">
        <f t="shared" ref="G126:G136" si="5">ROUND(E126*F126,2)</f>
        <v>3.1</v>
      </c>
      <c r="H126" s="97"/>
      <c r="I126" s="97"/>
      <c r="J126" s="97"/>
      <c r="K126" s="97"/>
      <c r="L126" s="97"/>
      <c r="M126" s="98"/>
      <c r="N126" s="98"/>
      <c r="O126" s="98"/>
      <c r="P126" s="98"/>
      <c r="Q126" s="98"/>
      <c r="R126" s="98"/>
    </row>
    <row r="127" spans="1:18" customFormat="1" ht="15.6" x14ac:dyDescent="0.3">
      <c r="A127" s="123"/>
      <c r="B127" s="123"/>
      <c r="C127" s="1153" t="s">
        <v>108</v>
      </c>
      <c r="D127" s="1154"/>
      <c r="E127" s="100">
        <f>IF(B9&gt;=50,J33,0)</f>
        <v>0</v>
      </c>
      <c r="F127" s="101">
        <f>'[15]TABLE DES TAUX 2024 '!E27</f>
        <v>5.0000000000000001E-3</v>
      </c>
      <c r="G127" s="100">
        <f t="shared" si="5"/>
        <v>0</v>
      </c>
      <c r="H127" s="97"/>
      <c r="I127" s="97"/>
      <c r="J127" s="97"/>
      <c r="K127" s="97"/>
      <c r="L127" s="97"/>
      <c r="M127" s="98"/>
      <c r="N127" s="98"/>
      <c r="O127" s="98"/>
      <c r="P127" s="98"/>
      <c r="Q127" s="98"/>
      <c r="R127" s="98"/>
    </row>
    <row r="128" spans="1:18" customFormat="1" ht="15.6" x14ac:dyDescent="0.3">
      <c r="A128" s="123"/>
      <c r="B128" s="123"/>
      <c r="C128" s="1153" t="s">
        <v>109</v>
      </c>
      <c r="D128" s="1154"/>
      <c r="E128" s="100">
        <f>IF(B9&gt;=11,J33,0)</f>
        <v>3102.2741861002532</v>
      </c>
      <c r="F128" s="101">
        <f>'[15]MASQUE DE SAISIE '!H22</f>
        <v>2.9499999999999998E-2</v>
      </c>
      <c r="G128" s="100">
        <f t="shared" si="5"/>
        <v>91.52</v>
      </c>
      <c r="H128" s="97"/>
      <c r="I128" s="97"/>
      <c r="J128" s="97"/>
      <c r="K128" s="97"/>
      <c r="L128" s="97"/>
      <c r="M128" s="98"/>
      <c r="N128" s="98"/>
      <c r="O128" s="98"/>
      <c r="P128" s="98"/>
      <c r="Q128" s="98"/>
      <c r="R128" s="98"/>
    </row>
    <row r="129" spans="1:18" customFormat="1" ht="15.6" x14ac:dyDescent="0.3">
      <c r="A129" s="123"/>
      <c r="B129" s="123"/>
      <c r="C129" s="1163" t="s">
        <v>110</v>
      </c>
      <c r="D129" s="1164"/>
      <c r="E129" s="100">
        <f>J33</f>
        <v>3102.2741861002532</v>
      </c>
      <c r="F129" s="101">
        <f>'[15]TABLE DES TAUX 2024 '!E29</f>
        <v>3.0000000000000001E-3</v>
      </c>
      <c r="G129" s="100">
        <f t="shared" si="5"/>
        <v>9.31</v>
      </c>
      <c r="H129" s="97"/>
      <c r="I129" s="97"/>
      <c r="J129" s="97"/>
      <c r="K129" s="97"/>
      <c r="L129" s="97"/>
      <c r="M129" s="98"/>
      <c r="N129" s="98"/>
      <c r="O129" s="98"/>
      <c r="P129" s="98"/>
      <c r="Q129" s="98"/>
      <c r="R129" s="98"/>
    </row>
    <row r="130" spans="1:18" customFormat="1" ht="15.6" x14ac:dyDescent="0.3">
      <c r="A130" s="123"/>
      <c r="B130" s="123"/>
      <c r="C130" s="1153" t="s">
        <v>111</v>
      </c>
      <c r="D130" s="1154"/>
      <c r="E130" s="100">
        <f>IF(B9&gt;=11, IF(I9=2,G43+G44+G76,G40+G75),0)</f>
        <v>99.27000000000001</v>
      </c>
      <c r="F130" s="101">
        <f>'[15]TABLE DES TAUX 2024 '!E30</f>
        <v>0.08</v>
      </c>
      <c r="G130" s="100">
        <f t="shared" si="5"/>
        <v>7.94</v>
      </c>
      <c r="H130" s="98"/>
      <c r="I130" s="98"/>
      <c r="J130" s="97"/>
      <c r="K130" s="97"/>
      <c r="L130" s="97"/>
      <c r="M130" s="98"/>
      <c r="N130" s="98"/>
      <c r="O130" s="98"/>
      <c r="P130" s="98"/>
      <c r="Q130" s="98"/>
      <c r="R130" s="98"/>
    </row>
    <row r="131" spans="1:18" customFormat="1" ht="17.25" customHeight="1" x14ac:dyDescent="0.3">
      <c r="A131" s="123"/>
      <c r="B131" s="123"/>
      <c r="C131" s="1164" t="s">
        <v>112</v>
      </c>
      <c r="D131" s="1168"/>
      <c r="E131" s="100"/>
      <c r="F131" s="101">
        <f>'[15]TABLE DES TAUX 2024 '!E31</f>
        <v>0.2</v>
      </c>
      <c r="G131" s="100">
        <f t="shared" si="5"/>
        <v>0</v>
      </c>
      <c r="H131" s="98"/>
      <c r="I131" s="98"/>
      <c r="J131" s="98"/>
      <c r="K131" s="98"/>
      <c r="L131" s="98"/>
      <c r="M131" s="98"/>
      <c r="N131" s="98"/>
      <c r="O131" s="98"/>
      <c r="P131" s="98"/>
      <c r="Q131" s="98"/>
      <c r="R131" s="98"/>
    </row>
    <row r="132" spans="1:18" customFormat="1" ht="18" customHeight="1" x14ac:dyDescent="0.3">
      <c r="A132" s="123"/>
      <c r="B132" s="123"/>
      <c r="C132" s="1163" t="s">
        <v>113</v>
      </c>
      <c r="D132" s="1164"/>
      <c r="E132" s="100">
        <f>+J33</f>
        <v>3102.2741861002532</v>
      </c>
      <c r="F132" s="101">
        <f>'[15]TABLE DES TAUX 2024 '!E32</f>
        <v>1.6000000000000001E-4</v>
      </c>
      <c r="G132" s="100">
        <f t="shared" si="5"/>
        <v>0.5</v>
      </c>
      <c r="H132" s="98"/>
      <c r="I132" s="98"/>
      <c r="J132" s="98"/>
      <c r="K132" s="98"/>
      <c r="L132" s="98"/>
      <c r="M132" s="98"/>
      <c r="N132" s="98"/>
      <c r="O132" s="98"/>
      <c r="P132" s="98"/>
      <c r="Q132" s="98"/>
      <c r="R132" s="98"/>
    </row>
    <row r="133" spans="1:18" customFormat="1" ht="16.5" customHeight="1" x14ac:dyDescent="0.3">
      <c r="A133" s="123"/>
      <c r="B133" s="123"/>
      <c r="C133" s="1163" t="s">
        <v>114</v>
      </c>
      <c r="D133" s="1164"/>
      <c r="E133" s="100">
        <f>E132</f>
        <v>3102.2741861002532</v>
      </c>
      <c r="F133" s="101">
        <f>'[15]TABLE DES TAUX 2024 '!E33</f>
        <v>6.7999999999999996E-3</v>
      </c>
      <c r="G133" s="100">
        <f t="shared" si="5"/>
        <v>21.1</v>
      </c>
      <c r="H133" s="98"/>
      <c r="I133" s="98"/>
      <c r="J133" s="98"/>
      <c r="K133" s="98"/>
      <c r="L133" s="98"/>
      <c r="M133" s="98"/>
      <c r="N133" s="98"/>
      <c r="O133" s="98"/>
      <c r="P133" s="98"/>
      <c r="Q133" s="98"/>
      <c r="R133" s="98"/>
    </row>
    <row r="134" spans="1:18" customFormat="1" ht="15.6" x14ac:dyDescent="0.3">
      <c r="A134" s="123"/>
      <c r="B134" s="123"/>
      <c r="C134" s="1163" t="s">
        <v>115</v>
      </c>
      <c r="D134" s="1164"/>
      <c r="E134" s="100">
        <f>IF(B9&lt;11,0,J33)</f>
        <v>3102.2741861002532</v>
      </c>
      <c r="F134" s="101">
        <f>'[15]TABLE DES TAUX 2024 '!E34</f>
        <v>0.01</v>
      </c>
      <c r="G134" s="100">
        <f t="shared" si="5"/>
        <v>31.02</v>
      </c>
      <c r="H134" s="98"/>
      <c r="I134" s="98"/>
      <c r="J134" s="98"/>
      <c r="K134" s="98"/>
      <c r="L134" s="98"/>
      <c r="M134" s="98"/>
      <c r="N134" s="98"/>
      <c r="O134" s="98"/>
      <c r="P134" s="98"/>
      <c r="Q134" s="98"/>
      <c r="R134" s="98"/>
    </row>
    <row r="135" spans="1:18" customFormat="1" ht="15.6" x14ac:dyDescent="0.3">
      <c r="A135" s="123"/>
      <c r="B135" s="123"/>
      <c r="C135" s="1163" t="s">
        <v>115</v>
      </c>
      <c r="D135" s="1164"/>
      <c r="E135" s="100">
        <f>IF(B9&gt;=11,0,J33)</f>
        <v>0</v>
      </c>
      <c r="F135" s="101">
        <f>'[15]TABLE DES TAUX 2024 '!E35</f>
        <v>5.4999999999999997E-3</v>
      </c>
      <c r="G135" s="100">
        <f t="shared" si="5"/>
        <v>0</v>
      </c>
      <c r="H135" s="98"/>
      <c r="I135" s="98"/>
      <c r="J135" s="98"/>
      <c r="K135" s="98"/>
      <c r="L135" s="98"/>
      <c r="M135" s="98"/>
      <c r="N135" s="98"/>
      <c r="O135" s="98"/>
      <c r="P135" s="98"/>
      <c r="Q135" s="98"/>
      <c r="R135" s="98"/>
    </row>
    <row r="136" spans="1:18" customFormat="1" ht="15.6" x14ac:dyDescent="0.3">
      <c r="A136" s="123"/>
      <c r="B136" s="123"/>
      <c r="C136" s="1163" t="s">
        <v>116</v>
      </c>
      <c r="D136" s="1164"/>
      <c r="E136" s="100">
        <f>IF(B9&lt;50,0,J33)</f>
        <v>0</v>
      </c>
      <c r="F136" s="101">
        <f>'[15]TABLE DES TAUX 2024 '!E36</f>
        <v>4.4999999999999997E-3</v>
      </c>
      <c r="G136" s="100">
        <f t="shared" si="5"/>
        <v>0</v>
      </c>
      <c r="H136" s="98"/>
      <c r="I136" s="98"/>
      <c r="J136" s="98"/>
      <c r="K136" s="98"/>
      <c r="L136" s="98"/>
      <c r="M136" s="98"/>
      <c r="N136" s="98"/>
      <c r="O136" s="98"/>
      <c r="P136" s="98"/>
      <c r="Q136" s="98"/>
      <c r="R136" s="98"/>
    </row>
    <row r="137" spans="1:18" customFormat="1" ht="15.6" x14ac:dyDescent="0.3">
      <c r="A137" s="98"/>
      <c r="B137" s="98"/>
      <c r="C137" s="157"/>
      <c r="D137" s="158"/>
      <c r="F137" s="98"/>
      <c r="G137" s="100">
        <f>SUM(G126:G136)</f>
        <v>164.49</v>
      </c>
      <c r="H137" s="98"/>
      <c r="I137" s="98"/>
      <c r="J137" s="98"/>
      <c r="K137" s="98"/>
      <c r="L137" s="98"/>
      <c r="M137" s="98"/>
      <c r="N137" s="98"/>
      <c r="O137" s="98"/>
      <c r="P137" s="98"/>
      <c r="Q137" s="98"/>
      <c r="R137" s="98"/>
    </row>
    <row r="138" spans="1:18" customFormat="1" ht="15.6" x14ac:dyDescent="0.3">
      <c r="A138" s="123"/>
      <c r="B138" s="123"/>
      <c r="C138" s="157"/>
      <c r="D138" s="158"/>
      <c r="E138" s="158"/>
      <c r="F138" s="157"/>
      <c r="G138" s="157"/>
      <c r="H138" s="1"/>
      <c r="I138" s="1"/>
      <c r="J138" s="98"/>
      <c r="K138" s="98"/>
      <c r="L138" s="98"/>
      <c r="M138" s="98"/>
      <c r="N138" s="98"/>
      <c r="O138" s="98"/>
      <c r="P138" s="98"/>
      <c r="Q138" s="98"/>
      <c r="R138" s="98"/>
    </row>
  </sheetData>
  <mergeCells count="131">
    <mergeCell ref="B5:D5"/>
    <mergeCell ref="G5:J5"/>
    <mergeCell ref="B6:D6"/>
    <mergeCell ref="G6:J6"/>
    <mergeCell ref="B7:D7"/>
    <mergeCell ref="G7:J7"/>
    <mergeCell ref="A1:J1"/>
    <mergeCell ref="A2:D2"/>
    <mergeCell ref="F2:J2"/>
    <mergeCell ref="B3:D3"/>
    <mergeCell ref="G3:J3"/>
    <mergeCell ref="B4:D4"/>
    <mergeCell ref="G4:J4"/>
    <mergeCell ref="A12:J12"/>
    <mergeCell ref="A13:F13"/>
    <mergeCell ref="A14:F14"/>
    <mergeCell ref="A15:F15"/>
    <mergeCell ref="A16:F16"/>
    <mergeCell ref="A17:F17"/>
    <mergeCell ref="B8:D8"/>
    <mergeCell ref="G8:J8"/>
    <mergeCell ref="C9:D9"/>
    <mergeCell ref="F9:G9"/>
    <mergeCell ref="F10:G10"/>
    <mergeCell ref="B11:D11"/>
    <mergeCell ref="A24:F24"/>
    <mergeCell ref="A25:F25"/>
    <mergeCell ref="A26:F26"/>
    <mergeCell ref="A27:F27"/>
    <mergeCell ref="A28:F28"/>
    <mergeCell ref="A29:F29"/>
    <mergeCell ref="A18:F18"/>
    <mergeCell ref="A19:F19"/>
    <mergeCell ref="A20:F20"/>
    <mergeCell ref="A21:F21"/>
    <mergeCell ref="A22:F22"/>
    <mergeCell ref="A23:F23"/>
    <mergeCell ref="A35:B35"/>
    <mergeCell ref="A36:B36"/>
    <mergeCell ref="C36:G36"/>
    <mergeCell ref="A37:B37"/>
    <mergeCell ref="A38:B38"/>
    <mergeCell ref="A39:B39"/>
    <mergeCell ref="A30:F30"/>
    <mergeCell ref="A31:F31"/>
    <mergeCell ref="A32:F32"/>
    <mergeCell ref="A33:B33"/>
    <mergeCell ref="D33:I33"/>
    <mergeCell ref="A34:J34"/>
    <mergeCell ref="A46:B46"/>
    <mergeCell ref="A47:B47"/>
    <mergeCell ref="A49:B49"/>
    <mergeCell ref="L49:L50"/>
    <mergeCell ref="A50:B50"/>
    <mergeCell ref="A51:B51"/>
    <mergeCell ref="A40:B40"/>
    <mergeCell ref="A41:B41"/>
    <mergeCell ref="A42:B42"/>
    <mergeCell ref="A43:B43"/>
    <mergeCell ref="A44:B44"/>
    <mergeCell ref="A45:B45"/>
    <mergeCell ref="A56:B56"/>
    <mergeCell ref="A57:B57"/>
    <mergeCell ref="I57:J57"/>
    <mergeCell ref="M57:N57"/>
    <mergeCell ref="A58:B58"/>
    <mergeCell ref="A59:B59"/>
    <mergeCell ref="A52:B52"/>
    <mergeCell ref="A53:B53"/>
    <mergeCell ref="M53:O53"/>
    <mergeCell ref="A54:B54"/>
    <mergeCell ref="M54:N54"/>
    <mergeCell ref="A55:B55"/>
    <mergeCell ref="A65:B65"/>
    <mergeCell ref="A66:B66"/>
    <mergeCell ref="A67:B67"/>
    <mergeCell ref="A68:B68"/>
    <mergeCell ref="A69:B69"/>
    <mergeCell ref="A70:B70"/>
    <mergeCell ref="A60:B60"/>
    <mergeCell ref="M60:N60"/>
    <mergeCell ref="A61:B61"/>
    <mergeCell ref="A62:B62"/>
    <mergeCell ref="A63:B63"/>
    <mergeCell ref="A64:B64"/>
    <mergeCell ref="M64:N64"/>
    <mergeCell ref="A78:B78"/>
    <mergeCell ref="A79:B79"/>
    <mergeCell ref="A80:B80"/>
    <mergeCell ref="A81:B81"/>
    <mergeCell ref="A82:B82"/>
    <mergeCell ref="A83:I83"/>
    <mergeCell ref="A71:B71"/>
    <mergeCell ref="A72:B72"/>
    <mergeCell ref="A73:B73"/>
    <mergeCell ref="A74:B74"/>
    <mergeCell ref="A75:B75"/>
    <mergeCell ref="A76:B76"/>
    <mergeCell ref="A87:C88"/>
    <mergeCell ref="D87:E87"/>
    <mergeCell ref="F87:G87"/>
    <mergeCell ref="J87:K87"/>
    <mergeCell ref="D88:E88"/>
    <mergeCell ref="F88:G88"/>
    <mergeCell ref="J83:L83"/>
    <mergeCell ref="A84:I84"/>
    <mergeCell ref="J84:L84"/>
    <mergeCell ref="A85:I85"/>
    <mergeCell ref="J85:K85"/>
    <mergeCell ref="A86:I86"/>
    <mergeCell ref="F92:G92"/>
    <mergeCell ref="A97:E97"/>
    <mergeCell ref="C126:D126"/>
    <mergeCell ref="C127:D127"/>
    <mergeCell ref="C128:D128"/>
    <mergeCell ref="A89:I89"/>
    <mergeCell ref="J89:L89"/>
    <mergeCell ref="A90:I90"/>
    <mergeCell ref="J90:L90"/>
    <mergeCell ref="A91:I91"/>
    <mergeCell ref="J91:L91"/>
    <mergeCell ref="C124:G124"/>
    <mergeCell ref="C135:D135"/>
    <mergeCell ref="C136:D136"/>
    <mergeCell ref="C129:D129"/>
    <mergeCell ref="C130:D130"/>
    <mergeCell ref="C131:D131"/>
    <mergeCell ref="C132:D132"/>
    <mergeCell ref="C133:D133"/>
    <mergeCell ref="C134:D134"/>
    <mergeCell ref="D92:E92"/>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DB7C4B2F-AC26-4D38-881D-D086FD7691DE}">
      <formula1>$M$3:$M$5</formula1>
      <formula2>0</formula2>
    </dataValidation>
    <dataValidation operator="equal" allowBlank="1" showErrorMessage="1" errorTitle="Smic minimum" error="attention tatal brut au minimum égal au smic pour 151,67 h" sqref="J33" xr:uid="{87221FF4-D161-4762-B541-72948986D345}">
      <formula1>0</formula1>
      <formula2>0</formula2>
    </dataValidation>
  </dataValidations>
  <printOptions horizontalCentered="1" verticalCentered="1"/>
  <pageMargins left="0.11811023622047245" right="0.11811023622047245" top="0.35433070866141736" bottom="0.35433070866141736" header="0.31496062992125984" footer="0.31496062992125984"/>
  <pageSetup paperSize="9" scale="70" orientation="portrait"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96CEB1-6C92-4453-9D6F-37E54B791EC6}">
  <dimension ref="A2:O341"/>
  <sheetViews>
    <sheetView topLeftCell="A390" workbookViewId="0">
      <selection activeCell="A312" sqref="A312:XFD312"/>
    </sheetView>
  </sheetViews>
  <sheetFormatPr baseColWidth="10" defaultColWidth="11.44140625" defaultRowHeight="15.6" x14ac:dyDescent="0.3"/>
  <cols>
    <col min="1" max="1" width="9.88671875" style="206" customWidth="1"/>
    <col min="2" max="2" width="14.5546875" style="206" customWidth="1"/>
    <col min="3" max="3" width="11.44140625" style="206"/>
    <col min="4" max="4" width="15" style="206" customWidth="1"/>
    <col min="5" max="5" width="11.44140625" style="206"/>
    <col min="6" max="6" width="13.5546875" style="206" bestFit="1" customWidth="1"/>
    <col min="7" max="7" width="11.44140625" style="206"/>
    <col min="8" max="8" width="24.6640625" style="206" customWidth="1"/>
    <col min="9" max="9" width="13.5546875" style="206" bestFit="1" customWidth="1"/>
    <col min="10" max="10" width="11.44140625" style="206"/>
    <col min="11" max="11" width="9" style="206" customWidth="1"/>
    <col min="12" max="12" width="13.5546875" style="206" hidden="1" customWidth="1"/>
    <col min="13" max="16384" width="11.44140625" style="206"/>
  </cols>
  <sheetData>
    <row r="2" spans="1:12" x14ac:dyDescent="0.3">
      <c r="A2" s="219" t="s">
        <v>715</v>
      </c>
      <c r="B2" s="467" t="s">
        <v>777</v>
      </c>
    </row>
    <row r="3" spans="1:12" x14ac:dyDescent="0.3">
      <c r="A3" s="219"/>
      <c r="B3" s="467"/>
    </row>
    <row r="4" spans="1:12" x14ac:dyDescent="0.3">
      <c r="A4" s="219"/>
      <c r="B4" s="467"/>
      <c r="C4" s="433" t="s">
        <v>1021</v>
      </c>
      <c r="D4" s="433"/>
      <c r="E4" s="433"/>
      <c r="F4" s="433"/>
      <c r="G4" s="433"/>
      <c r="H4" s="433"/>
      <c r="I4" s="433"/>
    </row>
    <row r="5" spans="1:12" x14ac:dyDescent="0.3">
      <c r="A5" s="219"/>
      <c r="B5" s="467"/>
      <c r="C5" s="433" t="s">
        <v>1015</v>
      </c>
      <c r="D5" s="433"/>
      <c r="E5" s="433"/>
      <c r="F5" s="433" t="s">
        <v>1016</v>
      </c>
      <c r="G5" s="433"/>
      <c r="H5" s="433"/>
      <c r="I5" s="433"/>
    </row>
    <row r="6" spans="1:12" x14ac:dyDescent="0.3">
      <c r="A6" s="219"/>
      <c r="B6" s="467"/>
      <c r="C6" s="433" t="s">
        <v>396</v>
      </c>
      <c r="D6" s="433"/>
      <c r="E6" s="433"/>
      <c r="F6" s="433"/>
      <c r="G6" s="433"/>
      <c r="H6" s="433"/>
      <c r="I6" s="433"/>
    </row>
    <row r="7" spans="1:12" x14ac:dyDescent="0.3">
      <c r="A7" s="219"/>
      <c r="B7" s="467"/>
      <c r="C7" s="433" t="s">
        <v>1017</v>
      </c>
      <c r="D7" s="433"/>
      <c r="E7" s="433"/>
      <c r="F7" s="433"/>
      <c r="G7" s="433"/>
      <c r="H7" s="433"/>
      <c r="I7" s="433"/>
    </row>
    <row r="8" spans="1:12" x14ac:dyDescent="0.3">
      <c r="A8" s="219"/>
      <c r="B8" s="467"/>
      <c r="C8" s="433" t="s">
        <v>1018</v>
      </c>
      <c r="D8" s="433"/>
      <c r="E8" s="433"/>
      <c r="F8" s="433"/>
      <c r="G8" s="433"/>
      <c r="H8" s="433"/>
      <c r="I8" s="433"/>
    </row>
    <row r="9" spans="1:12" x14ac:dyDescent="0.3">
      <c r="A9" s="219"/>
    </row>
    <row r="10" spans="1:12" x14ac:dyDescent="0.3">
      <c r="A10" s="219"/>
    </row>
    <row r="11" spans="1:12" x14ac:dyDescent="0.3">
      <c r="A11" s="219"/>
      <c r="B11" s="467" t="s">
        <v>778</v>
      </c>
    </row>
    <row r="12" spans="1:12" ht="28.5" customHeight="1" x14ac:dyDescent="0.3">
      <c r="C12" s="210"/>
      <c r="D12" s="208"/>
      <c r="E12" s="208"/>
      <c r="F12" s="208"/>
      <c r="G12" s="208"/>
      <c r="J12" s="208"/>
      <c r="K12" s="208"/>
      <c r="L12" s="208"/>
    </row>
    <row r="13" spans="1:12" ht="28.5" customHeight="1" x14ac:dyDescent="0.3">
      <c r="B13" s="398"/>
      <c r="C13" s="399"/>
      <c r="D13" s="1077" t="s">
        <v>83</v>
      </c>
      <c r="E13" s="1077"/>
      <c r="F13" s="400" t="s">
        <v>168</v>
      </c>
      <c r="G13" s="400" t="s">
        <v>169</v>
      </c>
      <c r="J13" s="208"/>
      <c r="K13" s="208"/>
      <c r="L13" s="208"/>
    </row>
    <row r="14" spans="1:12" ht="15" customHeight="1" x14ac:dyDescent="0.3">
      <c r="B14" s="1069" t="s">
        <v>524</v>
      </c>
      <c r="C14" s="1069"/>
      <c r="D14" s="1072"/>
      <c r="E14" s="1073"/>
      <c r="F14" s="401">
        <v>0.01</v>
      </c>
      <c r="G14" s="401">
        <v>1.4999999999999999E-2</v>
      </c>
      <c r="H14" s="208"/>
      <c r="I14" s="208"/>
      <c r="J14" s="208"/>
      <c r="K14" s="208"/>
      <c r="L14" s="208"/>
    </row>
    <row r="15" spans="1:12" x14ac:dyDescent="0.3">
      <c r="B15" s="1069" t="s">
        <v>525</v>
      </c>
      <c r="C15" s="1069"/>
      <c r="D15" s="1069"/>
      <c r="E15" s="1069"/>
      <c r="F15" s="401">
        <v>0.01</v>
      </c>
      <c r="G15" s="401">
        <v>1.4999999999999999E-2</v>
      </c>
      <c r="H15" s="208"/>
      <c r="I15" s="208"/>
      <c r="J15" s="208"/>
      <c r="K15" s="208"/>
      <c r="L15" s="208"/>
    </row>
    <row r="16" spans="1:12" ht="15" customHeight="1" x14ac:dyDescent="0.3">
      <c r="D16" s="208"/>
      <c r="E16" s="208"/>
      <c r="F16" s="208"/>
      <c r="G16" s="208"/>
      <c r="H16" s="208"/>
      <c r="I16" s="208"/>
      <c r="J16" s="208"/>
      <c r="K16" s="208"/>
      <c r="L16" s="208"/>
    </row>
    <row r="17" spans="1:12" ht="15" customHeight="1" x14ac:dyDescent="0.3">
      <c r="C17" s="1056" t="s">
        <v>779</v>
      </c>
      <c r="D17" s="1056"/>
      <c r="E17" s="1056"/>
      <c r="F17" s="465">
        <v>1.4999999999999999E-2</v>
      </c>
      <c r="G17" s="1368"/>
      <c r="H17" s="1368"/>
      <c r="I17" s="208"/>
      <c r="J17" s="208"/>
      <c r="K17" s="208"/>
      <c r="L17" s="208"/>
    </row>
    <row r="18" spans="1:12" ht="15" customHeight="1" x14ac:dyDescent="0.3">
      <c r="C18" s="1056" t="s">
        <v>780</v>
      </c>
      <c r="D18" s="1056"/>
      <c r="E18" s="1056"/>
      <c r="F18" s="465">
        <v>2.9499999999999998E-2</v>
      </c>
      <c r="G18" s="208"/>
      <c r="H18" s="208"/>
      <c r="I18" s="208"/>
      <c r="J18" s="208"/>
      <c r="K18" s="208"/>
      <c r="L18" s="208"/>
    </row>
    <row r="19" spans="1:12" x14ac:dyDescent="0.3">
      <c r="B19" s="469"/>
    </row>
    <row r="20" spans="1:12" ht="15" customHeight="1" x14ac:dyDescent="0.3"/>
    <row r="21" spans="1:12" x14ac:dyDescent="0.3">
      <c r="B21" s="206" t="s">
        <v>324</v>
      </c>
      <c r="C21" s="207" t="s">
        <v>168</v>
      </c>
      <c r="D21" s="207">
        <v>6</v>
      </c>
      <c r="E21" s="228" t="s">
        <v>169</v>
      </c>
      <c r="F21" s="228">
        <v>6</v>
      </c>
    </row>
    <row r="22" spans="1:12" ht="15" customHeight="1" x14ac:dyDescent="0.3">
      <c r="E22" s="236"/>
      <c r="F22" s="236"/>
    </row>
    <row r="23" spans="1:12" ht="15" customHeight="1" x14ac:dyDescent="0.3">
      <c r="A23" s="206" t="s">
        <v>781</v>
      </c>
      <c r="B23" s="206" t="s">
        <v>782</v>
      </c>
      <c r="E23" s="236"/>
      <c r="F23" s="236"/>
    </row>
    <row r="24" spans="1:12" ht="28.5" hidden="1" customHeight="1" x14ac:dyDescent="0.3">
      <c r="B24"/>
      <c r="C24"/>
      <c r="D24"/>
      <c r="E24"/>
      <c r="F24"/>
      <c r="G24"/>
      <c r="H24"/>
      <c r="I24"/>
      <c r="J24"/>
      <c r="K24"/>
      <c r="L24"/>
    </row>
    <row r="25" spans="1:12" ht="20.399999999999999" customHeight="1" x14ac:dyDescent="0.3">
      <c r="B25"/>
      <c r="C25"/>
      <c r="D25"/>
      <c r="E25"/>
      <c r="F25"/>
      <c r="G25"/>
      <c r="H25"/>
      <c r="I25"/>
      <c r="J25"/>
      <c r="K25"/>
      <c r="L25"/>
    </row>
    <row r="26" spans="1:12" ht="28.5" customHeight="1" x14ac:dyDescent="0.3">
      <c r="A26" s="217" t="s">
        <v>717</v>
      </c>
      <c r="B26" s="208"/>
      <c r="C26" s="208"/>
      <c r="D26" s="208"/>
      <c r="E26" s="208"/>
      <c r="F26" s="208"/>
      <c r="G26" s="208"/>
      <c r="H26" s="208"/>
      <c r="I26" s="208"/>
      <c r="J26" s="208"/>
      <c r="K26" s="208"/>
      <c r="L26" s="208"/>
    </row>
    <row r="27" spans="1:12" ht="28.5" customHeight="1" x14ac:dyDescent="0.3">
      <c r="A27" s="206" t="s">
        <v>718</v>
      </c>
      <c r="D27" s="210">
        <v>169</v>
      </c>
      <c r="E27" s="210" t="s">
        <v>719</v>
      </c>
      <c r="F27" s="208"/>
      <c r="L27" s="208"/>
    </row>
    <row r="28" spans="1:12" ht="28.5" customHeight="1" x14ac:dyDescent="0.3">
      <c r="A28" s="206" t="s">
        <v>720</v>
      </c>
      <c r="D28" s="210">
        <v>151.66999999999999</v>
      </c>
      <c r="E28" s="210" t="s">
        <v>721</v>
      </c>
      <c r="F28" s="208"/>
      <c r="G28" s="208"/>
      <c r="J28" s="208"/>
      <c r="K28" s="208"/>
      <c r="L28" s="208"/>
    </row>
    <row r="29" spans="1:12" ht="28.5" customHeight="1" x14ac:dyDescent="0.3">
      <c r="A29" s="206" t="s">
        <v>722</v>
      </c>
      <c r="D29" s="210">
        <f>+D27-D28</f>
        <v>17.330000000000013</v>
      </c>
      <c r="E29" s="210" t="s">
        <v>723</v>
      </c>
      <c r="F29" s="208"/>
      <c r="G29" s="208"/>
      <c r="J29" s="208"/>
      <c r="K29" s="208"/>
      <c r="L29" s="208"/>
    </row>
    <row r="30" spans="1:12" ht="15" customHeight="1" x14ac:dyDescent="0.3">
      <c r="D30" s="208"/>
      <c r="E30" s="208"/>
      <c r="F30" s="208"/>
      <c r="G30" s="208"/>
      <c r="H30" s="208"/>
      <c r="I30" s="208"/>
      <c r="J30" s="208"/>
      <c r="K30" s="208"/>
      <c r="L30" s="208"/>
    </row>
    <row r="31" spans="1:12" x14ac:dyDescent="0.3">
      <c r="B31" s="1375" t="s">
        <v>724</v>
      </c>
      <c r="C31" s="1375"/>
      <c r="D31" s="1375"/>
      <c r="E31" s="1375"/>
      <c r="F31" s="1375"/>
      <c r="G31" s="208"/>
      <c r="H31" s="208"/>
      <c r="I31" s="208"/>
      <c r="J31" s="208"/>
      <c r="K31" s="208"/>
      <c r="L31" s="208"/>
    </row>
    <row r="32" spans="1:12" ht="15" customHeight="1" x14ac:dyDescent="0.3">
      <c r="D32" s="208"/>
      <c r="E32" s="208"/>
      <c r="F32" s="208"/>
      <c r="G32" s="208"/>
      <c r="H32" s="208"/>
      <c r="I32" s="208"/>
      <c r="J32" s="208"/>
      <c r="K32" s="208"/>
      <c r="L32" s="208"/>
    </row>
    <row r="33" spans="2:12" ht="15" customHeight="1" x14ac:dyDescent="0.3">
      <c r="C33" s="1058"/>
      <c r="D33" s="1058"/>
      <c r="F33" s="208">
        <f>2100/(151.67+1.25*17.33)</f>
        <v>12.115442862706072</v>
      </c>
      <c r="G33" s="1368" t="s">
        <v>1014</v>
      </c>
      <c r="H33" s="1368"/>
      <c r="I33" s="208"/>
      <c r="J33" s="208"/>
      <c r="K33" s="208"/>
      <c r="L33" s="208"/>
    </row>
    <row r="34" spans="2:12" ht="15" customHeight="1" x14ac:dyDescent="0.35">
      <c r="B34" s="603" t="s">
        <v>726</v>
      </c>
      <c r="D34" s="208"/>
      <c r="E34" s="208"/>
      <c r="F34" s="208"/>
      <c r="G34" s="208"/>
      <c r="H34" s="208"/>
      <c r="I34" s="208"/>
      <c r="J34" s="208"/>
      <c r="K34" s="208"/>
      <c r="L34" s="208"/>
    </row>
    <row r="35" spans="2:12" x14ac:dyDescent="0.3">
      <c r="B35" s="206" t="s">
        <v>172</v>
      </c>
      <c r="D35" s="215">
        <v>151.66999999999999</v>
      </c>
      <c r="E35" s="211">
        <f>F33</f>
        <v>12.115442862706072</v>
      </c>
      <c r="F35" s="211">
        <f>ROUND(D35*E35,2)</f>
        <v>1837.55</v>
      </c>
    </row>
    <row r="36" spans="2:12" x14ac:dyDescent="0.3">
      <c r="D36" s="215">
        <v>17.329999999999998</v>
      </c>
      <c r="E36" s="211">
        <f>E35*1.25</f>
        <v>15.144303578382591</v>
      </c>
      <c r="F36" s="211">
        <f>ROUND(D36*E36,2)</f>
        <v>262.45</v>
      </c>
    </row>
    <row r="37" spans="2:12" ht="15" customHeight="1" x14ac:dyDescent="0.3">
      <c r="D37" s="215">
        <v>169</v>
      </c>
      <c r="E37" s="211">
        <f>ROUND(F37/D37,2)</f>
        <v>12.43</v>
      </c>
      <c r="F37" s="959">
        <f>+F35+F36</f>
        <v>2100</v>
      </c>
    </row>
    <row r="38" spans="2:12" ht="15" customHeight="1" x14ac:dyDescent="0.3"/>
    <row r="39" spans="2:12" ht="16.2" x14ac:dyDescent="0.35">
      <c r="B39" s="657" t="s">
        <v>727</v>
      </c>
      <c r="F39" s="236"/>
    </row>
    <row r="40" spans="2:12" x14ac:dyDescent="0.3">
      <c r="F40" s="236"/>
    </row>
    <row r="41" spans="2:12" x14ac:dyDescent="0.3">
      <c r="B41" s="206" t="s">
        <v>172</v>
      </c>
      <c r="D41" s="206">
        <v>169</v>
      </c>
      <c r="F41" s="236">
        <f>F37</f>
        <v>2100</v>
      </c>
    </row>
    <row r="43" spans="2:12" x14ac:dyDescent="0.3">
      <c r="B43" s="206" t="s">
        <v>728</v>
      </c>
    </row>
    <row r="45" spans="2:12" x14ac:dyDescent="0.3">
      <c r="B45" s="206" t="s">
        <v>729</v>
      </c>
      <c r="E45" s="206">
        <v>22</v>
      </c>
    </row>
    <row r="47" spans="2:12" x14ac:dyDescent="0.3">
      <c r="B47" s="206" t="s">
        <v>730</v>
      </c>
      <c r="E47" s="206">
        <v>2</v>
      </c>
    </row>
    <row r="49" spans="2:9" x14ac:dyDescent="0.3">
      <c r="B49" s="206" t="s">
        <v>731</v>
      </c>
      <c r="E49" s="234">
        <f>F41*E47/E45</f>
        <v>190.90909090909091</v>
      </c>
      <c r="F49" s="234" t="s">
        <v>1019</v>
      </c>
    </row>
    <row r="51" spans="2:9" x14ac:dyDescent="0.3">
      <c r="B51" s="206" t="s">
        <v>732</v>
      </c>
    </row>
    <row r="53" spans="2:9" x14ac:dyDescent="0.3">
      <c r="B53" s="206" t="s">
        <v>783</v>
      </c>
      <c r="E53" s="236">
        <f>17.33-(17.33*2)/22</f>
        <v>15.754545454545454</v>
      </c>
    </row>
    <row r="55" spans="2:9" x14ac:dyDescent="0.3">
      <c r="B55" s="469" t="s">
        <v>735</v>
      </c>
    </row>
    <row r="57" spans="2:9" x14ac:dyDescent="0.3">
      <c r="B57" s="206" t="s">
        <v>172</v>
      </c>
      <c r="D57" s="206">
        <v>169</v>
      </c>
      <c r="F57" s="236">
        <f>+F41</f>
        <v>2100</v>
      </c>
    </row>
    <row r="58" spans="2:9" x14ac:dyDescent="0.3">
      <c r="B58" s="206" t="s">
        <v>736</v>
      </c>
      <c r="F58" s="236">
        <f>-F57*E47/E45</f>
        <v>-190.90909090909091</v>
      </c>
    </row>
    <row r="59" spans="2:9" x14ac:dyDescent="0.3">
      <c r="F59" s="211">
        <f>F57+F58</f>
        <v>1909.090909090909</v>
      </c>
    </row>
    <row r="60" spans="2:9" x14ac:dyDescent="0.3">
      <c r="B60" s="206" t="s">
        <v>738</v>
      </c>
    </row>
    <row r="62" spans="2:9" x14ac:dyDescent="0.3">
      <c r="B62" s="206" t="s">
        <v>739</v>
      </c>
    </row>
    <row r="64" spans="2:9" x14ac:dyDescent="0.3">
      <c r="B64" s="206" t="s">
        <v>172</v>
      </c>
      <c r="G64" s="206">
        <v>151.66999999999999</v>
      </c>
      <c r="H64" s="470">
        <f>+E35</f>
        <v>12.115442862706072</v>
      </c>
      <c r="I64" s="234">
        <f>G64*H64</f>
        <v>1837.5492189866297</v>
      </c>
    </row>
    <row r="65" spans="2:13" x14ac:dyDescent="0.3">
      <c r="B65" s="206" t="s">
        <v>740</v>
      </c>
      <c r="H65" s="223"/>
      <c r="I65" s="236">
        <f>-(I64*E47/E45)</f>
        <v>-167.04992899878451</v>
      </c>
      <c r="J65" s="206" t="s">
        <v>1020</v>
      </c>
    </row>
    <row r="66" spans="2:13" x14ac:dyDescent="0.3">
      <c r="B66" s="206" t="s">
        <v>741</v>
      </c>
      <c r="G66" s="206">
        <v>17.329999999999998</v>
      </c>
      <c r="H66" s="471">
        <f>H64*1.25</f>
        <v>15.144303578382591</v>
      </c>
      <c r="I66" s="206">
        <f>+F36</f>
        <v>262.45</v>
      </c>
    </row>
    <row r="67" spans="2:13" x14ac:dyDescent="0.3">
      <c r="B67" s="206" t="s">
        <v>742</v>
      </c>
      <c r="G67" s="236">
        <f>-G66*E47/E45</f>
        <v>-1.5754545454545452</v>
      </c>
      <c r="H67" s="472">
        <f>+H66</f>
        <v>15.144303578382591</v>
      </c>
      <c r="I67" s="234">
        <f>G67*H67</f>
        <v>-23.859161910306387</v>
      </c>
    </row>
    <row r="68" spans="2:13" x14ac:dyDescent="0.3">
      <c r="G68" s="206" t="s">
        <v>784</v>
      </c>
      <c r="I68" s="211">
        <f>SUM(I64:I67)</f>
        <v>1909.090128077539</v>
      </c>
    </row>
    <row r="69" spans="2:13" x14ac:dyDescent="0.3">
      <c r="B69" s="206" t="s">
        <v>743</v>
      </c>
      <c r="F69" s="234"/>
      <c r="G69" s="234">
        <f>+G66+G67</f>
        <v>15.754545454545454</v>
      </c>
    </row>
    <row r="70" spans="2:13" x14ac:dyDescent="0.3">
      <c r="M70" s="234"/>
    </row>
    <row r="71" spans="2:13" x14ac:dyDescent="0.3">
      <c r="B71" s="206" t="s">
        <v>744</v>
      </c>
      <c r="J71" s="121" t="s">
        <v>532</v>
      </c>
    </row>
    <row r="73" spans="2:13" x14ac:dyDescent="0.3">
      <c r="B73" s="212"/>
      <c r="F73" s="212" t="s">
        <v>785</v>
      </c>
      <c r="K73" s="206">
        <f>ROUND(169*I68/F57,2)</f>
        <v>153.63999999999999</v>
      </c>
      <c r="M73" s="234"/>
    </row>
    <row r="79" spans="2:13" x14ac:dyDescent="0.3">
      <c r="B79" s="206" t="s">
        <v>792</v>
      </c>
      <c r="G79" s="206" t="s">
        <v>793</v>
      </c>
      <c r="I79" s="221">
        <f>ROUND(3864*29/31,2)</f>
        <v>3614.71</v>
      </c>
    </row>
    <row r="83" spans="1:15" ht="22.8" customHeight="1" x14ac:dyDescent="0.3">
      <c r="A83" s="691" t="s">
        <v>481</v>
      </c>
    </row>
    <row r="84" spans="1:15" ht="22.8" customHeight="1" x14ac:dyDescent="0.3">
      <c r="A84" s="403"/>
    </row>
    <row r="85" spans="1:15" ht="22.8" customHeight="1" x14ac:dyDescent="0.3">
      <c r="A85" s="403"/>
      <c r="B85" s="206" t="s">
        <v>532</v>
      </c>
      <c r="E85" s="206" t="s">
        <v>764</v>
      </c>
      <c r="N85" s="221">
        <f>K73</f>
        <v>153.63999999999999</v>
      </c>
    </row>
    <row r="86" spans="1:15" ht="22.8" customHeight="1" x14ac:dyDescent="0.3">
      <c r="A86" s="403"/>
      <c r="B86" s="206" t="s">
        <v>765</v>
      </c>
    </row>
    <row r="87" spans="1:15" ht="22.8" customHeight="1" x14ac:dyDescent="0.3">
      <c r="A87" s="403"/>
      <c r="B87" s="206" t="s">
        <v>766</v>
      </c>
      <c r="O87" s="485"/>
    </row>
    <row r="88" spans="1:15" ht="22.8" customHeight="1" x14ac:dyDescent="0.3">
      <c r="A88" s="403"/>
    </row>
    <row r="89" spans="1:15" ht="22.8" customHeight="1" x14ac:dyDescent="0.3">
      <c r="A89" s="403"/>
      <c r="B89" s="206" t="s">
        <v>536</v>
      </c>
      <c r="N89" s="390">
        <f>G66+G67</f>
        <v>15.754545454545454</v>
      </c>
    </row>
    <row r="90" spans="1:15" ht="22.8" customHeight="1" x14ac:dyDescent="0.3">
      <c r="A90" s="403"/>
      <c r="B90" s="206" t="s">
        <v>537</v>
      </c>
      <c r="F90" s="404"/>
    </row>
    <row r="91" spans="1:15" ht="22.8" customHeight="1" x14ac:dyDescent="0.3">
      <c r="A91" s="403"/>
      <c r="B91" s="206" t="s">
        <v>671</v>
      </c>
      <c r="F91" s="404"/>
    </row>
    <row r="92" spans="1:15" ht="22.8" customHeight="1" x14ac:dyDescent="0.3">
      <c r="A92" s="403"/>
      <c r="B92" s="206" t="s">
        <v>611</v>
      </c>
      <c r="F92" s="404"/>
    </row>
    <row r="93" spans="1:15" ht="22.8" customHeight="1" x14ac:dyDescent="0.3">
      <c r="A93" s="403"/>
      <c r="F93" s="404"/>
    </row>
    <row r="94" spans="1:15" ht="20.25" customHeight="1" x14ac:dyDescent="0.3">
      <c r="A94" s="403"/>
      <c r="B94" s="1331" t="s">
        <v>606</v>
      </c>
      <c r="C94" s="1332"/>
      <c r="D94" s="412"/>
      <c r="E94" s="1333" t="s">
        <v>357</v>
      </c>
      <c r="F94" s="1333"/>
    </row>
    <row r="95" spans="1:15" ht="30" customHeight="1" x14ac:dyDescent="0.3">
      <c r="A95" s="403"/>
      <c r="B95" s="413"/>
      <c r="C95"/>
      <c r="D95" s="414" t="s">
        <v>612</v>
      </c>
      <c r="E95" s="414" t="s">
        <v>607</v>
      </c>
      <c r="F95" s="415" t="s">
        <v>608</v>
      </c>
    </row>
    <row r="96" spans="1:15" ht="20.25" customHeight="1" x14ac:dyDescent="0.3">
      <c r="A96" s="403"/>
      <c r="B96" s="1328" t="s">
        <v>58</v>
      </c>
      <c r="C96" s="1188"/>
      <c r="D96" s="416">
        <f>'EX 13 BP 1'!D49</f>
        <v>6.9000000000000006E-2</v>
      </c>
      <c r="E96" s="417">
        <f>+'EX 13 BP 1'!J33</f>
        <v>1909.0892899878452</v>
      </c>
      <c r="F96" s="418">
        <f>ROUND(E96*D96,2)</f>
        <v>131.72999999999999</v>
      </c>
    </row>
    <row r="97" spans="1:14" ht="20.25" customHeight="1" x14ac:dyDescent="0.3">
      <c r="A97" s="403"/>
      <c r="B97" s="1328" t="s">
        <v>59</v>
      </c>
      <c r="C97" s="1188"/>
      <c r="D97" s="416">
        <f>'EX 13 BP 1'!D50</f>
        <v>4.0000000000000001E-3</v>
      </c>
      <c r="E97" s="417">
        <f>+'EX 13 BP 1'!J33</f>
        <v>1909.0892899878452</v>
      </c>
      <c r="F97" s="418">
        <f t="shared" ref="F97:F99" si="0">ROUND(E97*D97,2)</f>
        <v>7.64</v>
      </c>
    </row>
    <row r="98" spans="1:14" ht="20.25" customHeight="1" x14ac:dyDescent="0.3">
      <c r="A98" s="403"/>
      <c r="B98" s="1328" t="s">
        <v>60</v>
      </c>
      <c r="C98" s="1188"/>
      <c r="D98" s="416">
        <f>+'EX 13 BP 1'!D51</f>
        <v>4.0099999999999997E-2</v>
      </c>
      <c r="E98" s="417">
        <f>+E96</f>
        <v>1909.0892899878452</v>
      </c>
      <c r="F98" s="418">
        <f t="shared" si="0"/>
        <v>76.55</v>
      </c>
    </row>
    <row r="99" spans="1:14" ht="20.25" customHeight="1" x14ac:dyDescent="0.3">
      <c r="A99" s="403"/>
      <c r="B99" s="1328" t="s">
        <v>61</v>
      </c>
      <c r="C99" s="1188"/>
      <c r="D99" s="416"/>
      <c r="E99" s="417"/>
      <c r="F99" s="418">
        <f t="shared" si="0"/>
        <v>0</v>
      </c>
    </row>
    <row r="100" spans="1:14" ht="20.25" customHeight="1" x14ac:dyDescent="0.3">
      <c r="A100" s="403"/>
      <c r="B100" s="1323" t="s">
        <v>609</v>
      </c>
      <c r="C100" s="1323"/>
      <c r="D100" s="419"/>
      <c r="E100" s="35"/>
      <c r="F100" s="420">
        <f>SUM(F96:F99)</f>
        <v>215.91999999999996</v>
      </c>
    </row>
    <row r="101" spans="1:14" ht="20.25" customHeight="1" x14ac:dyDescent="0.3">
      <c r="A101" s="403"/>
      <c r="B101" s="1324" t="s">
        <v>610</v>
      </c>
      <c r="C101" s="1324"/>
      <c r="D101" s="421"/>
      <c r="E101" s="422"/>
      <c r="F101" s="697">
        <f xml:space="preserve"> ROUND(IF(F100/E97&gt;0.1131,0.1131,F100/E97),4)</f>
        <v>0.11310000000000001</v>
      </c>
    </row>
    <row r="102" spans="1:14" ht="20.25" customHeight="1" x14ac:dyDescent="0.3">
      <c r="A102" s="403"/>
      <c r="B102" s="170"/>
      <c r="C102" s="170"/>
      <c r="D102" s="423"/>
      <c r="E102" s="424"/>
      <c r="F102" s="425"/>
    </row>
    <row r="103" spans="1:14" ht="20.25" customHeight="1" x14ac:dyDescent="0.3">
      <c r="A103" s="403"/>
      <c r="B103" s="436" t="s">
        <v>613</v>
      </c>
      <c r="C103" s="436"/>
      <c r="D103" s="436"/>
      <c r="E103" s="436"/>
      <c r="F103" s="436"/>
      <c r="H103" s="206" t="s">
        <v>643</v>
      </c>
      <c r="K103" s="216">
        <f>'EX 13 BP 1'!J21+'EX 13 BP 1'!J22</f>
        <v>238.58999999999997</v>
      </c>
      <c r="M103" s="371">
        <f>F101</f>
        <v>0.11310000000000001</v>
      </c>
      <c r="N103" s="221">
        <f>-ROUND(K103*M103,2)</f>
        <v>-26.98</v>
      </c>
    </row>
    <row r="104" spans="1:14" ht="20.25" customHeight="1" x14ac:dyDescent="0.3">
      <c r="A104" s="403"/>
      <c r="B104" s="436"/>
      <c r="C104" s="436"/>
      <c r="D104" s="436"/>
      <c r="E104" s="436"/>
      <c r="F104" s="436"/>
      <c r="K104" s="216"/>
      <c r="M104" s="371"/>
      <c r="N104" s="232"/>
    </row>
    <row r="105" spans="1:14" ht="20.25" customHeight="1" x14ac:dyDescent="0.3">
      <c r="A105" s="403"/>
      <c r="B105" s="436"/>
      <c r="C105" s="436"/>
      <c r="D105" s="436"/>
      <c r="E105" s="436"/>
      <c r="F105" s="436"/>
      <c r="K105" s="216"/>
      <c r="M105" s="371"/>
      <c r="N105" s="232"/>
    </row>
    <row r="106" spans="1:14" ht="20.25" customHeight="1" x14ac:dyDescent="0.3">
      <c r="A106" s="403"/>
      <c r="B106" s="436"/>
      <c r="C106" s="436"/>
      <c r="D106" s="436"/>
      <c r="E106" s="436"/>
      <c r="F106" s="436"/>
      <c r="K106" s="216"/>
      <c r="M106" s="371"/>
      <c r="N106" s="232"/>
    </row>
    <row r="107" spans="1:14" ht="20.25" customHeight="1" x14ac:dyDescent="0.3">
      <c r="A107" s="403"/>
      <c r="B107" s="436"/>
      <c r="C107" s="436"/>
      <c r="D107" s="436"/>
      <c r="E107" s="436"/>
      <c r="F107" s="436"/>
      <c r="K107" s="216"/>
      <c r="M107" s="371"/>
      <c r="N107" s="232"/>
    </row>
    <row r="108" spans="1:14" ht="20.25" customHeight="1" x14ac:dyDescent="0.3">
      <c r="A108" s="403"/>
      <c r="B108" s="170"/>
      <c r="C108" s="170"/>
      <c r="D108" s="423"/>
      <c r="E108" s="424"/>
      <c r="F108" s="425"/>
      <c r="G108" s="436"/>
    </row>
    <row r="109" spans="1:14" ht="27.6" customHeight="1" x14ac:dyDescent="0.3">
      <c r="A109" s="403"/>
      <c r="B109" s="1064" t="s">
        <v>290</v>
      </c>
      <c r="C109" s="1064"/>
      <c r="D109" s="1064"/>
      <c r="E109" s="1064"/>
      <c r="F109" s="1064"/>
      <c r="G109" s="1064"/>
    </row>
    <row r="110" spans="1:14" x14ac:dyDescent="0.3">
      <c r="E110" s="210"/>
    </row>
    <row r="111" spans="1:14" x14ac:dyDescent="0.3">
      <c r="C111" s="279" t="s">
        <v>239</v>
      </c>
      <c r="D111" s="279"/>
      <c r="E111" s="279"/>
      <c r="F111" s="279"/>
    </row>
    <row r="112" spans="1:14" x14ac:dyDescent="0.3">
      <c r="C112" s="279" t="s">
        <v>1941</v>
      </c>
      <c r="D112" s="279"/>
      <c r="E112" s="279"/>
      <c r="F112" s="279"/>
      <c r="G112" s="279"/>
    </row>
    <row r="113" spans="2:14" x14ac:dyDescent="0.3">
      <c r="C113" s="279"/>
      <c r="D113" s="279"/>
      <c r="E113" s="279"/>
      <c r="F113" s="279"/>
      <c r="G113" s="279"/>
    </row>
    <row r="114" spans="2:14" ht="16.2" x14ac:dyDescent="0.35">
      <c r="B114" s="657" t="s">
        <v>1130</v>
      </c>
      <c r="C114" s="219" t="s">
        <v>194</v>
      </c>
      <c r="D114" s="206" t="s">
        <v>241</v>
      </c>
      <c r="E114" s="210"/>
    </row>
    <row r="115" spans="2:14" x14ac:dyDescent="0.3">
      <c r="E115" s="210"/>
    </row>
    <row r="116" spans="2:14" x14ac:dyDescent="0.3">
      <c r="C116" s="206" t="s">
        <v>215</v>
      </c>
      <c r="E116" s="210"/>
      <c r="H116" s="437"/>
      <c r="I116" s="437"/>
    </row>
    <row r="117" spans="2:14" x14ac:dyDescent="0.3">
      <c r="E117" s="210"/>
      <c r="H117" s="437"/>
      <c r="I117" s="437"/>
    </row>
    <row r="118" spans="2:14" x14ac:dyDescent="0.3">
      <c r="E118" s="210"/>
      <c r="G118" s="437" t="s">
        <v>704</v>
      </c>
      <c r="K118" s="273"/>
    </row>
    <row r="119" spans="2:14" x14ac:dyDescent="0.3">
      <c r="E119" s="210"/>
      <c r="G119" s="437"/>
      <c r="K119" s="273"/>
    </row>
    <row r="120" spans="2:14" x14ac:dyDescent="0.3">
      <c r="D120" s="206" t="s">
        <v>496</v>
      </c>
      <c r="E120" s="210"/>
      <c r="H120" s="210"/>
      <c r="K120" s="273"/>
      <c r="N120" s="385">
        <f>N85</f>
        <v>153.63999999999999</v>
      </c>
    </row>
    <row r="121" spans="2:14" x14ac:dyDescent="0.3">
      <c r="E121" s="210"/>
    </row>
    <row r="122" spans="2:14" x14ac:dyDescent="0.3">
      <c r="D122" s="206" t="s">
        <v>634</v>
      </c>
      <c r="F122" s="273"/>
      <c r="G122" s="273" t="s">
        <v>788</v>
      </c>
      <c r="N122" s="278">
        <f>ROUND(N120*11.65*1.6,2)</f>
        <v>2863.85</v>
      </c>
    </row>
    <row r="123" spans="2:14" x14ac:dyDescent="0.3">
      <c r="E123" s="210"/>
      <c r="G123" s="273"/>
    </row>
    <row r="124" spans="2:14" x14ac:dyDescent="0.3">
      <c r="C124" s="1283" t="s">
        <v>195</v>
      </c>
      <c r="D124" s="1283"/>
      <c r="E124" s="210">
        <v>2024</v>
      </c>
      <c r="F124" s="206">
        <v>11.65</v>
      </c>
      <c r="H124" s="212"/>
    </row>
    <row r="125" spans="2:14" x14ac:dyDescent="0.3">
      <c r="C125" s="1283" t="s">
        <v>100</v>
      </c>
      <c r="D125" s="1283"/>
      <c r="E125" s="210"/>
      <c r="F125" s="214">
        <f>'EX 13 BP 1'!J33</f>
        <v>1909.0892899878452</v>
      </c>
      <c r="J125" s="212"/>
    </row>
    <row r="126" spans="2:14" x14ac:dyDescent="0.3">
      <c r="C126" s="1283" t="s">
        <v>217</v>
      </c>
      <c r="D126" s="1283"/>
      <c r="E126" s="210"/>
      <c r="F126" s="206">
        <f>N122</f>
        <v>2863.85</v>
      </c>
      <c r="J126" s="1057" t="s">
        <v>303</v>
      </c>
      <c r="K126" s="1057"/>
      <c r="L126" s="1057"/>
    </row>
    <row r="127" spans="2:14" x14ac:dyDescent="0.3">
      <c r="E127" s="210"/>
      <c r="J127" s="212"/>
    </row>
    <row r="128" spans="2:14" x14ac:dyDescent="0.3">
      <c r="D128" s="206" t="s">
        <v>219</v>
      </c>
      <c r="E128" s="210"/>
      <c r="F128" s="277" t="s">
        <v>225</v>
      </c>
      <c r="G128" s="206" t="s">
        <v>616</v>
      </c>
      <c r="N128" s="278">
        <f>-508.2</f>
        <v>-508.2</v>
      </c>
    </row>
    <row r="129" spans="2:14" x14ac:dyDescent="0.3">
      <c r="E129" s="210"/>
      <c r="F129" s="274"/>
    </row>
    <row r="130" spans="2:14" x14ac:dyDescent="0.3">
      <c r="B130" s="656" t="s">
        <v>231</v>
      </c>
      <c r="D130" s="206" t="s">
        <v>227</v>
      </c>
      <c r="E130" s="210"/>
      <c r="H130" s="223" t="s">
        <v>789</v>
      </c>
      <c r="I130" s="223"/>
      <c r="J130" s="223"/>
    </row>
    <row r="131" spans="2:14" x14ac:dyDescent="0.3">
      <c r="B131" s="217"/>
      <c r="E131" s="210"/>
      <c r="J131" s="212"/>
    </row>
    <row r="132" spans="2:14" x14ac:dyDescent="0.3">
      <c r="C132" s="206" t="s">
        <v>242</v>
      </c>
      <c r="J132" s="212"/>
    </row>
    <row r="133" spans="2:14" x14ac:dyDescent="0.3">
      <c r="E133" s="210"/>
      <c r="F133" s="206" t="s">
        <v>228</v>
      </c>
      <c r="J133" s="212"/>
    </row>
    <row r="134" spans="2:14" x14ac:dyDescent="0.3">
      <c r="E134" s="210"/>
      <c r="F134" s="206" t="s">
        <v>296</v>
      </c>
      <c r="J134" s="212"/>
    </row>
    <row r="135" spans="2:14" x14ac:dyDescent="0.3">
      <c r="C135" s="279" t="s">
        <v>243</v>
      </c>
      <c r="D135" s="279"/>
      <c r="E135" s="279"/>
      <c r="F135" s="279"/>
      <c r="J135" s="212"/>
    </row>
    <row r="136" spans="2:14" x14ac:dyDescent="0.3">
      <c r="E136" s="210"/>
      <c r="F136" s="206" t="s">
        <v>617</v>
      </c>
      <c r="G136" s="279"/>
      <c r="J136" s="212"/>
      <c r="N136" s="277">
        <v>0</v>
      </c>
    </row>
    <row r="137" spans="2:14" x14ac:dyDescent="0.3">
      <c r="E137" s="210"/>
      <c r="J137" s="212"/>
    </row>
    <row r="138" spans="2:14" x14ac:dyDescent="0.3">
      <c r="C138" s="206" t="s">
        <v>226</v>
      </c>
      <c r="E138" s="274"/>
      <c r="F138" s="232"/>
      <c r="H138" s="232"/>
      <c r="I138" s="232"/>
      <c r="J138" s="233"/>
      <c r="K138" s="232"/>
      <c r="L138" s="232"/>
    </row>
    <row r="139" spans="2:14" x14ac:dyDescent="0.3">
      <c r="E139" s="210"/>
      <c r="G139" s="232"/>
      <c r="J139" s="212"/>
    </row>
    <row r="140" spans="2:14" ht="16.2" x14ac:dyDescent="0.35">
      <c r="B140" s="657" t="s">
        <v>232</v>
      </c>
      <c r="C140" s="206" t="s">
        <v>244</v>
      </c>
      <c r="E140" s="210"/>
      <c r="J140" s="212"/>
    </row>
    <row r="141" spans="2:14" x14ac:dyDescent="0.3">
      <c r="E141" s="210"/>
      <c r="J141" s="212"/>
    </row>
    <row r="142" spans="2:14" x14ac:dyDescent="0.3">
      <c r="E142" s="279" t="s">
        <v>233</v>
      </c>
      <c r="F142" s="279"/>
      <c r="J142" s="212"/>
    </row>
    <row r="143" spans="2:14" x14ac:dyDescent="0.3">
      <c r="E143" s="210"/>
      <c r="G143" s="279"/>
      <c r="J143" s="212"/>
    </row>
    <row r="144" spans="2:14" x14ac:dyDescent="0.3">
      <c r="E144" s="210"/>
      <c r="F144" s="206" t="s">
        <v>234</v>
      </c>
      <c r="J144" s="212"/>
    </row>
    <row r="145" spans="2:14" x14ac:dyDescent="0.3">
      <c r="E145" s="210"/>
      <c r="J145" s="212"/>
    </row>
    <row r="146" spans="2:14" x14ac:dyDescent="0.3">
      <c r="E146" s="210"/>
      <c r="F146" s="206" t="s">
        <v>626</v>
      </c>
      <c r="J146" s="212"/>
    </row>
    <row r="147" spans="2:14" x14ac:dyDescent="0.3">
      <c r="E147" s="210"/>
      <c r="J147" s="212"/>
    </row>
    <row r="148" spans="2:14" x14ac:dyDescent="0.3">
      <c r="E148" s="206" t="s">
        <v>235</v>
      </c>
      <c r="J148" s="212"/>
    </row>
    <row r="149" spans="2:14" x14ac:dyDescent="0.3">
      <c r="E149" s="210"/>
      <c r="J149" s="212"/>
    </row>
    <row r="150" spans="2:14" x14ac:dyDescent="0.3">
      <c r="E150" s="210"/>
      <c r="F150" s="206" t="s">
        <v>236</v>
      </c>
      <c r="N150" s="486">
        <f>-ROUND(G69*0.5,2)</f>
        <v>-7.88</v>
      </c>
    </row>
    <row r="151" spans="2:14" x14ac:dyDescent="0.3">
      <c r="E151" s="210"/>
      <c r="N151" s="957"/>
    </row>
    <row r="152" spans="2:14" ht="31.8" customHeight="1" x14ac:dyDescent="0.3">
      <c r="D152" s="1061" t="s">
        <v>1942</v>
      </c>
      <c r="E152" s="1061"/>
      <c r="F152" s="1061"/>
      <c r="G152" s="1061"/>
      <c r="H152" s="1061"/>
      <c r="I152" s="1061"/>
      <c r="J152" s="1061"/>
    </row>
    <row r="153" spans="2:14" ht="31.8" customHeight="1" x14ac:dyDescent="0.3">
      <c r="D153" s="1060" t="s">
        <v>1931</v>
      </c>
      <c r="E153" s="1060"/>
      <c r="F153" s="1060"/>
      <c r="G153" s="1060"/>
      <c r="H153" s="1060"/>
      <c r="I153" s="1060"/>
      <c r="J153" s="1060"/>
    </row>
    <row r="154" spans="2:14" x14ac:dyDescent="0.3">
      <c r="D154" s="1060"/>
      <c r="E154" s="1060"/>
      <c r="F154" s="1060"/>
      <c r="G154" s="1060"/>
      <c r="H154" s="1060"/>
      <c r="I154" s="1060"/>
      <c r="J154" s="1060"/>
    </row>
    <row r="155" spans="2:14" x14ac:dyDescent="0.3">
      <c r="D155" s="206" t="s">
        <v>1951</v>
      </c>
    </row>
    <row r="156" spans="2:14" x14ac:dyDescent="0.3">
      <c r="E156" s="210"/>
      <c r="N156" s="957"/>
    </row>
    <row r="157" spans="2:14" x14ac:dyDescent="0.3">
      <c r="E157" s="210"/>
    </row>
    <row r="158" spans="2:14" ht="26.4" customHeight="1" x14ac:dyDescent="0.3">
      <c r="B158" s="1064" t="s">
        <v>291</v>
      </c>
      <c r="C158" s="1064"/>
      <c r="D158" s="1064"/>
      <c r="E158" s="1064"/>
      <c r="F158" s="1064"/>
      <c r="G158" s="1064"/>
      <c r="H158" s="1064"/>
    </row>
    <row r="159" spans="2:14" x14ac:dyDescent="0.3">
      <c r="E159" s="210"/>
      <c r="G159" s="443"/>
    </row>
    <row r="160" spans="2:14" x14ac:dyDescent="0.3">
      <c r="B160" s="1057" t="s">
        <v>192</v>
      </c>
      <c r="C160" s="1057"/>
      <c r="D160" s="1057"/>
      <c r="E160" s="1057"/>
      <c r="F160" s="1057"/>
      <c r="G160" s="206" t="s">
        <v>624</v>
      </c>
    </row>
    <row r="161" spans="2:7" x14ac:dyDescent="0.3">
      <c r="E161" s="210"/>
      <c r="G161" s="206" t="s">
        <v>193</v>
      </c>
    </row>
    <row r="162" spans="2:7" x14ac:dyDescent="0.3">
      <c r="E162" s="210"/>
    </row>
    <row r="163" spans="2:7" x14ac:dyDescent="0.3">
      <c r="D163" s="206" t="s">
        <v>1141</v>
      </c>
      <c r="E163" s="210"/>
    </row>
    <row r="164" spans="2:7" x14ac:dyDescent="0.3">
      <c r="E164" s="210"/>
    </row>
    <row r="165" spans="2:7" x14ac:dyDescent="0.3">
      <c r="D165" s="206" t="s">
        <v>293</v>
      </c>
      <c r="E165" s="210"/>
    </row>
    <row r="166" spans="2:7" x14ac:dyDescent="0.3">
      <c r="E166" s="210"/>
    </row>
    <row r="167" spans="2:7" x14ac:dyDescent="0.3">
      <c r="D167" s="206" t="s">
        <v>294</v>
      </c>
      <c r="E167" s="210"/>
    </row>
    <row r="168" spans="2:7" x14ac:dyDescent="0.3">
      <c r="E168" s="210"/>
      <c r="F168" s="206" t="s">
        <v>246</v>
      </c>
    </row>
    <row r="169" spans="2:7" x14ac:dyDescent="0.3">
      <c r="E169" s="210"/>
      <c r="F169" s="206" t="s">
        <v>247</v>
      </c>
    </row>
    <row r="170" spans="2:7" x14ac:dyDescent="0.3">
      <c r="E170" s="210"/>
    </row>
    <row r="171" spans="2:7" x14ac:dyDescent="0.3">
      <c r="D171" s="206" t="s">
        <v>295</v>
      </c>
      <c r="E171" s="210"/>
    </row>
    <row r="172" spans="2:7" x14ac:dyDescent="0.3">
      <c r="E172" s="210"/>
      <c r="F172" s="206" t="s">
        <v>245</v>
      </c>
    </row>
    <row r="173" spans="2:7" x14ac:dyDescent="0.3">
      <c r="E173" s="210"/>
      <c r="F173" s="206" t="s">
        <v>247</v>
      </c>
    </row>
    <row r="174" spans="2:7" x14ac:dyDescent="0.3">
      <c r="E174" s="210"/>
    </row>
    <row r="175" spans="2:7" ht="16.2" x14ac:dyDescent="0.35">
      <c r="B175" s="603" t="s">
        <v>1129</v>
      </c>
      <c r="C175" s="225"/>
      <c r="E175" s="210"/>
    </row>
    <row r="176" spans="2:7" x14ac:dyDescent="0.3">
      <c r="C176" s="219"/>
      <c r="E176" s="210"/>
    </row>
    <row r="177" spans="3:14" x14ac:dyDescent="0.3">
      <c r="C177" s="206" t="s">
        <v>262</v>
      </c>
      <c r="E177" s="210"/>
    </row>
    <row r="178" spans="3:14" x14ac:dyDescent="0.3">
      <c r="C178" s="1057" t="s">
        <v>263</v>
      </c>
      <c r="D178" s="1057"/>
      <c r="E178" s="210"/>
    </row>
    <row r="179" spans="3:14" x14ac:dyDescent="0.3">
      <c r="C179" s="219"/>
      <c r="E179" s="210"/>
    </row>
    <row r="180" spans="3:14" x14ac:dyDescent="0.3">
      <c r="C180" s="219"/>
      <c r="E180" s="210" t="s">
        <v>252</v>
      </c>
    </row>
    <row r="181" spans="3:14" x14ac:dyDescent="0.3">
      <c r="C181" s="219"/>
      <c r="E181" s="210"/>
    </row>
    <row r="182" spans="3:14" x14ac:dyDescent="0.3">
      <c r="C182" s="219"/>
      <c r="E182" s="273" t="s">
        <v>253</v>
      </c>
    </row>
    <row r="183" spans="3:14" x14ac:dyDescent="0.3">
      <c r="C183" s="219"/>
      <c r="E183" s="273"/>
    </row>
    <row r="184" spans="3:14" x14ac:dyDescent="0.3">
      <c r="C184" s="219"/>
      <c r="E184" s="210" t="s">
        <v>254</v>
      </c>
      <c r="F184" s="219">
        <v>2024</v>
      </c>
      <c r="G184" s="206" t="s">
        <v>255</v>
      </c>
      <c r="K184" s="217"/>
      <c r="N184" s="282">
        <v>11.52</v>
      </c>
    </row>
    <row r="185" spans="3:14" x14ac:dyDescent="0.3">
      <c r="C185" s="219"/>
      <c r="E185" s="273"/>
      <c r="K185" s="217"/>
    </row>
    <row r="186" spans="3:14" x14ac:dyDescent="0.3">
      <c r="C186" s="219"/>
      <c r="D186" s="273" t="s">
        <v>621</v>
      </c>
      <c r="G186" s="212" t="s">
        <v>790</v>
      </c>
      <c r="N186" s="280">
        <f>ROUND(N120*2.5*11.52,2)</f>
        <v>4424.83</v>
      </c>
    </row>
    <row r="187" spans="3:14" x14ac:dyDescent="0.3">
      <c r="C187" s="219"/>
      <c r="E187" s="273"/>
      <c r="K187" s="217"/>
    </row>
    <row r="188" spans="3:14" x14ac:dyDescent="0.3">
      <c r="C188" s="219"/>
      <c r="D188" s="273" t="s">
        <v>257</v>
      </c>
      <c r="F188" s="426">
        <f>'EX 13 BP 1'!J33</f>
        <v>1909.0892899878452</v>
      </c>
      <c r="G188" s="206" t="s">
        <v>708</v>
      </c>
      <c r="K188" s="217"/>
      <c r="N188" s="230" t="s">
        <v>305</v>
      </c>
    </row>
    <row r="189" spans="3:14" x14ac:dyDescent="0.3">
      <c r="C189" s="219"/>
      <c r="E189" s="273"/>
      <c r="K189" s="217"/>
    </row>
    <row r="190" spans="3:14" x14ac:dyDescent="0.3">
      <c r="C190" s="219"/>
      <c r="D190" s="206" t="s">
        <v>365</v>
      </c>
      <c r="E190" s="210"/>
      <c r="K190" s="217"/>
    </row>
    <row r="191" spans="3:14" x14ac:dyDescent="0.3">
      <c r="C191" s="219"/>
      <c r="E191" s="210"/>
      <c r="K191" s="217"/>
    </row>
    <row r="192" spans="3:14" x14ac:dyDescent="0.3">
      <c r="C192" s="219"/>
      <c r="D192" s="212" t="s">
        <v>619</v>
      </c>
      <c r="E192" s="210"/>
      <c r="F192" s="210"/>
      <c r="G192" s="212" t="s">
        <v>709</v>
      </c>
      <c r="K192" s="386"/>
      <c r="N192" s="387">
        <f>ROUND(F188*6%,2)</f>
        <v>114.55</v>
      </c>
    </row>
    <row r="193" spans="3:14" x14ac:dyDescent="0.3">
      <c r="C193" s="219"/>
      <c r="E193" s="210"/>
      <c r="F193" s="212"/>
      <c r="G193" s="210"/>
      <c r="H193" s="427"/>
      <c r="K193" s="386"/>
    </row>
    <row r="194" spans="3:14" x14ac:dyDescent="0.3">
      <c r="C194" s="219"/>
      <c r="D194" s="206" t="s">
        <v>623</v>
      </c>
      <c r="E194" s="210"/>
    </row>
    <row r="195" spans="3:14" x14ac:dyDescent="0.3">
      <c r="C195" s="219"/>
      <c r="E195" s="210"/>
    </row>
    <row r="196" spans="3:14" x14ac:dyDescent="0.3">
      <c r="C196" s="225" t="s">
        <v>264</v>
      </c>
      <c r="D196" s="279" t="s">
        <v>770</v>
      </c>
      <c r="E196" s="279"/>
      <c r="F196" s="279"/>
      <c r="H196" s="279"/>
      <c r="I196" s="279"/>
      <c r="J196" s="279"/>
      <c r="K196" s="279"/>
      <c r="L196" s="279"/>
    </row>
    <row r="197" spans="3:14" x14ac:dyDescent="0.3">
      <c r="D197" s="1283" t="s">
        <v>266</v>
      </c>
      <c r="E197" s="1283"/>
      <c r="F197" s="1283"/>
      <c r="G197" s="279"/>
    </row>
    <row r="198" spans="3:14" x14ac:dyDescent="0.3">
      <c r="C198" s="219"/>
      <c r="E198" s="210"/>
    </row>
    <row r="199" spans="3:14" x14ac:dyDescent="0.3">
      <c r="C199" s="1206" t="s">
        <v>222</v>
      </c>
      <c r="D199" s="1206"/>
      <c r="E199" s="1206"/>
      <c r="F199" s="1206"/>
      <c r="G199" s="238" t="s">
        <v>271</v>
      </c>
      <c r="N199" s="221">
        <f>ROUND(N120*N184*3.5,2)</f>
        <v>6194.76</v>
      </c>
    </row>
    <row r="200" spans="3:14" x14ac:dyDescent="0.3">
      <c r="D200" s="121"/>
      <c r="E200" s="121"/>
    </row>
    <row r="201" spans="3:14" x14ac:dyDescent="0.3">
      <c r="C201" s="1057" t="s">
        <v>632</v>
      </c>
      <c r="D201" s="1057"/>
      <c r="E201" s="1057"/>
      <c r="F201" s="219">
        <v>2024</v>
      </c>
      <c r="H201" s="210" t="s">
        <v>633</v>
      </c>
      <c r="N201" s="277">
        <v>11.52</v>
      </c>
    </row>
    <row r="202" spans="3:14" x14ac:dyDescent="0.3">
      <c r="E202" s="210"/>
      <c r="J202" s="217"/>
    </row>
    <row r="203" spans="3:14" x14ac:dyDescent="0.3">
      <c r="E203" s="210" t="s">
        <v>267</v>
      </c>
      <c r="G203" s="210"/>
    </row>
    <row r="204" spans="3:14" x14ac:dyDescent="0.3">
      <c r="E204" s="210"/>
      <c r="J204" s="217"/>
    </row>
    <row r="205" spans="3:14" x14ac:dyDescent="0.3">
      <c r="E205" s="210"/>
      <c r="F205" s="206" t="s">
        <v>100</v>
      </c>
      <c r="H205" s="214">
        <f>F125</f>
        <v>1909.0892899878452</v>
      </c>
    </row>
    <row r="206" spans="3:14" x14ac:dyDescent="0.3">
      <c r="E206" s="210"/>
      <c r="F206" s="206" t="s">
        <v>217</v>
      </c>
      <c r="H206" s="236">
        <f>N199</f>
        <v>6194.76</v>
      </c>
      <c r="J206" s="217"/>
    </row>
    <row r="207" spans="3:14" x14ac:dyDescent="0.3">
      <c r="E207" s="210"/>
      <c r="F207" s="206" t="s">
        <v>219</v>
      </c>
      <c r="H207" s="210" t="s">
        <v>225</v>
      </c>
      <c r="J207" s="217"/>
    </row>
    <row r="208" spans="3:14" x14ac:dyDescent="0.3">
      <c r="E208" s="210"/>
      <c r="H208" s="210"/>
      <c r="J208" s="217"/>
    </row>
    <row r="209" spans="4:14" x14ac:dyDescent="0.3">
      <c r="D209" s="206" t="s">
        <v>679</v>
      </c>
      <c r="J209" s="217"/>
    </row>
    <row r="210" spans="4:14" x14ac:dyDescent="0.3">
      <c r="E210" s="210"/>
      <c r="J210" s="217"/>
    </row>
    <row r="211" spans="4:14" x14ac:dyDescent="0.3">
      <c r="D211" s="206" t="s">
        <v>771</v>
      </c>
    </row>
    <row r="212" spans="4:14" x14ac:dyDescent="0.3">
      <c r="E212" s="210"/>
    </row>
    <row r="213" spans="4:14" x14ac:dyDescent="0.3">
      <c r="D213" s="279"/>
      <c r="E213" s="210" t="s">
        <v>369</v>
      </c>
      <c r="J213" s="217"/>
    </row>
    <row r="214" spans="4:14" x14ac:dyDescent="0.3">
      <c r="E214" s="210"/>
      <c r="J214" s="217"/>
    </row>
    <row r="215" spans="4:14" x14ac:dyDescent="0.3">
      <c r="E215" s="210" t="s">
        <v>249</v>
      </c>
      <c r="N215" s="387">
        <f>ROUND(H205*1.8%,2)</f>
        <v>34.36</v>
      </c>
    </row>
    <row r="216" spans="4:14" x14ac:dyDescent="0.3">
      <c r="E216" s="210"/>
      <c r="J216" s="427"/>
    </row>
    <row r="217" spans="4:14" x14ac:dyDescent="0.3">
      <c r="D217" s="206" t="s">
        <v>268</v>
      </c>
      <c r="E217" s="210"/>
      <c r="J217" s="217"/>
    </row>
    <row r="218" spans="4:14" x14ac:dyDescent="0.3">
      <c r="E218" s="210"/>
      <c r="J218" s="217"/>
    </row>
    <row r="219" spans="4:14" x14ac:dyDescent="0.3">
      <c r="E219" s="210">
        <f>-N128</f>
        <v>508.2</v>
      </c>
      <c r="F219" s="206" t="s">
        <v>210</v>
      </c>
      <c r="J219" s="217"/>
    </row>
    <row r="220" spans="4:14" x14ac:dyDescent="0.3">
      <c r="E220" s="487">
        <f>-N150</f>
        <v>7.88</v>
      </c>
      <c r="F220" s="206" t="s">
        <v>627</v>
      </c>
      <c r="J220" s="217"/>
    </row>
    <row r="221" spans="4:14" x14ac:dyDescent="0.3">
      <c r="E221" s="210">
        <f>N192</f>
        <v>114.55</v>
      </c>
      <c r="F221" s="206" t="s">
        <v>710</v>
      </c>
      <c r="J221" s="217"/>
    </row>
    <row r="222" spans="4:14" x14ac:dyDescent="0.3">
      <c r="E222" s="210">
        <f>N215</f>
        <v>34.36</v>
      </c>
      <c r="F222" s="206" t="s">
        <v>275</v>
      </c>
      <c r="J222" s="217"/>
    </row>
    <row r="223" spans="4:14" x14ac:dyDescent="0.3">
      <c r="E223" s="270">
        <f>SUM(E219:E222)</f>
        <v>664.99</v>
      </c>
      <c r="F223" s="206" t="s">
        <v>628</v>
      </c>
      <c r="J223" s="217"/>
    </row>
    <row r="224" spans="4:14" x14ac:dyDescent="0.3">
      <c r="E224" s="210"/>
      <c r="J224" s="217"/>
    </row>
    <row r="225" spans="2:10" x14ac:dyDescent="0.3">
      <c r="E225" s="210"/>
      <c r="J225" s="217"/>
    </row>
    <row r="226" spans="2:10" ht="16.2" x14ac:dyDescent="0.35">
      <c r="B226" s="1351" t="s">
        <v>196</v>
      </c>
      <c r="C226" s="1351"/>
      <c r="E226" s="210"/>
    </row>
    <row r="227" spans="2:10" x14ac:dyDescent="0.3">
      <c r="B227" s="430"/>
      <c r="C227" s="430"/>
      <c r="E227" s="210"/>
    </row>
    <row r="228" spans="2:10" x14ac:dyDescent="0.3">
      <c r="B228" s="429"/>
      <c r="C228" s="206" t="s">
        <v>630</v>
      </c>
      <c r="E228" s="210"/>
    </row>
    <row r="229" spans="2:10" x14ac:dyDescent="0.3">
      <c r="B229" s="429"/>
      <c r="E229" s="210"/>
    </row>
    <row r="230" spans="2:10" x14ac:dyDescent="0.3">
      <c r="B230" s="429"/>
      <c r="E230" s="210"/>
      <c r="F230" s="207" t="s">
        <v>206</v>
      </c>
      <c r="G230" s="207" t="s">
        <v>207</v>
      </c>
    </row>
    <row r="231" spans="2:10" x14ac:dyDescent="0.3">
      <c r="C231" s="206" t="s">
        <v>629</v>
      </c>
      <c r="F231" s="228">
        <f>ROUND(('EX 13 BP 1'!J13+'EX 13 BP 1'!J23)*0.9825,2)</f>
        <v>1641.27</v>
      </c>
      <c r="G231" s="211">
        <f>ROUND(('EX 13 BP 2 '!J13+'EX 13 BP 2 '!J23)*0.9825,2)</f>
        <v>1641.27</v>
      </c>
    </row>
    <row r="232" spans="2:10" x14ac:dyDescent="0.3">
      <c r="C232" s="206" t="s">
        <v>198</v>
      </c>
      <c r="F232" s="228">
        <f>'EX 13 BP 1'!G39</f>
        <v>28.64</v>
      </c>
      <c r="G232" s="211">
        <f>'EX 13 BP 2 '!G40</f>
        <v>28.64</v>
      </c>
    </row>
    <row r="233" spans="2:10" x14ac:dyDescent="0.3">
      <c r="C233" s="206" t="s">
        <v>199</v>
      </c>
      <c r="F233" s="228">
        <f>'EX 13 BP 1'!G40</f>
        <v>28.64</v>
      </c>
      <c r="G233" s="211">
        <f>'EX 13 BP 2 '!G75</f>
        <v>28.64</v>
      </c>
    </row>
    <row r="234" spans="2:10" x14ac:dyDescent="0.3">
      <c r="F234" s="661">
        <f>SUM(F231:F233)</f>
        <v>1698.5500000000002</v>
      </c>
      <c r="G234" s="661">
        <f>SUM(G231:G233)</f>
        <v>1698.5500000000002</v>
      </c>
    </row>
    <row r="235" spans="2:10" x14ac:dyDescent="0.3">
      <c r="F235" s="210"/>
    </row>
    <row r="236" spans="2:10" x14ac:dyDescent="0.3">
      <c r="C236" s="206" t="s">
        <v>644</v>
      </c>
      <c r="F236" s="210"/>
      <c r="G236" s="210"/>
    </row>
    <row r="237" spans="2:10" x14ac:dyDescent="0.3">
      <c r="F237" s="210"/>
      <c r="G237" s="210"/>
    </row>
    <row r="238" spans="2:10" x14ac:dyDescent="0.3">
      <c r="C238" s="206" t="s">
        <v>631</v>
      </c>
      <c r="F238" s="210"/>
      <c r="G238" s="210"/>
    </row>
    <row r="239" spans="2:10" x14ac:dyDescent="0.3">
      <c r="F239" s="210"/>
      <c r="G239" s="210"/>
    </row>
    <row r="240" spans="2:10" x14ac:dyDescent="0.3">
      <c r="D240" s="206" t="s">
        <v>636</v>
      </c>
      <c r="F240" s="210"/>
      <c r="H240" s="466">
        <f>ROUND(('EX 13 BP 1'!J21+'EX 13 BP 1'!J22)*0.9825,2)</f>
        <v>234.41</v>
      </c>
    </row>
    <row r="241" spans="2:11" x14ac:dyDescent="0.3">
      <c r="G241" s="210"/>
      <c r="H241" s="210"/>
      <c r="I241" s="210"/>
    </row>
    <row r="242" spans="2:11" x14ac:dyDescent="0.3">
      <c r="D242" s="206" t="s">
        <v>637</v>
      </c>
      <c r="F242" s="210"/>
      <c r="H242" s="277">
        <f>H240</f>
        <v>234.41</v>
      </c>
      <c r="K242" s="210" t="s">
        <v>791</v>
      </c>
    </row>
    <row r="243" spans="2:11" x14ac:dyDescent="0.3">
      <c r="G243" s="210"/>
    </row>
    <row r="244" spans="2:11" ht="16.2" x14ac:dyDescent="0.35">
      <c r="B244" s="1065" t="s">
        <v>212</v>
      </c>
      <c r="C244" s="1065"/>
      <c r="D244" s="1065"/>
      <c r="E244" s="210"/>
    </row>
    <row r="245" spans="2:11" x14ac:dyDescent="0.3">
      <c r="B245" s="431"/>
      <c r="C245" s="431"/>
      <c r="D245" s="431"/>
      <c r="E245" s="210"/>
    </row>
    <row r="246" spans="2:11" x14ac:dyDescent="0.3">
      <c r="B246" s="431"/>
      <c r="C246" s="431"/>
      <c r="D246" s="431"/>
      <c r="E246" s="207" t="s">
        <v>206</v>
      </c>
      <c r="F246" s="207" t="s">
        <v>639</v>
      </c>
    </row>
    <row r="247" spans="2:11" x14ac:dyDescent="0.3">
      <c r="C247" s="206" t="s">
        <v>200</v>
      </c>
      <c r="E247" s="276">
        <f>'EX 13 BP 1'!J33</f>
        <v>1909.0892899878452</v>
      </c>
      <c r="F247" s="226">
        <f>'EX 13 BP 2 '!J33</f>
        <v>1909.0892899878452</v>
      </c>
    </row>
    <row r="248" spans="2:11" x14ac:dyDescent="0.3">
      <c r="C248" s="206" t="s">
        <v>201</v>
      </c>
      <c r="E248" s="276">
        <f>-'EX 13 BP 1'!F73</f>
        <v>-414.61999999999995</v>
      </c>
      <c r="F248" s="226">
        <f>-'EX 13 BP 2 '!F73</f>
        <v>-376.67000000000007</v>
      </c>
    </row>
    <row r="249" spans="2:11" x14ac:dyDescent="0.3">
      <c r="E249" s="276"/>
      <c r="F249" s="226">
        <f>-'EX 13 BP 2 '!F75</f>
        <v>-19.09</v>
      </c>
    </row>
    <row r="250" spans="2:11" x14ac:dyDescent="0.3">
      <c r="C250" s="206" t="s">
        <v>202</v>
      </c>
      <c r="E250" s="276">
        <f>-'EX 13 BP 1'!F74</f>
        <v>-120</v>
      </c>
      <c r="F250" s="215">
        <f>-'EX 13 BP 2 '!F80</f>
        <v>-120</v>
      </c>
    </row>
    <row r="251" spans="2:11" x14ac:dyDescent="0.3">
      <c r="C251" s="206" t="s">
        <v>309</v>
      </c>
      <c r="E251" s="276">
        <f>'EX 13 BP 1'!F75</f>
        <v>43.2</v>
      </c>
      <c r="F251" s="432">
        <f>'EX 13 BP 2 '!F81</f>
        <v>43.2</v>
      </c>
    </row>
    <row r="252" spans="2:11" x14ac:dyDescent="0.3">
      <c r="E252" s="461">
        <f>SUM(E247:E251)</f>
        <v>1417.6692899878453</v>
      </c>
      <c r="F252" s="655">
        <f>SUM(F247:F251)</f>
        <v>1436.5292899878452</v>
      </c>
    </row>
    <row r="253" spans="2:11" x14ac:dyDescent="0.3">
      <c r="E253" s="275"/>
      <c r="F253" s="214"/>
    </row>
    <row r="254" spans="2:11" ht="16.2" x14ac:dyDescent="0.35">
      <c r="B254" s="1065" t="s">
        <v>213</v>
      </c>
      <c r="C254" s="1065"/>
      <c r="D254" s="1065"/>
      <c r="E254" s="1065"/>
      <c r="F254" s="214"/>
    </row>
    <row r="255" spans="2:11" x14ac:dyDescent="0.3">
      <c r="B255" s="431"/>
      <c r="C255" s="431"/>
      <c r="D255" s="431"/>
      <c r="E255" s="275"/>
      <c r="F255" s="214"/>
    </row>
    <row r="256" spans="2:11" x14ac:dyDescent="0.3">
      <c r="B256" s="431"/>
      <c r="C256" s="431"/>
      <c r="D256" s="431"/>
      <c r="E256" s="207" t="s">
        <v>206</v>
      </c>
      <c r="F256" s="207" t="s">
        <v>639</v>
      </c>
    </row>
    <row r="257" spans="2:7" x14ac:dyDescent="0.3">
      <c r="E257" s="276">
        <f>E252</f>
        <v>1417.6692899878453</v>
      </c>
      <c r="F257" s="226">
        <f>F252</f>
        <v>1436.5292899878452</v>
      </c>
    </row>
    <row r="258" spans="2:7" x14ac:dyDescent="0.3">
      <c r="D258" s="206" t="s">
        <v>310</v>
      </c>
      <c r="E258" s="276">
        <f>-'EX 11 BP 1 '!H143</f>
        <v>0</v>
      </c>
      <c r="F258" s="226">
        <f>-'EX 11 BP 2 '!H155</f>
        <v>0</v>
      </c>
    </row>
    <row r="259" spans="2:7" x14ac:dyDescent="0.3">
      <c r="C259" s="206" t="s">
        <v>214</v>
      </c>
      <c r="E259" s="461">
        <f>SUM(E257:E258)</f>
        <v>1417.6692899878453</v>
      </c>
      <c r="F259" s="655">
        <f>SUM(F257:F258)</f>
        <v>1436.5292899878452</v>
      </c>
    </row>
    <row r="260" spans="2:7" x14ac:dyDescent="0.3">
      <c r="E260" s="687"/>
      <c r="F260" s="694"/>
    </row>
    <row r="261" spans="2:7" x14ac:dyDescent="0.3">
      <c r="E261" s="687"/>
      <c r="F261" s="694"/>
    </row>
    <row r="262" spans="2:7" x14ac:dyDescent="0.3">
      <c r="E262" s="687"/>
      <c r="F262" s="694"/>
    </row>
    <row r="263" spans="2:7" x14ac:dyDescent="0.3">
      <c r="E263" s="687"/>
      <c r="F263" s="694"/>
    </row>
    <row r="264" spans="2:7" x14ac:dyDescent="0.3">
      <c r="E264" s="687"/>
      <c r="F264" s="694"/>
    </row>
    <row r="265" spans="2:7" ht="16.2" x14ac:dyDescent="0.35">
      <c r="B265" s="1065" t="s">
        <v>89</v>
      </c>
      <c r="C265" s="1065"/>
      <c r="D265" s="1065"/>
      <c r="E265" s="206" t="s">
        <v>645</v>
      </c>
    </row>
    <row r="266" spans="2:7" x14ac:dyDescent="0.3">
      <c r="B266" s="429"/>
      <c r="E266" s="210"/>
    </row>
    <row r="267" spans="2:7" x14ac:dyDescent="0.3">
      <c r="B267" s="429"/>
      <c r="E267" s="207" t="s">
        <v>206</v>
      </c>
      <c r="F267" s="207" t="s">
        <v>639</v>
      </c>
    </row>
    <row r="268" spans="2:7" x14ac:dyDescent="0.3">
      <c r="C268" s="206" t="s">
        <v>200</v>
      </c>
      <c r="E268" s="276">
        <f>E247</f>
        <v>1909.0892899878452</v>
      </c>
      <c r="F268" s="226">
        <f>E268</f>
        <v>1909.0892899878452</v>
      </c>
    </row>
    <row r="269" spans="2:7" x14ac:dyDescent="0.3">
      <c r="C269" s="206" t="s">
        <v>518</v>
      </c>
      <c r="E269" s="276">
        <f>-('EX 13 BP 1'!J21+'EX 13 BP 1'!J22)</f>
        <v>-238.58999999999997</v>
      </c>
      <c r="F269" s="226">
        <f>E269</f>
        <v>-238.58999999999997</v>
      </c>
    </row>
    <row r="270" spans="2:7" x14ac:dyDescent="0.3">
      <c r="C270" s="206" t="s">
        <v>201</v>
      </c>
      <c r="E270" s="276">
        <f>E248</f>
        <v>-414.61999999999995</v>
      </c>
      <c r="F270" s="276">
        <f>F248</f>
        <v>-376.67000000000007</v>
      </c>
    </row>
    <row r="271" spans="2:7" x14ac:dyDescent="0.3">
      <c r="E271" s="276"/>
      <c r="F271" s="226">
        <f>-'EX 13 BP 2 '!F75</f>
        <v>-19.09</v>
      </c>
    </row>
    <row r="272" spans="2:7" x14ac:dyDescent="0.3">
      <c r="C272" s="206" t="s">
        <v>203</v>
      </c>
      <c r="E272" s="276">
        <f>'EX 13 BP 1'!F68+'EX 13 BP 1'!F67+'EX 13 BP 1'!F70</f>
        <v>72</v>
      </c>
      <c r="F272" s="226">
        <f>'EX 13 BP 2 '!F67+'EX 13 BP 2 '!F68+'EX 13 BP 2 '!F70</f>
        <v>72</v>
      </c>
      <c r="G272" s="206" t="s">
        <v>640</v>
      </c>
    </row>
    <row r="273" spans="2:7" x14ac:dyDescent="0.3">
      <c r="C273" s="206" t="s">
        <v>204</v>
      </c>
      <c r="E273" s="276">
        <f>'EX 13 BP 1'!G39</f>
        <v>28.64</v>
      </c>
      <c r="F273" s="226">
        <f>'EX 13 BP 2 '!G40</f>
        <v>28.64</v>
      </c>
    </row>
    <row r="274" spans="2:7" x14ac:dyDescent="0.3">
      <c r="E274" s="461">
        <f>SUM(E268:E273)</f>
        <v>1356.5192899878455</v>
      </c>
      <c r="F274" s="461">
        <f>SUM(F268:F273)</f>
        <v>1375.3792899878454</v>
      </c>
    </row>
    <row r="275" spans="2:7" x14ac:dyDescent="0.3">
      <c r="E275" s="275"/>
      <c r="F275" s="214"/>
    </row>
    <row r="276" spans="2:7" ht="16.2" x14ac:dyDescent="0.35">
      <c r="B276" s="1065" t="s">
        <v>205</v>
      </c>
      <c r="C276" s="1065"/>
      <c r="D276" s="1065"/>
      <c r="E276" s="1065"/>
    </row>
    <row r="277" spans="2:7" x14ac:dyDescent="0.3">
      <c r="B277" s="431"/>
      <c r="C277" s="431"/>
      <c r="D277" s="431"/>
      <c r="E277" s="210"/>
    </row>
    <row r="278" spans="2:7" x14ac:dyDescent="0.3">
      <c r="B278" s="431"/>
      <c r="C278" s="431"/>
      <c r="D278" s="431"/>
      <c r="F278" s="207" t="s">
        <v>206</v>
      </c>
      <c r="G278" s="207" t="s">
        <v>639</v>
      </c>
    </row>
    <row r="279" spans="2:7" x14ac:dyDescent="0.3">
      <c r="C279" s="206" t="s">
        <v>208</v>
      </c>
      <c r="F279" s="207">
        <f>N192</f>
        <v>114.55</v>
      </c>
      <c r="G279" s="215">
        <f>F279</f>
        <v>114.55</v>
      </c>
    </row>
    <row r="280" spans="2:7" x14ac:dyDescent="0.3">
      <c r="C280" s="206" t="s">
        <v>209</v>
      </c>
      <c r="F280" s="207">
        <f>N215</f>
        <v>34.36</v>
      </c>
      <c r="G280" s="215">
        <f t="shared" ref="G280:G281" si="1">F280</f>
        <v>34.36</v>
      </c>
    </row>
    <row r="281" spans="2:7" x14ac:dyDescent="0.3">
      <c r="C281" s="206" t="s">
        <v>210</v>
      </c>
      <c r="F281" s="276">
        <f>-N128</f>
        <v>508.2</v>
      </c>
      <c r="G281" s="215">
        <f t="shared" si="1"/>
        <v>508.2</v>
      </c>
    </row>
    <row r="282" spans="2:7" x14ac:dyDescent="0.3">
      <c r="C282" s="206" t="s">
        <v>641</v>
      </c>
      <c r="F282" s="276">
        <f>-N150</f>
        <v>7.88</v>
      </c>
      <c r="G282" s="226">
        <f>F282</f>
        <v>7.88</v>
      </c>
    </row>
    <row r="283" spans="2:7" x14ac:dyDescent="0.3">
      <c r="F283" s="270">
        <f>SUM(F279:F282)</f>
        <v>664.99</v>
      </c>
      <c r="G283" s="270">
        <f>SUM(G279:G282)</f>
        <v>664.99</v>
      </c>
    </row>
    <row r="284" spans="2:7" x14ac:dyDescent="0.3">
      <c r="E284" s="210"/>
      <c r="F284" s="210"/>
    </row>
    <row r="285" spans="2:7" ht="16.2" x14ac:dyDescent="0.35">
      <c r="B285" s="1065" t="s">
        <v>211</v>
      </c>
      <c r="C285" s="1065"/>
      <c r="E285" s="210"/>
    </row>
    <row r="286" spans="2:7" x14ac:dyDescent="0.3">
      <c r="B286" s="431"/>
      <c r="C286" s="431"/>
      <c r="E286" s="210"/>
    </row>
    <row r="287" spans="2:7" x14ac:dyDescent="0.3">
      <c r="B287" s="431"/>
      <c r="C287" s="431"/>
      <c r="E287" s="235" t="s">
        <v>206</v>
      </c>
      <c r="F287" s="235" t="s">
        <v>639</v>
      </c>
    </row>
    <row r="288" spans="2:7" x14ac:dyDescent="0.3">
      <c r="E288" s="276">
        <f>'EX 13 BP 1'!G73</f>
        <v>267.92999999999984</v>
      </c>
      <c r="F288" s="226">
        <f>'EX 13 BP 2 '!G73</f>
        <v>154.93272727272733</v>
      </c>
    </row>
    <row r="289" spans="2:6" x14ac:dyDescent="0.3">
      <c r="E289" s="207"/>
      <c r="F289" s="432">
        <f>'EX 13 BP 2 '!G75</f>
        <v>28.64</v>
      </c>
    </row>
    <row r="290" spans="2:6" x14ac:dyDescent="0.3">
      <c r="E290" s="461">
        <f>SUM(E288:E289)</f>
        <v>267.92999999999984</v>
      </c>
      <c r="F290" s="655">
        <f>SUM(F288:F289)</f>
        <v>183.57272727272732</v>
      </c>
    </row>
    <row r="291" spans="2:6" x14ac:dyDescent="0.3">
      <c r="E291" s="210"/>
    </row>
    <row r="292" spans="2:6" ht="16.2" x14ac:dyDescent="0.35">
      <c r="B292" s="1065" t="s">
        <v>86</v>
      </c>
      <c r="C292" s="1065"/>
      <c r="D292" s="1065"/>
    </row>
    <row r="293" spans="2:6" x14ac:dyDescent="0.3">
      <c r="B293" s="429"/>
      <c r="C293" s="232"/>
    </row>
    <row r="294" spans="2:6" x14ac:dyDescent="0.3">
      <c r="B294" s="429"/>
      <c r="C294" s="232"/>
      <c r="E294" s="207" t="s">
        <v>206</v>
      </c>
      <c r="F294" s="207" t="s">
        <v>639</v>
      </c>
    </row>
    <row r="295" spans="2:6" x14ac:dyDescent="0.3">
      <c r="E295" s="276">
        <f>'EX 13 BP 1'!J33</f>
        <v>1909.0892899878452</v>
      </c>
      <c r="F295" s="226">
        <f>'EX 13 BP 2 '!J33</f>
        <v>1909.0892899878452</v>
      </c>
    </row>
    <row r="296" spans="2:6" x14ac:dyDescent="0.3">
      <c r="E296" s="276">
        <f>E290</f>
        <v>267.92999999999984</v>
      </c>
      <c r="F296" s="226">
        <f>F290</f>
        <v>183.57272727272732</v>
      </c>
    </row>
    <row r="297" spans="2:6" x14ac:dyDescent="0.3">
      <c r="E297" s="461">
        <f>SUM(E294:E296)</f>
        <v>2177.0192899878448</v>
      </c>
      <c r="F297" s="655">
        <f>SUM(F294:F296)</f>
        <v>2092.6620172605726</v>
      </c>
    </row>
    <row r="298" spans="2:6" x14ac:dyDescent="0.3">
      <c r="E298" s="210"/>
    </row>
    <row r="299" spans="2:6" ht="16.2" x14ac:dyDescent="0.35">
      <c r="B299" s="1065" t="s">
        <v>270</v>
      </c>
      <c r="C299" s="1065"/>
      <c r="E299" s="210"/>
    </row>
    <row r="300" spans="2:6" x14ac:dyDescent="0.3">
      <c r="E300" s="207" t="s">
        <v>206</v>
      </c>
      <c r="F300" s="207" t="s">
        <v>639</v>
      </c>
    </row>
    <row r="301" spans="2:6" x14ac:dyDescent="0.3">
      <c r="D301" s="1057" t="s">
        <v>200</v>
      </c>
      <c r="E301" s="1057"/>
      <c r="F301" s="226">
        <f>'EX 13 BP 2 '!J33</f>
        <v>1909.0892899878452</v>
      </c>
    </row>
    <row r="302" spans="2:6" x14ac:dyDescent="0.3">
      <c r="D302" s="1288" t="s">
        <v>201</v>
      </c>
      <c r="E302" s="1288"/>
      <c r="F302" s="226">
        <f>-'EX 13 BP 2 '!F73</f>
        <v>-376.67000000000007</v>
      </c>
    </row>
    <row r="303" spans="2:6" x14ac:dyDescent="0.3">
      <c r="D303" s="223"/>
      <c r="E303" s="223"/>
      <c r="F303" s="226">
        <f>-'EX 13 BP 2 '!F75</f>
        <v>-19.09</v>
      </c>
    </row>
    <row r="304" spans="2:6" x14ac:dyDescent="0.3">
      <c r="D304" s="223"/>
      <c r="E304" s="223"/>
      <c r="F304" s="655">
        <f>SUM(F301:F303)</f>
        <v>1513.3292899878452</v>
      </c>
    </row>
    <row r="305" spans="2:8" x14ac:dyDescent="0.3">
      <c r="D305" s="223"/>
      <c r="E305" s="223"/>
      <c r="F305" s="694"/>
    </row>
    <row r="306" spans="2:8" x14ac:dyDescent="0.3">
      <c r="E306" s="210"/>
      <c r="F306" s="224"/>
    </row>
    <row r="307" spans="2:8" x14ac:dyDescent="0.3">
      <c r="B307" s="1289" t="s">
        <v>143</v>
      </c>
      <c r="C307" s="1289"/>
      <c r="D307" s="1289"/>
      <c r="E307" s="1289"/>
      <c r="F307" s="1289"/>
      <c r="G307" s="1289"/>
    </row>
    <row r="308" spans="2:8" x14ac:dyDescent="0.3">
      <c r="B308" s="274"/>
      <c r="C308" s="274"/>
      <c r="D308" s="274"/>
      <c r="E308" s="274"/>
      <c r="F308" s="274"/>
    </row>
    <row r="309" spans="2:8" x14ac:dyDescent="0.3">
      <c r="C309" s="214">
        <f>K103</f>
        <v>238.58999999999997</v>
      </c>
      <c r="D309" s="236">
        <f>-'EX 13 BP 2 '!F68</f>
        <v>-15.94</v>
      </c>
      <c r="E309" s="462">
        <f>C309+D309</f>
        <v>222.64999999999998</v>
      </c>
      <c r="F309" s="224"/>
      <c r="G309" s="206" t="s">
        <v>642</v>
      </c>
      <c r="H309" s="206" t="s">
        <v>639</v>
      </c>
    </row>
    <row r="310" spans="2:8" x14ac:dyDescent="0.3">
      <c r="C310" s="214"/>
      <c r="D310" s="214"/>
      <c r="E310" s="275"/>
      <c r="F310" s="224"/>
    </row>
    <row r="311" spans="2:8" x14ac:dyDescent="0.3">
      <c r="C311" s="214"/>
      <c r="D311" s="214"/>
      <c r="E311" s="275"/>
      <c r="F311" s="224"/>
    </row>
    <row r="312" spans="2:8" x14ac:dyDescent="0.3">
      <c r="C312" s="214"/>
      <c r="D312" s="214"/>
      <c r="E312" s="275"/>
      <c r="F312" s="224"/>
    </row>
    <row r="313" spans="2:8" x14ac:dyDescent="0.3">
      <c r="C313" s="214"/>
      <c r="D313" s="214"/>
      <c r="E313" s="275"/>
      <c r="F313" s="224"/>
    </row>
    <row r="314" spans="2:8" x14ac:dyDescent="0.3">
      <c r="C314" s="214"/>
      <c r="D314" s="214"/>
      <c r="E314" s="275"/>
      <c r="F314" s="224"/>
    </row>
    <row r="315" spans="2:8" x14ac:dyDescent="0.3">
      <c r="C315" s="214"/>
      <c r="D315" s="214"/>
      <c r="E315" s="275"/>
      <c r="F315" s="224"/>
    </row>
    <row r="316" spans="2:8" x14ac:dyDescent="0.3">
      <c r="C316" s="214"/>
      <c r="D316" s="214"/>
      <c r="E316" s="275"/>
      <c r="F316" s="224"/>
    </row>
    <row r="317" spans="2:8" x14ac:dyDescent="0.3">
      <c r="C317" s="214"/>
      <c r="D317" s="214"/>
      <c r="E317" s="275"/>
      <c r="F317" s="224"/>
    </row>
    <row r="318" spans="2:8" x14ac:dyDescent="0.3">
      <c r="C318" s="214"/>
      <c r="D318" s="214"/>
      <c r="E318" s="275"/>
      <c r="F318" s="224"/>
    </row>
    <row r="319" spans="2:8" x14ac:dyDescent="0.3">
      <c r="C319" s="214"/>
      <c r="D319" s="214"/>
      <c r="E319" s="275"/>
      <c r="F319" s="224"/>
    </row>
    <row r="320" spans="2:8" x14ac:dyDescent="0.3">
      <c r="C320" s="214"/>
      <c r="D320" s="214"/>
      <c r="E320" s="275"/>
      <c r="F320" s="224"/>
    </row>
    <row r="321" spans="2:10" x14ac:dyDescent="0.3">
      <c r="C321" s="214"/>
      <c r="D321" s="214"/>
      <c r="E321" s="275"/>
      <c r="F321" s="224"/>
    </row>
    <row r="322" spans="2:10" x14ac:dyDescent="0.3">
      <c r="C322" s="214"/>
      <c r="D322" s="214"/>
      <c r="E322" s="275"/>
      <c r="F322" s="224"/>
    </row>
    <row r="323" spans="2:10" x14ac:dyDescent="0.3">
      <c r="C323" s="214"/>
      <c r="D323" s="1057" t="s">
        <v>285</v>
      </c>
      <c r="E323" s="1057"/>
      <c r="F323" s="1057"/>
      <c r="G323" s="1057"/>
      <c r="H323" s="1057"/>
    </row>
    <row r="325" spans="2:10" x14ac:dyDescent="0.3">
      <c r="D325" s="1329" t="s">
        <v>286</v>
      </c>
      <c r="E325" s="1329"/>
      <c r="F325" s="1329"/>
      <c r="G325" s="1329"/>
      <c r="H325" s="1329"/>
      <c r="J325" s="219" t="s">
        <v>287</v>
      </c>
    </row>
    <row r="326" spans="2:10" x14ac:dyDescent="0.3">
      <c r="D326" s="274"/>
      <c r="E326" s="274"/>
      <c r="F326" s="274"/>
      <c r="G326" s="274"/>
      <c r="H326" s="274"/>
    </row>
    <row r="328" spans="2:10" x14ac:dyDescent="0.3">
      <c r="E328" s="207" t="s">
        <v>42</v>
      </c>
      <c r="F328" s="207" t="s">
        <v>393</v>
      </c>
      <c r="G328" s="207" t="s">
        <v>106</v>
      </c>
    </row>
    <row r="329" spans="2:10" ht="25.8" customHeight="1" x14ac:dyDescent="0.3">
      <c r="B329" s="1350" t="s">
        <v>107</v>
      </c>
      <c r="C329" s="1350"/>
      <c r="D329" s="1353"/>
      <c r="E329" s="367">
        <v>1818.1817047503287</v>
      </c>
      <c r="F329" s="456">
        <v>1E-3</v>
      </c>
      <c r="G329" s="367">
        <v>1.82</v>
      </c>
      <c r="H329" s="206" t="s">
        <v>277</v>
      </c>
    </row>
    <row r="330" spans="2:10" ht="25.8" customHeight="1" x14ac:dyDescent="0.3">
      <c r="B330" s="1350" t="s">
        <v>108</v>
      </c>
      <c r="C330" s="1350"/>
      <c r="D330" s="1350"/>
      <c r="E330" s="367">
        <v>0</v>
      </c>
      <c r="F330" s="456">
        <v>5.0000000000000001E-3</v>
      </c>
      <c r="G330" s="367">
        <v>0</v>
      </c>
      <c r="H330" s="206" t="s">
        <v>278</v>
      </c>
    </row>
    <row r="331" spans="2:10" ht="25.8" customHeight="1" x14ac:dyDescent="0.3">
      <c r="B331" s="1350" t="s">
        <v>109</v>
      </c>
      <c r="C331" s="1350"/>
      <c r="D331" s="1350"/>
      <c r="E331" s="367">
        <v>1818.1817047503287</v>
      </c>
      <c r="F331" s="456">
        <v>2.9499999999999998E-2</v>
      </c>
      <c r="G331" s="367">
        <v>53.64</v>
      </c>
      <c r="H331" s="206" t="s">
        <v>279</v>
      </c>
    </row>
    <row r="332" spans="2:10" ht="25.8" customHeight="1" x14ac:dyDescent="0.3">
      <c r="B332" s="1350" t="s">
        <v>110</v>
      </c>
      <c r="C332" s="1350"/>
      <c r="D332" s="1350"/>
      <c r="E332" s="367">
        <v>1818.1817047503287</v>
      </c>
      <c r="F332" s="456">
        <v>3.0000000000000001E-3</v>
      </c>
      <c r="G332" s="367">
        <v>5.45</v>
      </c>
    </row>
    <row r="333" spans="2:10" ht="25.8" customHeight="1" x14ac:dyDescent="0.3">
      <c r="B333" s="1350" t="s">
        <v>111</v>
      </c>
      <c r="C333" s="1350"/>
      <c r="D333" s="1350"/>
      <c r="E333" s="367">
        <v>54.54</v>
      </c>
      <c r="F333" s="456">
        <v>0.08</v>
      </c>
      <c r="G333" s="367">
        <v>4.3600000000000003</v>
      </c>
      <c r="H333" s="206" t="s">
        <v>280</v>
      </c>
    </row>
    <row r="334" spans="2:10" ht="25.8" customHeight="1" x14ac:dyDescent="0.3">
      <c r="B334" s="1352" t="s">
        <v>112</v>
      </c>
      <c r="C334" s="1352"/>
      <c r="D334" s="1352"/>
      <c r="E334" s="367">
        <v>0</v>
      </c>
      <c r="F334" s="456">
        <v>0.2</v>
      </c>
      <c r="G334" s="367">
        <v>0</v>
      </c>
      <c r="H334" s="206" t="s">
        <v>281</v>
      </c>
    </row>
    <row r="335" spans="2:10" ht="25.8" customHeight="1" x14ac:dyDescent="0.3">
      <c r="B335" s="1350" t="s">
        <v>113</v>
      </c>
      <c r="C335" s="1350"/>
      <c r="D335" s="1350"/>
      <c r="E335" s="367">
        <v>1818.1817047503287</v>
      </c>
      <c r="F335" s="456">
        <v>1.6000000000000001E-4</v>
      </c>
      <c r="G335" s="367">
        <v>0.28999999999999998</v>
      </c>
    </row>
    <row r="336" spans="2:10" ht="25.8" customHeight="1" x14ac:dyDescent="0.3">
      <c r="B336" s="1350" t="s">
        <v>114</v>
      </c>
      <c r="C336" s="1350"/>
      <c r="D336" s="1350"/>
      <c r="E336" s="367">
        <v>1818.1817047503287</v>
      </c>
      <c r="F336" s="456">
        <v>6.7999999999999996E-3</v>
      </c>
      <c r="G336" s="367">
        <v>12.36</v>
      </c>
    </row>
    <row r="337" spans="2:9" ht="25.8" customHeight="1" x14ac:dyDescent="0.3">
      <c r="B337" s="1350" t="s">
        <v>115</v>
      </c>
      <c r="C337" s="1350"/>
      <c r="D337" s="1350"/>
      <c r="E337" s="367">
        <v>1818.1817047503287</v>
      </c>
      <c r="F337" s="456">
        <v>0.01</v>
      </c>
      <c r="G337" s="367">
        <v>18.18</v>
      </c>
      <c r="H337" s="206" t="s">
        <v>279</v>
      </c>
    </row>
    <row r="338" spans="2:9" ht="25.8" customHeight="1" x14ac:dyDescent="0.3">
      <c r="B338" s="1350" t="s">
        <v>115</v>
      </c>
      <c r="C338" s="1350"/>
      <c r="D338" s="1350"/>
      <c r="E338" s="367">
        <v>0</v>
      </c>
      <c r="F338" s="456">
        <v>5.4999999999999997E-3</v>
      </c>
      <c r="G338" s="367">
        <v>0</v>
      </c>
      <c r="H338" s="206" t="s">
        <v>282</v>
      </c>
    </row>
    <row r="339" spans="2:9" ht="25.8" customHeight="1" x14ac:dyDescent="0.3">
      <c r="B339" s="1350" t="s">
        <v>116</v>
      </c>
      <c r="C339" s="1350"/>
      <c r="D339" s="1350"/>
      <c r="E339" s="367">
        <v>0</v>
      </c>
      <c r="F339" s="456">
        <v>4.4999999999999997E-3</v>
      </c>
      <c r="G339" s="367">
        <v>0</v>
      </c>
      <c r="H339" s="206" t="s">
        <v>383</v>
      </c>
    </row>
    <row r="340" spans="2:9" x14ac:dyDescent="0.3">
      <c r="E340" s="210"/>
      <c r="G340" s="685">
        <v>96.100000000000023</v>
      </c>
      <c r="H340" s="219" t="s">
        <v>283</v>
      </c>
      <c r="I340" s="206" t="s">
        <v>284</v>
      </c>
    </row>
    <row r="341" spans="2:9" x14ac:dyDescent="0.3">
      <c r="E341" s="210"/>
    </row>
  </sheetData>
  <mergeCells count="56">
    <mergeCell ref="B101:C101"/>
    <mergeCell ref="G17:H17"/>
    <mergeCell ref="B31:F31"/>
    <mergeCell ref="C33:D33"/>
    <mergeCell ref="G33:H33"/>
    <mergeCell ref="B96:C96"/>
    <mergeCell ref="B97:C97"/>
    <mergeCell ref="B98:C98"/>
    <mergeCell ref="B94:C94"/>
    <mergeCell ref="E94:F94"/>
    <mergeCell ref="B99:C99"/>
    <mergeCell ref="B100:C100"/>
    <mergeCell ref="D13:E13"/>
    <mergeCell ref="B14:C14"/>
    <mergeCell ref="D14:E14"/>
    <mergeCell ref="B15:C15"/>
    <mergeCell ref="D15:E15"/>
    <mergeCell ref="B226:C226"/>
    <mergeCell ref="B109:G109"/>
    <mergeCell ref="C124:D124"/>
    <mergeCell ref="C125:D125"/>
    <mergeCell ref="C126:D126"/>
    <mergeCell ref="B160:F160"/>
    <mergeCell ref="C178:D178"/>
    <mergeCell ref="D197:F197"/>
    <mergeCell ref="C199:F199"/>
    <mergeCell ref="C201:E201"/>
    <mergeCell ref="B158:H158"/>
    <mergeCell ref="D152:J152"/>
    <mergeCell ref="D153:J154"/>
    <mergeCell ref="J126:L126"/>
    <mergeCell ref="D325:H325"/>
    <mergeCell ref="B329:D329"/>
    <mergeCell ref="B244:D244"/>
    <mergeCell ref="B254:E254"/>
    <mergeCell ref="B265:D265"/>
    <mergeCell ref="B276:E276"/>
    <mergeCell ref="B285:C285"/>
    <mergeCell ref="B292:D292"/>
    <mergeCell ref="D323:H323"/>
    <mergeCell ref="B336:D336"/>
    <mergeCell ref="B337:D337"/>
    <mergeCell ref="B338:D338"/>
    <mergeCell ref="B339:D339"/>
    <mergeCell ref="C17:E17"/>
    <mergeCell ref="C18:E18"/>
    <mergeCell ref="B330:D330"/>
    <mergeCell ref="B331:D331"/>
    <mergeCell ref="B332:D332"/>
    <mergeCell ref="B333:D333"/>
    <mergeCell ref="B334:D334"/>
    <mergeCell ref="B335:D335"/>
    <mergeCell ref="B299:C299"/>
    <mergeCell ref="D301:E301"/>
    <mergeCell ref="D302:E302"/>
    <mergeCell ref="B307:G307"/>
  </mergeCells>
  <printOptions horizontalCentered="1" verticalCentered="1"/>
  <pageMargins left="0.31496062992125984" right="0.31496062992125984" top="0.55118110236220474" bottom="0.55118110236220474" header="0.31496062992125984" footer="0.31496062992125984"/>
  <pageSetup paperSize="9" scale="80" orientation="landscape" r:id="rId1"/>
  <headerFooter>
    <oddHeader>&amp;A</oddHeader>
  </headerFooter>
  <drawing r:id="rId2"/>
  <legacyDrawing r:id="rId3"/>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01DBAB-DE54-4C03-9EEC-0E7B3E45B6A0}">
  <dimension ref="A1:M127"/>
  <sheetViews>
    <sheetView topLeftCell="A33" workbookViewId="0">
      <selection activeCell="A36" sqref="A36:XFD36"/>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902" t="s">
        <v>373</v>
      </c>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326">
        <v>40</v>
      </c>
      <c r="H9" s="1326"/>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2">
        <v>0.01</v>
      </c>
      <c r="H12" s="402">
        <v>1.4999999999999999E-2</v>
      </c>
      <c r="I12" s="441"/>
      <c r="J12" s="441"/>
      <c r="K12" s="441"/>
      <c r="L12" s="441"/>
      <c r="M12" s="441"/>
    </row>
    <row r="13" spans="3:13" ht="20.25" customHeight="1" x14ac:dyDescent="0.3">
      <c r="C13" s="1069" t="s">
        <v>525</v>
      </c>
      <c r="D13" s="1069"/>
      <c r="E13" s="1069"/>
      <c r="F13" s="1069"/>
      <c r="G13" s="402">
        <v>0.01</v>
      </c>
      <c r="H13" s="402">
        <v>1.4999999999999999E-2</v>
      </c>
      <c r="I13" s="441"/>
      <c r="J13" s="441"/>
      <c r="K13" s="441"/>
      <c r="L13" s="441"/>
      <c r="M13" s="441"/>
    </row>
    <row r="14" spans="3:13" ht="20.25" hidden="1" customHeight="1" x14ac:dyDescent="0.3">
      <c r="C14" s="1069"/>
      <c r="D14" s="1069"/>
      <c r="E14" s="1069"/>
      <c r="F14" s="1069"/>
      <c r="G14" s="401"/>
      <c r="H14" s="401"/>
      <c r="I14" s="441"/>
      <c r="J14" s="441"/>
      <c r="K14" s="441"/>
      <c r="L14" s="441"/>
      <c r="M14" s="441"/>
    </row>
    <row r="15" spans="3:13" ht="20.25" customHeight="1" x14ac:dyDescent="0.3">
      <c r="C15" s="1069" t="s">
        <v>50</v>
      </c>
      <c r="D15" s="1069"/>
      <c r="E15" s="1069" t="s">
        <v>170</v>
      </c>
      <c r="F15" s="1069"/>
      <c r="G15" s="397"/>
      <c r="H15" s="397"/>
      <c r="I15" s="441"/>
      <c r="J15" s="441"/>
      <c r="K15" s="441"/>
      <c r="L15" s="441"/>
      <c r="M15" s="441"/>
    </row>
    <row r="16" spans="3:13" ht="20.25" customHeight="1" x14ac:dyDescent="0.3">
      <c r="C16" s="1069" t="s">
        <v>526</v>
      </c>
      <c r="D16" s="1069"/>
      <c r="E16" s="1069" t="s">
        <v>170</v>
      </c>
      <c r="F16" s="1069"/>
      <c r="G16" s="397"/>
      <c r="H16" s="397"/>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2">
        <v>1.4999999999999999E-2</v>
      </c>
      <c r="I21" s="441"/>
      <c r="J21" s="441"/>
      <c r="K21" s="441"/>
      <c r="L21" s="441"/>
      <c r="M21" s="441"/>
    </row>
    <row r="22" spans="3:13" ht="20.25" customHeight="1" x14ac:dyDescent="0.3">
      <c r="C22" s="1069" t="s">
        <v>531</v>
      </c>
      <c r="D22" s="1069"/>
      <c r="E22" s="1069" t="s">
        <v>170</v>
      </c>
      <c r="F22" s="1069"/>
      <c r="G22" s="401"/>
      <c r="H22" s="402">
        <v>2.9499999999999998E-2</v>
      </c>
      <c r="I22" s="441"/>
      <c r="J22" s="441"/>
      <c r="K22" s="441"/>
      <c r="L22" s="441"/>
      <c r="M22" s="441"/>
    </row>
    <row r="23" spans="3:13" ht="16.5" customHeight="1" x14ac:dyDescent="0.3">
      <c r="G23" s="484"/>
      <c r="H23" s="484"/>
      <c r="I23" s="441"/>
      <c r="J23" s="441"/>
      <c r="K23" s="441"/>
      <c r="L23" s="441"/>
      <c r="M23" s="441"/>
    </row>
    <row r="24" spans="3:13" x14ac:dyDescent="0.3">
      <c r="G24" s="484"/>
      <c r="H24" s="484"/>
      <c r="I24" s="441"/>
      <c r="J24" s="441"/>
      <c r="K24" s="441"/>
      <c r="L24" s="910"/>
      <c r="M24" s="441"/>
    </row>
    <row r="25" spans="3:13" x14ac:dyDescent="0.3">
      <c r="G25" s="484"/>
      <c r="H25" s="484"/>
      <c r="I25" s="441"/>
      <c r="J25" s="441"/>
      <c r="K25" s="441"/>
      <c r="L25" s="910"/>
      <c r="M25" s="441"/>
    </row>
    <row r="26" spans="3:13" x14ac:dyDescent="0.3">
      <c r="C26" s="903" t="s">
        <v>1866</v>
      </c>
      <c r="D26" s="911"/>
      <c r="E26" s="900" t="s">
        <v>357</v>
      </c>
    </row>
    <row r="27" spans="3:13" x14ac:dyDescent="0.3">
      <c r="C27" s="905" t="s">
        <v>5</v>
      </c>
      <c r="D27" s="912"/>
      <c r="E27" s="99" t="s">
        <v>514</v>
      </c>
    </row>
    <row r="28" spans="3:13" x14ac:dyDescent="0.3">
      <c r="C28" s="905" t="s">
        <v>4</v>
      </c>
      <c r="D28" s="912"/>
      <c r="E28" s="913" t="s">
        <v>493</v>
      </c>
    </row>
    <row r="29" spans="3:13" x14ac:dyDescent="0.3">
      <c r="C29" s="905" t="s">
        <v>6</v>
      </c>
      <c r="D29" s="912"/>
      <c r="E29" s="99" t="s">
        <v>515</v>
      </c>
    </row>
    <row r="30" spans="3:13" x14ac:dyDescent="0.3">
      <c r="C30" s="905" t="s">
        <v>1867</v>
      </c>
      <c r="D30" s="912"/>
      <c r="E30" s="99">
        <v>250</v>
      </c>
    </row>
    <row r="31" spans="3:13" x14ac:dyDescent="0.3">
      <c r="C31" s="905" t="s">
        <v>1868</v>
      </c>
      <c r="D31" s="912"/>
      <c r="E31" s="840" t="s">
        <v>377</v>
      </c>
    </row>
    <row r="32" spans="3:13" x14ac:dyDescent="0.3">
      <c r="C32" s="905" t="s">
        <v>1869</v>
      </c>
      <c r="D32" s="912"/>
      <c r="E32" s="899" t="s">
        <v>340</v>
      </c>
    </row>
    <row r="33" spans="3:6" x14ac:dyDescent="0.3">
      <c r="C33" s="905" t="s">
        <v>1870</v>
      </c>
      <c r="D33" s="912"/>
      <c r="E33" s="899">
        <v>1</v>
      </c>
    </row>
    <row r="34" spans="3:6" x14ac:dyDescent="0.3">
      <c r="C34" s="906"/>
      <c r="D34" s="914"/>
      <c r="E34" s="99"/>
    </row>
    <row r="35" spans="3:6" hidden="1" x14ac:dyDescent="0.3"/>
    <row r="41" spans="3:6" x14ac:dyDescent="0.3">
      <c r="E41" s="441"/>
    </row>
    <row r="42" spans="3:6" ht="24" customHeight="1" x14ac:dyDescent="0.3">
      <c r="C42" s="1070" t="s">
        <v>1768</v>
      </c>
      <c r="D42" s="1071"/>
      <c r="E42" s="900" t="s">
        <v>357</v>
      </c>
      <c r="F42" s="441"/>
    </row>
    <row r="43" spans="3:6" ht="24" customHeight="1" x14ac:dyDescent="0.3">
      <c r="C43" s="903" t="s">
        <v>1872</v>
      </c>
      <c r="D43" s="911"/>
      <c r="E43" s="915">
        <v>45292</v>
      </c>
      <c r="F43" s="916"/>
    </row>
    <row r="44" spans="3:6" ht="24" customHeight="1" x14ac:dyDescent="0.3">
      <c r="C44" s="905" t="s">
        <v>1873</v>
      </c>
      <c r="D44" s="912"/>
      <c r="E44" s="915">
        <v>45322</v>
      </c>
      <c r="F44" s="916"/>
    </row>
    <row r="45" spans="3:6" ht="24" customHeight="1" x14ac:dyDescent="0.3">
      <c r="C45" s="905" t="s">
        <v>1874</v>
      </c>
      <c r="D45" s="912"/>
      <c r="E45" s="915">
        <v>38017</v>
      </c>
      <c r="F45" s="916"/>
    </row>
    <row r="46" spans="3:6" ht="24" customHeight="1" x14ac:dyDescent="0.3">
      <c r="C46" s="905" t="s">
        <v>172</v>
      </c>
      <c r="D46" s="912"/>
      <c r="E46" s="917">
        <v>2000</v>
      </c>
      <c r="F46" s="720"/>
    </row>
    <row r="47" spans="3:6" ht="24" customHeight="1" x14ac:dyDescent="0.3">
      <c r="C47" s="905" t="s">
        <v>718</v>
      </c>
      <c r="D47" s="912"/>
      <c r="E47" s="918">
        <v>169</v>
      </c>
      <c r="F47" s="720"/>
    </row>
    <row r="48" spans="3:6" ht="24" customHeight="1" x14ac:dyDescent="0.3">
      <c r="C48" s="905" t="s">
        <v>1875</v>
      </c>
      <c r="D48" s="912"/>
      <c r="E48" s="918">
        <v>11.65</v>
      </c>
      <c r="F48" s="720"/>
    </row>
    <row r="49" spans="2:6" ht="24" customHeight="1" x14ac:dyDescent="0.3">
      <c r="C49" s="905" t="s">
        <v>1876</v>
      </c>
      <c r="D49" s="912"/>
      <c r="E49" s="918">
        <f>'[16]TABLE DES TAUX 2024'!D51*29/31</f>
        <v>3614.7096774193546</v>
      </c>
      <c r="F49" s="720"/>
    </row>
    <row r="50" spans="2:6" ht="19.5" customHeight="1" x14ac:dyDescent="0.3">
      <c r="C50" s="905" t="s">
        <v>1877</v>
      </c>
      <c r="D50" s="912"/>
      <c r="E50" s="918">
        <f>'[16]ENONCE CORRIGE '!G85+'[16]ENONCE CORRIGE '!G86</f>
        <v>15.754545454545454</v>
      </c>
      <c r="F50" s="720"/>
    </row>
    <row r="51" spans="2:6" ht="19.5" customHeight="1" x14ac:dyDescent="0.3">
      <c r="C51" s="905" t="s">
        <v>14</v>
      </c>
      <c r="D51" s="912"/>
      <c r="E51" s="918">
        <f>'[16]ENONCE CORRIGE '!K92</f>
        <v>153.63630078338289</v>
      </c>
      <c r="F51" s="919"/>
    </row>
    <row r="52" spans="2:6" ht="19.5" customHeight="1" x14ac:dyDescent="0.3">
      <c r="C52" s="905" t="s">
        <v>879</v>
      </c>
      <c r="D52" s="912"/>
      <c r="E52" s="918">
        <v>20</v>
      </c>
      <c r="F52" s="919"/>
    </row>
    <row r="53" spans="2:6" ht="19.5" customHeight="1" x14ac:dyDescent="0.3">
      <c r="C53" s="905" t="s">
        <v>202</v>
      </c>
      <c r="D53" s="912"/>
      <c r="E53" s="918">
        <v>6</v>
      </c>
      <c r="F53" s="920"/>
    </row>
    <row r="54" spans="2:6" ht="19.5" customHeight="1" x14ac:dyDescent="0.3">
      <c r="C54" s="905" t="s">
        <v>1878</v>
      </c>
      <c r="D54" s="912"/>
      <c r="E54" s="918">
        <v>6</v>
      </c>
      <c r="F54" s="920"/>
    </row>
    <row r="55" spans="2:6" ht="19.5" customHeight="1" x14ac:dyDescent="0.3">
      <c r="C55" s="905" t="s">
        <v>297</v>
      </c>
      <c r="D55" s="912"/>
      <c r="E55" s="918">
        <f>'[16]TABLE DES TAUX 2024'!D66/2</f>
        <v>43.2</v>
      </c>
      <c r="F55" s="920"/>
    </row>
    <row r="56" spans="2:6" ht="19.5" customHeight="1" x14ac:dyDescent="0.3">
      <c r="C56" s="906" t="s">
        <v>1879</v>
      </c>
      <c r="D56" s="914"/>
      <c r="E56" s="921"/>
      <c r="F56" s="920"/>
    </row>
    <row r="57" spans="2:6" ht="19.5" hidden="1" customHeight="1" x14ac:dyDescent="0.3">
      <c r="B57" s="902" t="s">
        <v>1880</v>
      </c>
      <c r="E57" s="922">
        <v>211</v>
      </c>
    </row>
    <row r="58" spans="2:6" ht="24" hidden="1" customHeight="1" x14ac:dyDescent="0.3"/>
    <row r="59" spans="2:6" ht="24" hidden="1" customHeight="1" x14ac:dyDescent="0.3">
      <c r="C59" s="97" t="s">
        <v>1881</v>
      </c>
    </row>
    <row r="60" spans="2:6" ht="24" hidden="1" customHeight="1" x14ac:dyDescent="0.3"/>
    <row r="61" spans="2:6" ht="24" hidden="1" customHeight="1" x14ac:dyDescent="0.3">
      <c r="D61" s="97" t="s">
        <v>1882</v>
      </c>
    </row>
    <row r="62" spans="2:6" ht="24" hidden="1" customHeight="1" x14ac:dyDescent="0.3"/>
    <row r="63" spans="2:6" ht="24" hidden="1" customHeight="1" x14ac:dyDescent="0.3">
      <c r="D63" s="97" t="s">
        <v>1883</v>
      </c>
    </row>
    <row r="64" spans="2:6" ht="24" hidden="1" customHeight="1" x14ac:dyDescent="0.3"/>
    <row r="65" spans="3:9" ht="24" hidden="1" customHeight="1" x14ac:dyDescent="0.3">
      <c r="C65" s="97" t="s">
        <v>1884</v>
      </c>
    </row>
    <row r="66" spans="3:9" ht="24" hidden="1" customHeight="1" x14ac:dyDescent="0.3"/>
    <row r="67" spans="3:9" ht="24" hidden="1" customHeight="1" x14ac:dyDescent="0.3">
      <c r="D67" s="97" t="s">
        <v>1885</v>
      </c>
    </row>
    <row r="68" spans="3:9" ht="24" hidden="1" customHeight="1" x14ac:dyDescent="0.3">
      <c r="D68" s="97" t="s">
        <v>1886</v>
      </c>
    </row>
    <row r="69" spans="3:9" ht="24" hidden="1" customHeight="1" x14ac:dyDescent="0.3">
      <c r="D69" s="97" t="s">
        <v>1887</v>
      </c>
    </row>
    <row r="70" spans="3:9" ht="24" hidden="1" customHeight="1" x14ac:dyDescent="0.3">
      <c r="D70" s="97" t="s">
        <v>1888</v>
      </c>
    </row>
    <row r="71" spans="3:9" ht="24" hidden="1" customHeight="1" x14ac:dyDescent="0.3">
      <c r="D71" s="97" t="s">
        <v>1889</v>
      </c>
    </row>
    <row r="72" spans="3:9" ht="24" hidden="1" customHeight="1" x14ac:dyDescent="0.3"/>
    <row r="73" spans="3:9" ht="24" hidden="1" customHeight="1" x14ac:dyDescent="0.3">
      <c r="C73" s="97" t="s">
        <v>1890</v>
      </c>
    </row>
    <row r="74" spans="3:9" ht="24" hidden="1" customHeight="1" x14ac:dyDescent="0.3">
      <c r="C74" s="97" t="s">
        <v>1891</v>
      </c>
    </row>
    <row r="75" spans="3:9" ht="24" hidden="1" customHeight="1" x14ac:dyDescent="0.3"/>
    <row r="76" spans="3:9" ht="24" hidden="1" customHeight="1" x14ac:dyDescent="0.3">
      <c r="D76" s="97" t="s">
        <v>1892</v>
      </c>
    </row>
    <row r="77" spans="3:9" ht="24" hidden="1" customHeight="1" x14ac:dyDescent="0.3"/>
    <row r="78" spans="3:9" ht="24" hidden="1" customHeight="1" x14ac:dyDescent="0.3">
      <c r="C78" s="97" t="s">
        <v>1893</v>
      </c>
    </row>
    <row r="79" spans="3:9" ht="24" hidden="1" customHeight="1" x14ac:dyDescent="0.3"/>
    <row r="80" spans="3:9" ht="24" hidden="1" customHeight="1" x14ac:dyDescent="0.3">
      <c r="E80" s="840" t="s">
        <v>83</v>
      </c>
      <c r="F80" s="840" t="s">
        <v>1894</v>
      </c>
      <c r="G80" s="840" t="s">
        <v>105</v>
      </c>
      <c r="H80" s="840" t="s">
        <v>1895</v>
      </c>
      <c r="I80" s="840" t="s">
        <v>1896</v>
      </c>
    </row>
    <row r="81" spans="1:11" ht="24" hidden="1" customHeight="1" x14ac:dyDescent="0.3">
      <c r="B81" s="840" t="s">
        <v>1897</v>
      </c>
      <c r="C81" s="1066" t="s">
        <v>72</v>
      </c>
      <c r="D81" s="1066"/>
      <c r="E81" s="923"/>
      <c r="F81" s="924">
        <v>6.8000000000000005E-2</v>
      </c>
      <c r="G81" s="923"/>
      <c r="H81" s="923"/>
      <c r="I81" s="923"/>
      <c r="J81" s="925"/>
      <c r="K81" s="925"/>
    </row>
    <row r="82" spans="1:11" ht="24" hidden="1" customHeight="1" x14ac:dyDescent="0.3">
      <c r="B82" s="840" t="s">
        <v>1898</v>
      </c>
      <c r="C82" s="1066" t="s">
        <v>73</v>
      </c>
      <c r="D82" s="1066"/>
      <c r="E82" s="923"/>
      <c r="F82" s="924">
        <v>6.8000000000000005E-2</v>
      </c>
      <c r="G82" s="923"/>
      <c r="H82" s="923"/>
      <c r="I82" s="923"/>
      <c r="J82" s="925"/>
      <c r="K82" s="925"/>
    </row>
    <row r="83" spans="1:11" ht="24" hidden="1" customHeight="1" x14ac:dyDescent="0.3">
      <c r="B83" s="840" t="s">
        <v>1899</v>
      </c>
      <c r="C83" s="1066" t="s">
        <v>74</v>
      </c>
      <c r="D83" s="1066"/>
      <c r="E83" s="923"/>
      <c r="F83" s="924">
        <v>2.9000000000000001E-2</v>
      </c>
      <c r="G83" s="923"/>
      <c r="H83" s="923"/>
      <c r="I83" s="923"/>
      <c r="J83" s="925"/>
      <c r="K83" s="925"/>
    </row>
    <row r="84" spans="1:11" ht="24" hidden="1" customHeight="1" x14ac:dyDescent="0.3">
      <c r="A84" s="1067"/>
      <c r="B84" s="1067"/>
      <c r="E84" s="923"/>
      <c r="F84" s="923"/>
      <c r="G84" s="923"/>
      <c r="H84" s="923"/>
      <c r="I84" s="926"/>
      <c r="J84" s="925"/>
      <c r="K84" s="925"/>
    </row>
    <row r="85" spans="1:11" ht="24" hidden="1" customHeight="1" x14ac:dyDescent="0.3">
      <c r="B85" s="840" t="s">
        <v>1889</v>
      </c>
      <c r="C85" s="1066" t="s">
        <v>76</v>
      </c>
      <c r="D85" s="1066"/>
      <c r="E85" s="923"/>
      <c r="F85" s="927"/>
      <c r="G85" s="928"/>
      <c r="H85" s="929"/>
      <c r="I85" s="926"/>
      <c r="J85" s="925"/>
      <c r="K85" s="925"/>
    </row>
    <row r="86" spans="1:11" ht="24" hidden="1" customHeight="1" x14ac:dyDescent="0.3">
      <c r="B86" s="442"/>
      <c r="C86" s="930"/>
      <c r="D86" s="930"/>
      <c r="E86" s="931"/>
      <c r="F86" s="932"/>
      <c r="G86" s="933"/>
      <c r="H86" s="934"/>
      <c r="I86" s="935"/>
      <c r="J86" s="925"/>
      <c r="K86" s="925"/>
    </row>
    <row r="87" spans="1:11" ht="24" hidden="1" customHeight="1" x14ac:dyDescent="0.3">
      <c r="C87" s="97" t="s">
        <v>1900</v>
      </c>
    </row>
    <row r="88" spans="1:11" ht="24" hidden="1" customHeight="1" x14ac:dyDescent="0.3"/>
    <row r="89" spans="1:11" ht="24" hidden="1" customHeight="1" x14ac:dyDescent="0.3">
      <c r="D89" s="97" t="s">
        <v>1901</v>
      </c>
    </row>
    <row r="90" spans="1:11" ht="24" hidden="1" customHeight="1" x14ac:dyDescent="0.3"/>
    <row r="91" spans="1:11" ht="24" hidden="1" customHeight="1" x14ac:dyDescent="0.3">
      <c r="B91" s="97" t="s">
        <v>1902</v>
      </c>
    </row>
    <row r="92" spans="1:11" ht="24" hidden="1" customHeight="1" x14ac:dyDescent="0.3"/>
    <row r="93" spans="1:11" ht="24" hidden="1" customHeight="1" x14ac:dyDescent="0.3">
      <c r="C93" s="97" t="s">
        <v>1903</v>
      </c>
    </row>
    <row r="94" spans="1:11" ht="24" hidden="1" customHeight="1" x14ac:dyDescent="0.3"/>
    <row r="95" spans="1:11" ht="24" hidden="1" customHeight="1" x14ac:dyDescent="0.3">
      <c r="D95" s="97" t="s">
        <v>1904</v>
      </c>
    </row>
    <row r="96" spans="1:11" ht="24" hidden="1" customHeight="1" x14ac:dyDescent="0.3">
      <c r="D96" s="97" t="s">
        <v>1882</v>
      </c>
    </row>
    <row r="97" spans="2:4" ht="24" hidden="1" customHeight="1" x14ac:dyDescent="0.3">
      <c r="D97" s="97" t="s">
        <v>1905</v>
      </c>
    </row>
    <row r="98" spans="2:4" ht="24" hidden="1" customHeight="1" x14ac:dyDescent="0.3">
      <c r="D98" s="97" t="s">
        <v>1906</v>
      </c>
    </row>
    <row r="99" spans="2:4" ht="24" hidden="1" customHeight="1" x14ac:dyDescent="0.3">
      <c r="D99" s="97" t="s">
        <v>1907</v>
      </c>
    </row>
    <row r="100" spans="2:4" ht="24" hidden="1" customHeight="1" x14ac:dyDescent="0.3"/>
    <row r="101" spans="2:4" ht="24" hidden="1" customHeight="1" x14ac:dyDescent="0.3">
      <c r="C101" s="97" t="s">
        <v>1908</v>
      </c>
    </row>
    <row r="102" spans="2:4" ht="24" hidden="1" customHeight="1" x14ac:dyDescent="0.3"/>
    <row r="103" spans="2:4" ht="24" hidden="1" customHeight="1" x14ac:dyDescent="0.3">
      <c r="B103" s="902" t="s">
        <v>1909</v>
      </c>
      <c r="C103" s="902"/>
    </row>
    <row r="104" spans="2:4" ht="24" hidden="1" customHeight="1" x14ac:dyDescent="0.3"/>
    <row r="105" spans="2:4" ht="24" hidden="1" customHeight="1" x14ac:dyDescent="0.3">
      <c r="C105" s="936" t="s">
        <v>1910</v>
      </c>
    </row>
    <row r="106" spans="2:4" ht="24" hidden="1" customHeight="1" x14ac:dyDescent="0.3"/>
    <row r="107" spans="2:4" ht="24" hidden="1" customHeight="1" x14ac:dyDescent="0.3">
      <c r="C107" s="97" t="s">
        <v>1911</v>
      </c>
    </row>
    <row r="108" spans="2:4" ht="24" hidden="1" customHeight="1" x14ac:dyDescent="0.3">
      <c r="C108" s="97" t="s">
        <v>1912</v>
      </c>
    </row>
    <row r="109" spans="2:4" ht="24" hidden="1" customHeight="1" x14ac:dyDescent="0.3">
      <c r="C109" s="97" t="s">
        <v>1913</v>
      </c>
    </row>
    <row r="110" spans="2:4" ht="24" hidden="1" customHeight="1" x14ac:dyDescent="0.3">
      <c r="C110" s="97" t="s">
        <v>1914</v>
      </c>
    </row>
    <row r="111" spans="2:4" ht="24" hidden="1" customHeight="1" x14ac:dyDescent="0.3">
      <c r="C111" s="97" t="s">
        <v>1915</v>
      </c>
    </row>
    <row r="112" spans="2:4" ht="24" hidden="1" customHeight="1" x14ac:dyDescent="0.3"/>
    <row r="113" spans="2:6" ht="24" hidden="1" customHeight="1" x14ac:dyDescent="0.3"/>
    <row r="114" spans="2:6" ht="24" hidden="1" customHeight="1" x14ac:dyDescent="0.3">
      <c r="B114" s="902" t="s">
        <v>1916</v>
      </c>
    </row>
    <row r="115" spans="2:6" ht="24" hidden="1" customHeight="1" x14ac:dyDescent="0.3"/>
    <row r="116" spans="2:6" ht="24" hidden="1" customHeight="1" x14ac:dyDescent="0.3">
      <c r="C116" s="97" t="s">
        <v>1917</v>
      </c>
    </row>
    <row r="117" spans="2:6" ht="24" hidden="1" customHeight="1" x14ac:dyDescent="0.3">
      <c r="D117" s="97" t="s">
        <v>1918</v>
      </c>
      <c r="E117" s="937">
        <v>2332</v>
      </c>
    </row>
    <row r="118" spans="2:6" ht="24" hidden="1" customHeight="1" x14ac:dyDescent="0.3">
      <c r="D118" s="97" t="s">
        <v>1919</v>
      </c>
      <c r="E118" s="937">
        <v>3062</v>
      </c>
    </row>
    <row r="119" spans="2:6" ht="24" hidden="1" customHeight="1" x14ac:dyDescent="0.3"/>
    <row r="120" spans="2:6" ht="24" hidden="1" customHeight="1" x14ac:dyDescent="0.3">
      <c r="C120" s="97" t="s">
        <v>1920</v>
      </c>
      <c r="D120" s="97">
        <v>8.3000000000000007</v>
      </c>
    </row>
    <row r="121" spans="2:6" ht="24" hidden="1" customHeight="1" x14ac:dyDescent="0.3">
      <c r="D121" s="97" t="s">
        <v>1921</v>
      </c>
    </row>
    <row r="122" spans="2:6" ht="24" hidden="1" customHeight="1" x14ac:dyDescent="0.3">
      <c r="D122" s="97" t="s">
        <v>1922</v>
      </c>
      <c r="E122" s="937">
        <f>E30</f>
        <v>250</v>
      </c>
      <c r="F122" s="97">
        <f>E122*D120</f>
        <v>2075</v>
      </c>
    </row>
    <row r="123" spans="2:6" ht="24" hidden="1" customHeight="1" x14ac:dyDescent="0.3">
      <c r="D123" s="97" t="s">
        <v>1923</v>
      </c>
      <c r="E123" s="937" t="e">
        <f>#REF!</f>
        <v>#REF!</v>
      </c>
      <c r="F123" s="97" t="e">
        <f>D120*E123</f>
        <v>#REF!</v>
      </c>
    </row>
    <row r="124" spans="2:6" ht="24" hidden="1" customHeight="1" x14ac:dyDescent="0.3"/>
    <row r="125" spans="2:6" ht="24" hidden="1" customHeight="1" x14ac:dyDescent="0.3">
      <c r="E125" s="97" t="s">
        <v>1924</v>
      </c>
    </row>
    <row r="126" spans="2:6" ht="24" hidden="1" customHeight="1" x14ac:dyDescent="0.3"/>
    <row r="127" spans="2:6" ht="15.75" hidden="1" customHeight="1" x14ac:dyDescent="0.3"/>
  </sheetData>
  <mergeCells count="36">
    <mergeCell ref="G9:H9"/>
    <mergeCell ref="G4:H4"/>
    <mergeCell ref="G5:H5"/>
    <mergeCell ref="G6:H6"/>
    <mergeCell ref="G7:H7"/>
    <mergeCell ref="G8:H8"/>
    <mergeCell ref="C10:H10"/>
    <mergeCell ref="E11:F11"/>
    <mergeCell ref="C12:D12"/>
    <mergeCell ref="E12:F12"/>
    <mergeCell ref="C13:D13"/>
    <mergeCell ref="E13:F13"/>
    <mergeCell ref="C14:D14"/>
    <mergeCell ref="E14:F14"/>
    <mergeCell ref="C15:D15"/>
    <mergeCell ref="E15:F15"/>
    <mergeCell ref="C16:D16"/>
    <mergeCell ref="E16:F16"/>
    <mergeCell ref="C17:D17"/>
    <mergeCell ref="E17:F17"/>
    <mergeCell ref="C18:D18"/>
    <mergeCell ref="E18:F18"/>
    <mergeCell ref="C19:D19"/>
    <mergeCell ref="E19:F19"/>
    <mergeCell ref="A84:B84"/>
    <mergeCell ref="C85:D85"/>
    <mergeCell ref="C20:D20"/>
    <mergeCell ref="E20:F20"/>
    <mergeCell ref="C21:D21"/>
    <mergeCell ref="E21:F21"/>
    <mergeCell ref="C22:D22"/>
    <mergeCell ref="E22:F22"/>
    <mergeCell ref="C42:D42"/>
    <mergeCell ref="C81:D81"/>
    <mergeCell ref="C82:D82"/>
    <mergeCell ref="C83:D83"/>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0E580-0B9F-49EA-96B7-E5110B50927C}">
  <dimension ref="A1:L216"/>
  <sheetViews>
    <sheetView topLeftCell="A92" workbookViewId="0">
      <selection activeCell="C104" sqref="C104:G104"/>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s>
  <sheetData>
    <row r="1" spans="1:10" s="1" customFormat="1" ht="15.75" customHeight="1" x14ac:dyDescent="0.3">
      <c r="A1" s="1338" t="s">
        <v>0</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508</v>
      </c>
      <c r="B3" s="1087" t="s">
        <v>344</v>
      </c>
      <c r="C3" s="1088"/>
      <c r="D3" s="1089"/>
      <c r="E3" s="4"/>
      <c r="F3" s="5" t="s">
        <v>508</v>
      </c>
      <c r="G3" s="1231" t="s">
        <v>357</v>
      </c>
      <c r="H3" s="1231"/>
      <c r="I3" s="1231"/>
      <c r="J3" s="1231"/>
    </row>
    <row r="4" spans="1:10" s="1" customFormat="1" ht="15.75" customHeight="1" x14ac:dyDescent="0.25">
      <c r="A4" s="3" t="s">
        <v>509</v>
      </c>
      <c r="B4" s="1087" t="s">
        <v>346</v>
      </c>
      <c r="C4" s="1088"/>
      <c r="D4" s="1089"/>
      <c r="E4" s="4"/>
      <c r="F4" s="5" t="s">
        <v>510</v>
      </c>
      <c r="G4" s="1231" t="s">
        <v>514</v>
      </c>
      <c r="H4" s="1231"/>
      <c r="I4" s="1231"/>
      <c r="J4" s="1231"/>
    </row>
    <row r="5" spans="1:10" s="1" customFormat="1" ht="15.75" customHeight="1" x14ac:dyDescent="0.25">
      <c r="A5" s="3"/>
      <c r="B5" s="1090"/>
      <c r="C5" s="1091"/>
      <c r="D5" s="1092"/>
      <c r="E5" s="4"/>
      <c r="F5" s="5" t="s">
        <v>511</v>
      </c>
      <c r="G5" s="1231"/>
      <c r="H5" s="1231" t="s">
        <v>515</v>
      </c>
      <c r="I5" s="1231"/>
      <c r="J5" s="1231"/>
    </row>
    <row r="6" spans="1:10" s="1" customFormat="1" ht="15.75" customHeight="1" x14ac:dyDescent="0.25">
      <c r="A6" s="3" t="s">
        <v>7</v>
      </c>
      <c r="B6" s="1084">
        <v>34464426500029</v>
      </c>
      <c r="C6" s="1085"/>
      <c r="D6" s="1086"/>
      <c r="E6" s="6"/>
      <c r="F6" s="5" t="s">
        <v>512</v>
      </c>
      <c r="G6" s="1231">
        <v>250</v>
      </c>
      <c r="H6" s="1231"/>
      <c r="I6" s="1231"/>
      <c r="J6" s="1231"/>
    </row>
    <row r="7" spans="1:10" s="1" customFormat="1" ht="15.75" customHeight="1" x14ac:dyDescent="0.25">
      <c r="A7" s="3" t="s">
        <v>9</v>
      </c>
      <c r="B7" s="1090" t="s">
        <v>349</v>
      </c>
      <c r="C7" s="1091"/>
      <c r="D7" s="1092"/>
      <c r="E7" s="4"/>
      <c r="F7" s="5" t="s">
        <v>513</v>
      </c>
      <c r="G7" s="1235" t="s">
        <v>377</v>
      </c>
      <c r="H7" s="1235"/>
      <c r="I7" s="1235"/>
      <c r="J7" s="1235"/>
    </row>
    <row r="8" spans="1:10" s="1" customFormat="1" ht="15.75" customHeight="1" x14ac:dyDescent="0.25">
      <c r="A8" s="3" t="s">
        <v>11</v>
      </c>
      <c r="B8" s="1084"/>
      <c r="C8" s="1085"/>
      <c r="D8" s="1086"/>
      <c r="E8" s="6"/>
      <c r="F8" s="7" t="s">
        <v>509</v>
      </c>
      <c r="G8" s="1231" t="s">
        <v>493</v>
      </c>
      <c r="H8" s="1231"/>
      <c r="I8" s="1231"/>
      <c r="J8" s="1231"/>
    </row>
    <row r="9" spans="1:10" s="1" customFormat="1" ht="15.75" customHeight="1" x14ac:dyDescent="0.25">
      <c r="A9" s="3" t="s">
        <v>12</v>
      </c>
      <c r="B9" s="450">
        <f>'EX 13 MASQUE DE SAISIE '!G9</f>
        <v>40</v>
      </c>
      <c r="C9" s="1107"/>
      <c r="D9" s="1092"/>
      <c r="E9" s="4"/>
      <c r="F9" s="1108" t="s">
        <v>13</v>
      </c>
      <c r="G9" s="1109"/>
      <c r="H9" s="9"/>
      <c r="I9" s="10">
        <v>1</v>
      </c>
      <c r="J9" s="10" t="s">
        <v>340</v>
      </c>
    </row>
    <row r="10" spans="1:10" s="1" customFormat="1" ht="15.75" customHeight="1" x14ac:dyDescent="0.25">
      <c r="A10" s="391" t="s">
        <v>14</v>
      </c>
      <c r="B10" s="451">
        <f>'EX 13 MASQUE DE SAISIE '!E51</f>
        <v>153.63630078338289</v>
      </c>
      <c r="C10" s="10" t="s">
        <v>15</v>
      </c>
      <c r="D10" s="13">
        <f>'EX 13 MASQUE DE SAISIE '!E48</f>
        <v>11.65</v>
      </c>
      <c r="E10" s="4"/>
      <c r="F10" s="1090" t="s">
        <v>122</v>
      </c>
      <c r="G10" s="1092"/>
      <c r="H10" s="14">
        <f>'EX 13 MASQUE DE SAISIE '!E43</f>
        <v>45292</v>
      </c>
      <c r="I10" s="15" t="s">
        <v>123</v>
      </c>
      <c r="J10" s="392">
        <f>'EX 13 MASQUE DE SAISIE '!E44</f>
        <v>45322</v>
      </c>
    </row>
    <row r="11" spans="1:10" s="1" customFormat="1" ht="33.75" customHeight="1" x14ac:dyDescent="0.25">
      <c r="A11" s="16"/>
      <c r="B11" s="1242" t="s">
        <v>326</v>
      </c>
      <c r="C11" s="1243"/>
      <c r="D11" s="1244"/>
      <c r="E11" s="17"/>
      <c r="F11" s="16" t="s">
        <v>18</v>
      </c>
      <c r="G11" s="18">
        <f>'EX 13 MASQUE DE SAISIE '!E45</f>
        <v>38017</v>
      </c>
      <c r="H11" s="19"/>
      <c r="I11" s="19"/>
      <c r="J11" s="20"/>
    </row>
    <row r="12" spans="1:10" s="1" customFormat="1" ht="15.75" customHeight="1" x14ac:dyDescent="0.25">
      <c r="A12" s="1348"/>
      <c r="B12" s="1349"/>
      <c r="C12" s="1349"/>
      <c r="D12" s="1349"/>
      <c r="E12" s="1349"/>
      <c r="F12" s="1349"/>
      <c r="G12" s="1349"/>
      <c r="H12" s="1349"/>
      <c r="I12" s="1349"/>
      <c r="J12" s="1349"/>
    </row>
    <row r="13" spans="1:10" s="1" customFormat="1" ht="26.4" customHeight="1" x14ac:dyDescent="0.25">
      <c r="A13" s="1269" t="s">
        <v>19</v>
      </c>
      <c r="B13" s="1270"/>
      <c r="C13" s="1270"/>
      <c r="D13" s="1270"/>
      <c r="E13" s="1270"/>
      <c r="F13" s="1271"/>
      <c r="G13" s="444">
        <f>'EX 13 ENONCE ET CORRECTION '!G64</f>
        <v>151.66999999999999</v>
      </c>
      <c r="H13" s="445" t="s">
        <v>20</v>
      </c>
      <c r="I13" s="446">
        <f>ROUND(J13/G13,2)</f>
        <v>12.12</v>
      </c>
      <c r="J13" s="447">
        <f>'EX 13 ENONCE ET CORRECTION '!$I$64</f>
        <v>1837.5492189866297</v>
      </c>
    </row>
    <row r="14" spans="1:10" s="1" customFormat="1" ht="9" hidden="1" customHeight="1" x14ac:dyDescent="0.25">
      <c r="A14" s="1269" t="s">
        <v>21</v>
      </c>
      <c r="B14" s="1270"/>
      <c r="C14" s="1270"/>
      <c r="D14" s="1270"/>
      <c r="E14" s="1270"/>
      <c r="F14" s="1271"/>
      <c r="G14" s="445"/>
      <c r="H14" s="445"/>
      <c r="I14" s="446"/>
      <c r="J14" s="447"/>
    </row>
    <row r="15" spans="1:10" s="1" customFormat="1" ht="13.5" hidden="1" customHeight="1" x14ac:dyDescent="0.25">
      <c r="A15" s="1269" t="s">
        <v>124</v>
      </c>
      <c r="B15" s="1270"/>
      <c r="C15" s="1270"/>
      <c r="D15" s="1270"/>
      <c r="E15" s="1270"/>
      <c r="F15" s="1271"/>
      <c r="G15" s="445"/>
      <c r="H15" s="448"/>
      <c r="I15" s="446"/>
      <c r="J15" s="447"/>
    </row>
    <row r="16" spans="1:10" s="1" customFormat="1" ht="13.5" hidden="1" customHeight="1" x14ac:dyDescent="0.25">
      <c r="A16" s="1269" t="s">
        <v>667</v>
      </c>
      <c r="B16" s="1270"/>
      <c r="C16" s="1270"/>
      <c r="D16" s="1270"/>
      <c r="E16" s="1270"/>
      <c r="F16" s="1271"/>
      <c r="G16" s="445"/>
      <c r="H16" s="448"/>
      <c r="I16" s="446"/>
      <c r="J16" s="447"/>
    </row>
    <row r="17" spans="1:10" s="1" customFormat="1" ht="9" hidden="1" customHeight="1" x14ac:dyDescent="0.25">
      <c r="A17" s="1269" t="s">
        <v>24</v>
      </c>
      <c r="B17" s="1270"/>
      <c r="C17" s="1270"/>
      <c r="D17" s="1270"/>
      <c r="E17" s="1270"/>
      <c r="F17" s="1271"/>
      <c r="G17" s="445"/>
      <c r="H17" s="448" t="s">
        <v>20</v>
      </c>
      <c r="I17" s="446"/>
      <c r="J17" s="447"/>
    </row>
    <row r="18" spans="1:10" s="1" customFormat="1" ht="9" hidden="1" customHeight="1" x14ac:dyDescent="0.25">
      <c r="A18" s="1269" t="s">
        <v>25</v>
      </c>
      <c r="B18" s="1270"/>
      <c r="C18" s="1270"/>
      <c r="D18" s="1270"/>
      <c r="E18" s="1270"/>
      <c r="F18" s="1271"/>
      <c r="G18" s="445"/>
      <c r="H18" s="448" t="s">
        <v>20</v>
      </c>
      <c r="I18" s="446"/>
      <c r="J18" s="447">
        <f t="shared" ref="J18:J19" si="0">ROUND(G18*I18,2)</f>
        <v>0</v>
      </c>
    </row>
    <row r="19" spans="1:10" s="1" customFormat="1" ht="9" hidden="1" customHeight="1" x14ac:dyDescent="0.25">
      <c r="A19" s="1269" t="s">
        <v>26</v>
      </c>
      <c r="B19" s="1270"/>
      <c r="C19" s="1270"/>
      <c r="D19" s="1270"/>
      <c r="E19" s="1270"/>
      <c r="F19" s="1271"/>
      <c r="G19" s="445"/>
      <c r="H19" s="448" t="s">
        <v>20</v>
      </c>
      <c r="I19" s="449">
        <f>ROUND((J13+J14+J16+J17)*1.25/G13,2)</f>
        <v>15.14</v>
      </c>
      <c r="J19" s="447">
        <f t="shared" si="0"/>
        <v>0</v>
      </c>
    </row>
    <row r="20" spans="1:10" s="1" customFormat="1" ht="15" hidden="1" customHeight="1" x14ac:dyDescent="0.25">
      <c r="A20" s="1269"/>
      <c r="B20" s="1270"/>
      <c r="C20" s="1270"/>
      <c r="D20" s="1270"/>
      <c r="E20" s="1270"/>
      <c r="F20" s="1271"/>
      <c r="G20" s="445"/>
      <c r="H20" s="448" t="s">
        <v>20</v>
      </c>
      <c r="I20" s="446">
        <f>((J13+J14+J16+J17)*1.25/G13)</f>
        <v>15.144303578382591</v>
      </c>
      <c r="J20" s="447">
        <f>ROUND(G20*I20,2)</f>
        <v>0</v>
      </c>
    </row>
    <row r="21" spans="1:10" s="1" customFormat="1" ht="27.75" customHeight="1" x14ac:dyDescent="0.25">
      <c r="A21" s="1269" t="s">
        <v>668</v>
      </c>
      <c r="B21" s="1270"/>
      <c r="C21" s="1270"/>
      <c r="D21" s="1270"/>
      <c r="E21" s="1270"/>
      <c r="F21" s="1271"/>
      <c r="G21" s="445">
        <f>'EX 13 ENONCE ET CORRECTION '!G66</f>
        <v>17.329999999999998</v>
      </c>
      <c r="H21" s="446"/>
      <c r="I21" s="446">
        <f>((J13+J14+J16+J17)*1.25/G13)</f>
        <v>15.144303578382591</v>
      </c>
      <c r="J21" s="447">
        <f>ROUND(G21*I21,2)</f>
        <v>262.45</v>
      </c>
    </row>
    <row r="22" spans="1:10" s="1" customFormat="1" ht="27.75" customHeight="1" x14ac:dyDescent="0.25">
      <c r="A22" s="1269" t="s">
        <v>786</v>
      </c>
      <c r="B22" s="1270"/>
      <c r="C22" s="1270"/>
      <c r="D22" s="1270"/>
      <c r="E22" s="1270"/>
      <c r="F22" s="1271"/>
      <c r="G22" s="446">
        <f>'EX 13 ENONCE ET CORRECTION '!G67</f>
        <v>-1.5754545454545452</v>
      </c>
      <c r="I22" s="446">
        <f>I21</f>
        <v>15.144303578382591</v>
      </c>
      <c r="J22" s="446">
        <f>ROUND(G22*I22,2)</f>
        <v>-23.86</v>
      </c>
    </row>
    <row r="23" spans="1:10" s="1" customFormat="1" ht="27.75" customHeight="1" x14ac:dyDescent="0.25">
      <c r="A23" s="1269" t="s">
        <v>787</v>
      </c>
      <c r="B23" s="1270"/>
      <c r="C23" s="1270"/>
      <c r="D23" s="1270"/>
      <c r="E23" s="1270"/>
      <c r="F23" s="1271"/>
      <c r="G23" s="445"/>
      <c r="H23" s="448"/>
      <c r="I23" s="446"/>
      <c r="J23" s="447">
        <f>'EX 13 ENONCE ET CORRECTION '!$I$65</f>
        <v>-167.04992899878451</v>
      </c>
    </row>
    <row r="24" spans="1:10" s="1" customFormat="1" ht="23.25" hidden="1" customHeight="1" x14ac:dyDescent="0.25">
      <c r="A24" s="1104" t="s">
        <v>31</v>
      </c>
      <c r="B24" s="1105"/>
      <c r="C24" s="1105"/>
      <c r="D24" s="1105"/>
      <c r="E24" s="1105"/>
      <c r="F24" s="1106"/>
      <c r="G24" s="26"/>
      <c r="H24" s="27"/>
      <c r="I24" s="28"/>
      <c r="J24" s="29"/>
    </row>
    <row r="25" spans="1:10" s="1" customFormat="1" ht="23.25" hidden="1" customHeight="1" x14ac:dyDescent="0.25">
      <c r="A25" s="1104" t="s">
        <v>32</v>
      </c>
      <c r="B25" s="1105"/>
      <c r="C25" s="1105"/>
      <c r="D25" s="1105"/>
      <c r="E25" s="1105"/>
      <c r="F25" s="1106"/>
      <c r="G25" s="26"/>
      <c r="H25" s="27"/>
      <c r="I25" s="28"/>
      <c r="J25" s="29"/>
    </row>
    <row r="26" spans="1:10" s="1" customFormat="1" ht="23.25" hidden="1" customHeight="1" x14ac:dyDescent="0.25">
      <c r="A26" s="1104" t="s">
        <v>33</v>
      </c>
      <c r="B26" s="1105"/>
      <c r="C26" s="1105"/>
      <c r="D26" s="1105"/>
      <c r="E26" s="1105"/>
      <c r="F26" s="1106"/>
      <c r="G26" s="26"/>
      <c r="H26" s="27"/>
      <c r="I26" s="28"/>
      <c r="J26" s="29"/>
    </row>
    <row r="27" spans="1:10" s="1" customFormat="1" ht="23.25" hidden="1" customHeight="1" x14ac:dyDescent="0.25">
      <c r="A27" s="1104" t="s">
        <v>34</v>
      </c>
      <c r="B27" s="1105"/>
      <c r="C27" s="1105"/>
      <c r="D27" s="1105"/>
      <c r="E27" s="1105"/>
      <c r="F27" s="1106"/>
      <c r="G27" s="26"/>
      <c r="H27" s="27"/>
      <c r="I27" s="28"/>
      <c r="J27" s="29"/>
    </row>
    <row r="28" spans="1:10" s="1" customFormat="1" ht="23.25" hidden="1" customHeight="1" x14ac:dyDescent="0.25">
      <c r="A28" s="1104" t="s">
        <v>35</v>
      </c>
      <c r="B28" s="1105"/>
      <c r="C28" s="1105"/>
      <c r="D28" s="1105"/>
      <c r="E28" s="1105"/>
      <c r="F28" s="1106"/>
      <c r="G28" s="26"/>
      <c r="H28" s="27"/>
      <c r="I28" s="28"/>
      <c r="J28" s="29"/>
    </row>
    <row r="29" spans="1:10" s="1" customFormat="1" ht="23.25" hidden="1" customHeight="1" x14ac:dyDescent="0.25">
      <c r="A29" s="1104" t="s">
        <v>36</v>
      </c>
      <c r="B29" s="1105"/>
      <c r="C29" s="1105"/>
      <c r="D29" s="1105"/>
      <c r="E29" s="1105"/>
      <c r="F29" s="1106"/>
      <c r="G29" s="26"/>
      <c r="H29" s="27"/>
      <c r="I29" s="28"/>
      <c r="J29" s="29"/>
    </row>
    <row r="30" spans="1:10" s="1" customFormat="1" ht="23.25" hidden="1" customHeight="1" x14ac:dyDescent="0.25">
      <c r="A30" s="1104" t="s">
        <v>37</v>
      </c>
      <c r="B30" s="1105"/>
      <c r="C30" s="1105"/>
      <c r="D30" s="1105"/>
      <c r="E30" s="1105"/>
      <c r="F30" s="1106"/>
      <c r="G30" s="26"/>
      <c r="H30" s="27"/>
      <c r="I30" s="28"/>
      <c r="J30" s="29"/>
    </row>
    <row r="31" spans="1:10" s="1" customFormat="1" ht="23.25" hidden="1" customHeight="1" x14ac:dyDescent="0.25">
      <c r="A31" s="1104" t="s">
        <v>38</v>
      </c>
      <c r="B31" s="1105"/>
      <c r="C31" s="1105"/>
      <c r="D31" s="1105"/>
      <c r="E31" s="1105"/>
      <c r="F31" s="1106"/>
      <c r="G31" s="26"/>
      <c r="H31" s="27"/>
      <c r="I31" s="28"/>
      <c r="J31" s="29"/>
    </row>
    <row r="32" spans="1:10" s="1" customFormat="1" ht="23.25" hidden="1" customHeight="1" x14ac:dyDescent="0.25">
      <c r="A32" s="1104"/>
      <c r="B32" s="1105"/>
      <c r="C32" s="1105"/>
      <c r="D32" s="1105"/>
      <c r="E32" s="1105"/>
      <c r="F32" s="1106"/>
      <c r="G32" s="26"/>
      <c r="H32" s="27"/>
      <c r="I32" s="28"/>
      <c r="J32" s="29"/>
    </row>
    <row r="33" spans="1:12" s="1" customFormat="1" ht="18.75" customHeight="1" x14ac:dyDescent="0.3">
      <c r="A33" s="1116" t="s">
        <v>39</v>
      </c>
      <c r="B33" s="1117"/>
      <c r="C33" s="30">
        <f>'EX 13 MASQUE DE SAISIE '!E49</f>
        <v>3614.7096774193546</v>
      </c>
      <c r="D33" s="1118" t="s">
        <v>40</v>
      </c>
      <c r="E33" s="1118"/>
      <c r="F33" s="1118"/>
      <c r="G33" s="1118"/>
      <c r="H33" s="1118"/>
      <c r="I33" s="1118"/>
      <c r="J33" s="31">
        <f>SUM(J13:J32)</f>
        <v>1909.0892899878452</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21.75" customHeight="1" x14ac:dyDescent="0.3">
      <c r="A36" s="1020" t="s">
        <v>48</v>
      </c>
      <c r="B36" s="1020"/>
      <c r="C36" s="40">
        <f>J33</f>
        <v>1909.0892899878452</v>
      </c>
      <c r="D36" s="41"/>
      <c r="E36" s="42">
        <f t="shared" ref="E36:E37" si="1" xml:space="preserve"> VLOOKUP(A36,TAUX2023,4,FALSE)</f>
        <v>7.0000000000000007E-2</v>
      </c>
      <c r="F36" s="43">
        <f>ROUND(C36*D36,2)</f>
        <v>0</v>
      </c>
      <c r="G36" s="43">
        <f>ROUND(C36*E36,2)</f>
        <v>133.63999999999999</v>
      </c>
      <c r="I36" s="44"/>
      <c r="J36" s="44"/>
    </row>
    <row r="37" spans="1:12" ht="21" hidden="1" customHeight="1" x14ac:dyDescent="0.3">
      <c r="A37" s="1020" t="s">
        <v>49</v>
      </c>
      <c r="B37" s="1020"/>
      <c r="C37" s="46">
        <f>IF(J33&gt;2.5*B10*'[16]TABLE DES TAUX 2024'!D53,J33,0)</f>
        <v>0</v>
      </c>
      <c r="D37" s="47"/>
      <c r="E37" s="42">
        <f t="shared" si="1"/>
        <v>0.06</v>
      </c>
      <c r="F37" s="43">
        <f t="shared" ref="F37:F67" si="2">ROUND(C37*D37,2)</f>
        <v>0</v>
      </c>
      <c r="G37" s="40">
        <f t="shared" ref="G37:G70" si="3">ROUND(C37*E37,2)</f>
        <v>0</v>
      </c>
    </row>
    <row r="38" spans="1:12" ht="21.75" hidden="1" customHeight="1" x14ac:dyDescent="0.3">
      <c r="A38" s="1113" t="s">
        <v>50</v>
      </c>
      <c r="B38" s="1114"/>
      <c r="C38" s="40">
        <f>IF(I9=2,J33,0)</f>
        <v>0</v>
      </c>
      <c r="D38" s="41">
        <f>'[16]MASQUE DE SAISIE '!G15</f>
        <v>0</v>
      </c>
      <c r="E38" s="41">
        <f>'[16]MASQUE DE SAISIE '!H15</f>
        <v>0</v>
      </c>
      <c r="F38" s="43">
        <f t="shared" si="2"/>
        <v>0</v>
      </c>
      <c r="G38" s="40">
        <f t="shared" si="3"/>
        <v>0</v>
      </c>
      <c r="I38" s="44"/>
    </row>
    <row r="39" spans="1:12" ht="21.75" customHeight="1" x14ac:dyDescent="0.3">
      <c r="A39" s="1113" t="s">
        <v>51</v>
      </c>
      <c r="B39" s="1114"/>
      <c r="C39" s="43">
        <f>IF(I9=2,0,J33)</f>
        <v>1909.0892899878452</v>
      </c>
      <c r="D39" s="41">
        <f>'EX 13 ENONCE ET CORRECTION '!F14</f>
        <v>0.01</v>
      </c>
      <c r="E39" s="41">
        <f>'EX 13 ENONCE ET CORRECTION '!G14</f>
        <v>1.4999999999999999E-2</v>
      </c>
      <c r="F39" s="43">
        <f t="shared" si="2"/>
        <v>19.09</v>
      </c>
      <c r="G39" s="40">
        <f t="shared" si="3"/>
        <v>28.64</v>
      </c>
      <c r="I39" s="44"/>
    </row>
    <row r="40" spans="1:12" ht="22.8" customHeight="1" x14ac:dyDescent="0.3">
      <c r="A40" s="1113" t="s">
        <v>52</v>
      </c>
      <c r="B40" s="1114"/>
      <c r="C40" s="43">
        <f>C39</f>
        <v>1909.0892899878452</v>
      </c>
      <c r="D40" s="41">
        <f>'EX 13 ENONCE ET CORRECTION '!F15</f>
        <v>0.01</v>
      </c>
      <c r="E40" s="41">
        <f>'EX 13 ENONCE ET CORRECTION '!G15</f>
        <v>1.4999999999999999E-2</v>
      </c>
      <c r="F40" s="43">
        <f t="shared" si="2"/>
        <v>19.09</v>
      </c>
      <c r="G40" s="40">
        <f t="shared" si="3"/>
        <v>28.64</v>
      </c>
      <c r="I40" s="44"/>
    </row>
    <row r="41" spans="1:12" ht="24" hidden="1" customHeight="1" x14ac:dyDescent="0.3">
      <c r="A41" s="1113" t="s">
        <v>53</v>
      </c>
      <c r="B41" s="1114"/>
      <c r="C41" s="40">
        <f>C38</f>
        <v>0</v>
      </c>
      <c r="D41" s="41">
        <f>'[16]MASQUE DE SAISIE '!G16</f>
        <v>0</v>
      </c>
      <c r="E41" s="41">
        <f>'[16]MASQUE DE SAISIE '!H16</f>
        <v>0</v>
      </c>
      <c r="F41" s="43">
        <f t="shared" si="2"/>
        <v>0</v>
      </c>
      <c r="G41" s="40">
        <f t="shared" si="3"/>
        <v>0</v>
      </c>
      <c r="I41" s="1"/>
      <c r="J41" s="48"/>
    </row>
    <row r="42" spans="1:12" ht="24" hidden="1" customHeight="1" x14ac:dyDescent="0.3">
      <c r="A42" s="1020" t="s">
        <v>54</v>
      </c>
      <c r="B42" s="1020"/>
      <c r="C42" s="43">
        <f>IF(I9=2,IF(E41=0,IF(J33&gt;C33,C33,J33),0),0)</f>
        <v>0</v>
      </c>
      <c r="D42" s="41"/>
      <c r="E42" s="42">
        <f>'[16]MASQUE DE SAISIE '!H18</f>
        <v>1.4999999999999999E-2</v>
      </c>
      <c r="F42" s="43">
        <f>ROUND(C42*D42,2)</f>
        <v>0</v>
      </c>
      <c r="G42" s="40">
        <f>ROUND(C42*E42,2)</f>
        <v>0</v>
      </c>
      <c r="I42" s="1"/>
      <c r="J42" s="48"/>
    </row>
    <row r="43" spans="1:12" ht="24" hidden="1" customHeight="1" x14ac:dyDescent="0.3">
      <c r="A43" s="1123" t="s">
        <v>55</v>
      </c>
      <c r="B43" s="1123"/>
      <c r="C43" s="49">
        <f>J33</f>
        <v>1909.0892899878452</v>
      </c>
      <c r="D43" s="41">
        <f>'[16]MASQUE DE SAISIE '!G17</f>
        <v>0</v>
      </c>
      <c r="E43" s="42">
        <f>'[16]MASQUE DE SAISIE '!H17</f>
        <v>0</v>
      </c>
      <c r="F43" s="43">
        <f>ROUND(C43*D43,2)</f>
        <v>0</v>
      </c>
      <c r="G43" s="40">
        <f>ROUND(C43*E43,2)</f>
        <v>0</v>
      </c>
      <c r="I43" s="1"/>
      <c r="J43" s="48"/>
    </row>
    <row r="44" spans="1:12" ht="24" hidden="1" customHeight="1" x14ac:dyDescent="0.3">
      <c r="A44" s="1125"/>
      <c r="B44" s="1126"/>
      <c r="C44" s="50"/>
      <c r="D44" s="50"/>
      <c r="E44" s="50"/>
      <c r="F44" s="50"/>
      <c r="G44" s="50"/>
      <c r="I44" s="1"/>
      <c r="J44" s="1"/>
    </row>
    <row r="45" spans="1:12" ht="24" hidden="1" customHeight="1" x14ac:dyDescent="0.3">
      <c r="A45" s="1120"/>
      <c r="B45" s="1120"/>
      <c r="C45" s="40"/>
      <c r="D45" s="41"/>
      <c r="E45" s="42"/>
      <c r="F45" s="43"/>
      <c r="G45" s="40"/>
      <c r="I45" s="1"/>
      <c r="J45" s="1"/>
    </row>
    <row r="46" spans="1:12" ht="24" hidden="1" customHeight="1" x14ac:dyDescent="0.3">
      <c r="A46" s="1120"/>
      <c r="B46" s="1120"/>
      <c r="C46" s="40"/>
      <c r="D46" s="41"/>
      <c r="E46" s="42"/>
      <c r="F46" s="43"/>
      <c r="G46" s="40"/>
      <c r="I46" s="1"/>
      <c r="J46" s="1"/>
    </row>
    <row r="47" spans="1:12" ht="22.2" customHeight="1" x14ac:dyDescent="0.3">
      <c r="A47" s="1121" t="s">
        <v>56</v>
      </c>
      <c r="B47" s="1121"/>
      <c r="C47" s="51">
        <f>J33</f>
        <v>1909.0892899878452</v>
      </c>
      <c r="D47" s="41"/>
      <c r="E47" s="42">
        <f>'EX 13 ENONCE ET CORRECTION '!F17</f>
        <v>1.4999999999999999E-2</v>
      </c>
      <c r="F47" s="43">
        <f t="shared" si="2"/>
        <v>0</v>
      </c>
      <c r="G47" s="40">
        <f t="shared" si="3"/>
        <v>28.64</v>
      </c>
      <c r="L47" s="1122"/>
    </row>
    <row r="48" spans="1:12" ht="16.5" customHeight="1" x14ac:dyDescent="0.3">
      <c r="A48" s="1121" t="s">
        <v>57</v>
      </c>
      <c r="B48" s="1121"/>
      <c r="C48" s="52"/>
      <c r="D48" s="41"/>
      <c r="E48" s="42"/>
      <c r="F48" s="43"/>
      <c r="G48" s="40"/>
      <c r="L48" s="1122"/>
    </row>
    <row r="49" spans="1:11" ht="20.399999999999999" customHeight="1" x14ac:dyDescent="0.3">
      <c r="A49" s="1123" t="s">
        <v>58</v>
      </c>
      <c r="B49" s="1123"/>
      <c r="C49" s="43">
        <f>IF(J33&gt;C33,C33,J33)</f>
        <v>1909.0892899878452</v>
      </c>
      <c r="D49" s="41">
        <f>VLOOKUP(A49,TAUX2023,3,FALSE)</f>
        <v>6.9000000000000006E-2</v>
      </c>
      <c r="E49" s="42">
        <f xml:space="preserve"> VLOOKUP(A49,TAUX2023,4,FALSE)</f>
        <v>8.5500000000000007E-2</v>
      </c>
      <c r="F49" s="43">
        <f t="shared" si="2"/>
        <v>131.72999999999999</v>
      </c>
      <c r="G49" s="40">
        <f t="shared" si="3"/>
        <v>163.22999999999999</v>
      </c>
      <c r="I49" s="1124"/>
      <c r="J49" s="1124"/>
    </row>
    <row r="50" spans="1:11" ht="20.399999999999999" customHeight="1" x14ac:dyDescent="0.3">
      <c r="A50" s="1123" t="s">
        <v>59</v>
      </c>
      <c r="B50" s="1123"/>
      <c r="C50" s="40">
        <f>J33</f>
        <v>1909.0892899878452</v>
      </c>
      <c r="D50" s="41">
        <f>VLOOKUP(A50,TAUX2023,3,FALSE)</f>
        <v>4.0000000000000001E-3</v>
      </c>
      <c r="E50" s="42">
        <f xml:space="preserve"> VLOOKUP(A50,TAUX2023,4,FALSE)</f>
        <v>2.0199999999999999E-2</v>
      </c>
      <c r="F50" s="43">
        <f t="shared" si="2"/>
        <v>7.64</v>
      </c>
      <c r="G50" s="40">
        <f t="shared" si="3"/>
        <v>38.56</v>
      </c>
      <c r="I50" s="1"/>
      <c r="J50" s="48"/>
    </row>
    <row r="51" spans="1:11" ht="18.600000000000001" customHeight="1" x14ac:dyDescent="0.3">
      <c r="A51" s="1123" t="s">
        <v>60</v>
      </c>
      <c r="B51" s="1123"/>
      <c r="C51" s="40">
        <f>IF(J33&gt;C33,C33,J33)</f>
        <v>1909.0892899878452</v>
      </c>
      <c r="D51" s="47">
        <f>'TABLE DES TAUX 2024 '!C73</f>
        <v>4.0099999999999997E-2</v>
      </c>
      <c r="E51" s="53">
        <f>'TABLE DES TAUX 2024 '!D73</f>
        <v>6.0100000000000001E-2</v>
      </c>
      <c r="F51" s="43">
        <f t="shared" si="2"/>
        <v>76.55</v>
      </c>
      <c r="G51" s="40">
        <f t="shared" si="3"/>
        <v>114.74</v>
      </c>
      <c r="H51" s="54"/>
      <c r="I51" s="1"/>
      <c r="J51" s="48"/>
      <c r="K51" s="55"/>
    </row>
    <row r="52" spans="1:11" ht="20.399999999999999" hidden="1" customHeight="1" x14ac:dyDescent="0.3">
      <c r="A52" s="1123" t="s">
        <v>61</v>
      </c>
      <c r="B52" s="1123"/>
      <c r="C52" s="40">
        <f>IF(J33&gt;8*C33,7*C33,IF(J33&gt;C33,J33-C33,0))</f>
        <v>0</v>
      </c>
      <c r="D52" s="47">
        <f>'[16]BP FORMAT JUILLET 2023'!D54</f>
        <v>0</v>
      </c>
      <c r="E52" s="53">
        <f>'[16]BP FORMAT JUILLET 2023'!E54</f>
        <v>0</v>
      </c>
      <c r="F52" s="43">
        <f t="shared" si="2"/>
        <v>0</v>
      </c>
      <c r="G52" s="40">
        <f t="shared" si="3"/>
        <v>0</v>
      </c>
      <c r="H52" s="54"/>
      <c r="I52" s="1"/>
      <c r="J52" s="48"/>
      <c r="K52" s="55"/>
    </row>
    <row r="53" spans="1:11" ht="13.8" hidden="1" customHeight="1" x14ac:dyDescent="0.3">
      <c r="A53" s="1120"/>
      <c r="B53" s="1120"/>
      <c r="C53" s="40"/>
      <c r="D53" s="47"/>
      <c r="E53" s="53"/>
      <c r="F53" s="43"/>
      <c r="G53" s="40"/>
      <c r="H53" s="54"/>
      <c r="I53" s="59"/>
      <c r="J53" s="55"/>
      <c r="K53" s="55"/>
    </row>
    <row r="54" spans="1:11" ht="13.8" hidden="1" customHeight="1" x14ac:dyDescent="0.3">
      <c r="A54" s="1120"/>
      <c r="B54" s="1120"/>
      <c r="C54" s="40"/>
      <c r="D54" s="47"/>
      <c r="E54" s="53"/>
      <c r="F54" s="43"/>
      <c r="G54" s="40"/>
      <c r="H54" s="54"/>
      <c r="I54" s="1124"/>
      <c r="J54" s="1124"/>
      <c r="K54" s="55"/>
    </row>
    <row r="55" spans="1:11" ht="13.8" hidden="1" customHeight="1" x14ac:dyDescent="0.3">
      <c r="A55" s="1120"/>
      <c r="B55" s="1120"/>
      <c r="C55" s="60"/>
      <c r="D55" s="47"/>
      <c r="E55" s="53"/>
      <c r="F55" s="43"/>
      <c r="G55" s="40"/>
      <c r="H55" s="54"/>
      <c r="I55" s="1"/>
      <c r="J55" s="48"/>
      <c r="K55" s="55"/>
    </row>
    <row r="56" spans="1:11" ht="13.8" hidden="1" customHeight="1" x14ac:dyDescent="0.3">
      <c r="A56" s="1120"/>
      <c r="B56" s="1120"/>
      <c r="C56" s="40"/>
      <c r="D56" s="47"/>
      <c r="E56" s="53"/>
      <c r="F56" s="43"/>
      <c r="G56" s="40"/>
      <c r="H56" s="54"/>
      <c r="I56" s="1"/>
      <c r="J56" s="48"/>
      <c r="K56" s="55"/>
    </row>
    <row r="57" spans="1:11" ht="13.8" customHeight="1" x14ac:dyDescent="0.3">
      <c r="A57" s="1127" t="s">
        <v>62</v>
      </c>
      <c r="B57" s="1127"/>
      <c r="D57" s="41"/>
      <c r="E57" s="42"/>
      <c r="F57" s="43"/>
      <c r="G57" s="40"/>
      <c r="H57" s="54"/>
      <c r="I57" s="1"/>
      <c r="J57" s="48"/>
    </row>
    <row r="58" spans="1:11" ht="20.399999999999999" customHeight="1" x14ac:dyDescent="0.3">
      <c r="A58" s="1123" t="s">
        <v>63</v>
      </c>
      <c r="B58" s="1123"/>
      <c r="C58" s="40">
        <f>J33</f>
        <v>1909.0892899878452</v>
      </c>
      <c r="D58" s="47"/>
      <c r="E58" s="53">
        <f xml:space="preserve"> VLOOKUP(A58,TAUX2023,4,FALSE)</f>
        <v>3.4500000000000003E-2</v>
      </c>
      <c r="F58" s="43">
        <f t="shared" si="2"/>
        <v>0</v>
      </c>
      <c r="G58" s="40">
        <f>ROUND(C58*E58,2)</f>
        <v>65.86</v>
      </c>
      <c r="H58" s="54"/>
      <c r="I58" s="1"/>
      <c r="J58" s="48"/>
    </row>
    <row r="59" spans="1:11" ht="10.199999999999999" hidden="1" customHeight="1" x14ac:dyDescent="0.3">
      <c r="A59" s="1039" t="s">
        <v>64</v>
      </c>
      <c r="B59" s="1040"/>
      <c r="C59" s="43">
        <f>IF(J33&gt;3.5*'[16]TABLE DES TAUX 2024'!D53*B10,J33,0)</f>
        <v>0</v>
      </c>
      <c r="D59" s="47"/>
      <c r="E59" s="53">
        <f xml:space="preserve"> VLOOKUP(A59,TAUX2023,4,FALSE)</f>
        <v>1.7999999999999999E-2</v>
      </c>
      <c r="F59" s="43">
        <f t="shared" si="2"/>
        <v>0</v>
      </c>
      <c r="G59" s="40">
        <f t="shared" si="3"/>
        <v>0</v>
      </c>
      <c r="H59" s="54"/>
    </row>
    <row r="60" spans="1:11" ht="21" customHeight="1" x14ac:dyDescent="0.3">
      <c r="A60" s="1121" t="s">
        <v>65</v>
      </c>
      <c r="B60" s="1121"/>
      <c r="C60" s="63"/>
      <c r="D60" s="47"/>
      <c r="E60" s="53"/>
      <c r="F60" s="43">
        <f t="shared" si="2"/>
        <v>0</v>
      </c>
      <c r="G60" s="40"/>
      <c r="H60" s="64"/>
    </row>
    <row r="61" spans="1:11" ht="16.5" customHeight="1" x14ac:dyDescent="0.3">
      <c r="A61" s="1129" t="s">
        <v>66</v>
      </c>
      <c r="B61" s="1129"/>
      <c r="C61" s="46">
        <f>IF(J33&gt;4*C33,4*C33,J33)</f>
        <v>1909.0892899878452</v>
      </c>
      <c r="D61" s="47"/>
      <c r="E61" s="53">
        <f>'TABLE DES TAUX 2024 '!E13+'TABLE DES TAUX 2024 '!E14</f>
        <v>4.2500000000000003E-2</v>
      </c>
      <c r="F61" s="43">
        <f t="shared" si="2"/>
        <v>0</v>
      </c>
      <c r="G61" s="40">
        <f t="shared" si="3"/>
        <v>81.14</v>
      </c>
      <c r="H61" s="64"/>
    </row>
    <row r="62" spans="1:11" ht="39.75" hidden="1" customHeight="1" x14ac:dyDescent="0.3">
      <c r="A62" s="1130"/>
      <c r="B62" s="1040"/>
      <c r="C62" s="46"/>
      <c r="D62" s="47"/>
      <c r="E62" s="53"/>
      <c r="F62" s="43"/>
      <c r="G62" s="40"/>
      <c r="H62" s="64"/>
    </row>
    <row r="63" spans="1:11" ht="14.25" hidden="1" customHeight="1" x14ac:dyDescent="0.3">
      <c r="A63" s="1037" t="s">
        <v>67</v>
      </c>
      <c r="B63" s="1038"/>
      <c r="C63" s="46">
        <f>IF(I9=2,C61,0)</f>
        <v>0</v>
      </c>
      <c r="D63" s="66">
        <f>VLOOKUP(A63,TAUX2023,3,FALSE)</f>
        <v>2.4000000000000001E-4</v>
      </c>
      <c r="E63" s="67">
        <f xml:space="preserve"> VLOOKUP(A63,TAUX2023,4,FALSE)</f>
        <v>3.6000000000000002E-4</v>
      </c>
      <c r="F63" s="43">
        <f t="shared" si="2"/>
        <v>0</v>
      </c>
      <c r="G63" s="40">
        <f t="shared" si="3"/>
        <v>0</v>
      </c>
      <c r="H63" s="64"/>
    </row>
    <row r="64" spans="1:11" ht="24" customHeight="1" x14ac:dyDescent="0.3">
      <c r="A64" s="1127" t="s">
        <v>68</v>
      </c>
      <c r="B64" s="1127"/>
      <c r="C64" s="40"/>
      <c r="D64" s="66"/>
      <c r="E64" s="67"/>
      <c r="F64" s="43">
        <f t="shared" si="2"/>
        <v>0</v>
      </c>
      <c r="G64" s="40">
        <f>G119</f>
        <v>100.92</v>
      </c>
    </row>
    <row r="65" spans="1:12" ht="33.75" hidden="1" customHeight="1" x14ac:dyDescent="0.3">
      <c r="A65" s="1128" t="s">
        <v>69</v>
      </c>
      <c r="B65" s="1128"/>
      <c r="C65" s="63"/>
      <c r="D65" s="41"/>
      <c r="E65" s="68"/>
      <c r="F65" s="43"/>
      <c r="G65" s="40"/>
    </row>
    <row r="66" spans="1:12" ht="20.25" customHeight="1" x14ac:dyDescent="0.3">
      <c r="A66" s="1020" t="s">
        <v>70</v>
      </c>
      <c r="B66" s="1020"/>
      <c r="C66" s="43">
        <f>'EX 13 ENONCE ET CORRECTION '!F234</f>
        <v>1698.5500000000002</v>
      </c>
      <c r="D66" s="47">
        <f>VLOOKUP(A66,TAUX2023,3,FALSE)</f>
        <v>6.8000000000000005E-2</v>
      </c>
      <c r="E66" s="69"/>
      <c r="F66" s="43">
        <f t="shared" si="2"/>
        <v>115.5</v>
      </c>
      <c r="G66" s="40"/>
      <c r="J66" s="44"/>
    </row>
    <row r="67" spans="1:12" ht="21" customHeight="1" x14ac:dyDescent="0.3">
      <c r="A67" s="1020" t="s">
        <v>71</v>
      </c>
      <c r="B67" s="1020"/>
      <c r="C67" s="40">
        <f>C66</f>
        <v>1698.5500000000002</v>
      </c>
      <c r="D67" s="47">
        <f>VLOOKUP(A67,TAUX2023,3,FALSE)</f>
        <v>2.9000000000000001E-2</v>
      </c>
      <c r="E67" s="69"/>
      <c r="F67" s="43">
        <f t="shared" si="2"/>
        <v>49.26</v>
      </c>
      <c r="G67" s="40"/>
      <c r="J67" s="44"/>
      <c r="K67" s="44"/>
    </row>
    <row r="68" spans="1:12" ht="20.25" customHeight="1" x14ac:dyDescent="0.3">
      <c r="A68" s="1020" t="s">
        <v>72</v>
      </c>
      <c r="B68" s="1020"/>
      <c r="C68" s="70">
        <f>'EX 13 ENONCE ET CORRECTION '!H240</f>
        <v>234.41</v>
      </c>
      <c r="D68" s="47">
        <f>+D66</f>
        <v>6.8000000000000005E-2</v>
      </c>
      <c r="E68" s="69"/>
      <c r="F68" s="43">
        <f>ROUND(C68*D68,2)</f>
        <v>15.94</v>
      </c>
      <c r="G68" s="40">
        <f t="shared" si="3"/>
        <v>0</v>
      </c>
      <c r="J68" s="44"/>
      <c r="K68" s="44"/>
    </row>
    <row r="69" spans="1:12" ht="28.5" hidden="1" customHeight="1" x14ac:dyDescent="0.3">
      <c r="A69" s="1020" t="s">
        <v>73</v>
      </c>
      <c r="B69" s="1020"/>
      <c r="C69" s="70">
        <f>'[16]BP FORMAT JUILLET 2023'!C69</f>
        <v>0</v>
      </c>
      <c r="D69" s="47">
        <f>+D68</f>
        <v>6.8000000000000005E-2</v>
      </c>
      <c r="E69" s="69"/>
      <c r="F69" s="43">
        <f>ROUND(C69*D69,2)</f>
        <v>0</v>
      </c>
      <c r="G69" s="40">
        <f t="shared" si="3"/>
        <v>0</v>
      </c>
      <c r="J69" s="44"/>
      <c r="K69" s="44"/>
    </row>
    <row r="70" spans="1:12" ht="27.75" customHeight="1" x14ac:dyDescent="0.3">
      <c r="A70" s="1020" t="s">
        <v>74</v>
      </c>
      <c r="B70" s="1020"/>
      <c r="C70" s="70">
        <f>C68+C69</f>
        <v>234.41</v>
      </c>
      <c r="D70" s="47">
        <f>+D67</f>
        <v>2.9000000000000001E-2</v>
      </c>
      <c r="E70" s="69"/>
      <c r="F70" s="43">
        <f>ROUND(C70*D70,2)</f>
        <v>6.8</v>
      </c>
      <c r="G70" s="40">
        <f t="shared" si="3"/>
        <v>0</v>
      </c>
      <c r="J70" s="44"/>
      <c r="K70" s="44"/>
    </row>
    <row r="71" spans="1:12" ht="27" customHeight="1" x14ac:dyDescent="0.3">
      <c r="A71" s="1128" t="s">
        <v>75</v>
      </c>
      <c r="B71" s="1128"/>
      <c r="C71" s="40"/>
      <c r="D71" s="41"/>
      <c r="E71" s="68"/>
      <c r="F71" s="40"/>
      <c r="G71" s="71">
        <f>-'EX 13 ENONCE ET CORRECTION '!$E$219-'EX 13 ENONCE ET CORRECTION '!$E$220</f>
        <v>-516.08000000000004</v>
      </c>
      <c r="J71" s="44"/>
      <c r="K71" s="44"/>
    </row>
    <row r="72" spans="1:12" ht="27" customHeight="1" x14ac:dyDescent="0.3">
      <c r="A72" s="1120" t="s">
        <v>76</v>
      </c>
      <c r="B72" s="1120"/>
      <c r="C72" s="70">
        <f>+'EX 13 ENONCE ET CORRECTION '!K103</f>
        <v>238.58999999999997</v>
      </c>
      <c r="D72" s="41"/>
      <c r="E72" s="72">
        <f>+'EX 13 ENONCE ET CORRECTION '!F101</f>
        <v>0.11310000000000001</v>
      </c>
      <c r="F72" s="73">
        <f>-ROUND(C72*E72,2)</f>
        <v>-26.98</v>
      </c>
      <c r="G72" s="74"/>
      <c r="I72" s="44"/>
      <c r="J72" s="44"/>
      <c r="K72" s="44"/>
    </row>
    <row r="73" spans="1:12" ht="18.75" customHeight="1" x14ac:dyDescent="0.3">
      <c r="A73" s="1120" t="s">
        <v>77</v>
      </c>
      <c r="B73" s="1120"/>
      <c r="C73" s="40"/>
      <c r="D73" s="40"/>
      <c r="E73" s="40"/>
      <c r="F73" s="70">
        <f>SUM(F36:F72)</f>
        <v>414.61999999999995</v>
      </c>
      <c r="G73" s="70">
        <f>SUM(G36:G72)</f>
        <v>267.92999999999984</v>
      </c>
      <c r="H73" s="44"/>
      <c r="I73" s="44"/>
    </row>
    <row r="74" spans="1:12" ht="15.75" customHeight="1" x14ac:dyDescent="0.3">
      <c r="A74" s="1120" t="s">
        <v>78</v>
      </c>
      <c r="B74" s="1120"/>
      <c r="C74" s="40"/>
      <c r="D74" s="40"/>
      <c r="E74" s="63"/>
      <c r="F74" s="40">
        <f>'EX 13 MASQUE DE SAISIE '!E53*'EX 13 MASQUE DE SAISIE '!E52</f>
        <v>120</v>
      </c>
      <c r="G74" s="75">
        <f>'EX 13 MASQUE DE SAISIE '!E54*'EX 13 MASQUE DE SAISIE '!E52</f>
        <v>120</v>
      </c>
    </row>
    <row r="75" spans="1:12" ht="15.75" customHeight="1" x14ac:dyDescent="0.3">
      <c r="A75" s="1147" t="s">
        <v>79</v>
      </c>
      <c r="B75" s="1147"/>
      <c r="C75" s="76"/>
      <c r="D75" s="76"/>
      <c r="E75" s="77"/>
      <c r="F75" s="76">
        <f>'EX 13 MASQUE DE SAISIE '!E55</f>
        <v>43.2</v>
      </c>
      <c r="G75" s="77"/>
    </row>
    <row r="76" spans="1:12" ht="20.25"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1417.6692899878453</v>
      </c>
      <c r="K77" s="1132"/>
      <c r="L77" s="1132"/>
    </row>
    <row r="78" spans="1:12" ht="5.25" customHeight="1" x14ac:dyDescent="0.3">
      <c r="A78" s="1133" t="s">
        <v>81</v>
      </c>
      <c r="B78" s="1133"/>
      <c r="C78" s="1133"/>
      <c r="D78" s="1133"/>
      <c r="E78" s="1133"/>
      <c r="F78" s="1133"/>
      <c r="G78" s="1133"/>
      <c r="H78" s="1133"/>
      <c r="I78" s="1133"/>
      <c r="J78" s="1134">
        <f>J126</f>
        <v>27.275992634617111</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2" ht="20.25" customHeight="1" x14ac:dyDescent="0.3">
      <c r="A81" s="1136" t="s">
        <v>82</v>
      </c>
      <c r="B81" s="1137"/>
      <c r="C81" s="1138"/>
      <c r="D81" s="1142" t="s">
        <v>83</v>
      </c>
      <c r="E81" s="1142"/>
      <c r="F81" s="1142" t="s">
        <v>84</v>
      </c>
      <c r="G81" s="1142"/>
      <c r="H81" s="81" t="s">
        <v>85</v>
      </c>
      <c r="I81" s="82"/>
      <c r="J81" s="82"/>
      <c r="K81" s="82"/>
      <c r="L81" s="82"/>
    </row>
    <row r="82" spans="1:12" x14ac:dyDescent="0.3">
      <c r="A82" s="1139"/>
      <c r="B82" s="1140"/>
      <c r="C82" s="1141"/>
      <c r="D82" s="1143">
        <f>'EX 13 ENONCE ET CORRECTION '!$E$274</f>
        <v>1356.5192899878455</v>
      </c>
      <c r="E82" s="1144"/>
      <c r="F82" s="1145">
        <v>0</v>
      </c>
      <c r="G82" s="1135"/>
      <c r="H82" s="80">
        <f>ROUND(D82*F82,2)</f>
        <v>0</v>
      </c>
      <c r="I82" s="82"/>
      <c r="J82" s="82"/>
      <c r="K82" s="82"/>
      <c r="L82" s="82"/>
    </row>
    <row r="83" spans="1:12" x14ac:dyDescent="0.3">
      <c r="A83" s="1146" t="s">
        <v>86</v>
      </c>
      <c r="B83" s="1146"/>
      <c r="C83" s="1146"/>
      <c r="D83" s="1146"/>
      <c r="E83" s="1146"/>
      <c r="F83" s="1146"/>
      <c r="G83" s="1146"/>
      <c r="H83" s="1146"/>
      <c r="I83" s="1146"/>
      <c r="J83" s="1155">
        <f>G73+J33</f>
        <v>2177.0192899878448</v>
      </c>
      <c r="K83" s="1156"/>
      <c r="L83" s="1156"/>
    </row>
    <row r="84" spans="1:12" x14ac:dyDescent="0.3">
      <c r="A84" s="1146" t="s">
        <v>87</v>
      </c>
      <c r="B84" s="1146"/>
      <c r="C84" s="1146"/>
      <c r="D84" s="1146"/>
      <c r="E84" s="1146"/>
      <c r="F84" s="1146"/>
      <c r="G84" s="1146"/>
      <c r="H84" s="1146"/>
      <c r="I84" s="1146"/>
      <c r="J84" s="1157">
        <f>'EX 13 ENONCE ET CORRECTION '!$E$223</f>
        <v>664.99</v>
      </c>
      <c r="K84" s="1158"/>
      <c r="L84" s="1158"/>
    </row>
    <row r="85" spans="1:12" x14ac:dyDescent="0.3">
      <c r="A85" s="1146" t="s">
        <v>88</v>
      </c>
      <c r="B85" s="1146"/>
      <c r="C85" s="1146"/>
      <c r="D85" s="1146"/>
      <c r="E85" s="1146"/>
      <c r="F85" s="1146"/>
      <c r="G85" s="1146"/>
      <c r="H85" s="1146"/>
      <c r="I85" s="1146"/>
      <c r="J85" s="1155">
        <f>J77-H82</f>
        <v>1417.6692899878453</v>
      </c>
      <c r="K85" s="1156"/>
      <c r="L85" s="1156"/>
    </row>
    <row r="86" spans="1:12" x14ac:dyDescent="0.3">
      <c r="A86" s="1146" t="s">
        <v>89</v>
      </c>
      <c r="B86" s="1146"/>
      <c r="C86" s="1146"/>
      <c r="D86" s="1146"/>
      <c r="E86" s="1146"/>
      <c r="F86" s="1146"/>
      <c r="G86" s="1146"/>
      <c r="H86" s="1146"/>
      <c r="I86" s="1146"/>
      <c r="J86" s="1159">
        <f>'EX 13 ENONCE ET CORRECTION '!E274</f>
        <v>1356.5192899878455</v>
      </c>
      <c r="K86" s="1160"/>
      <c r="L86" s="1160"/>
    </row>
    <row r="87" spans="1:12" x14ac:dyDescent="0.3">
      <c r="A87" s="83"/>
      <c r="B87" s="84" t="s">
        <v>90</v>
      </c>
      <c r="C87" s="84" t="s">
        <v>91</v>
      </c>
      <c r="D87" s="1149" t="s">
        <v>92</v>
      </c>
      <c r="E87" s="1150"/>
      <c r="F87" s="1151" t="s">
        <v>93</v>
      </c>
      <c r="G87" s="1151"/>
      <c r="H87" s="85"/>
      <c r="I87" s="85"/>
      <c r="J87" s="86"/>
      <c r="K87" s="87"/>
      <c r="L87" s="87"/>
    </row>
    <row r="88" spans="1:12" ht="21" customHeight="1" x14ac:dyDescent="0.3">
      <c r="A88" s="88" t="s">
        <v>94</v>
      </c>
      <c r="B88" s="89">
        <f>H82</f>
        <v>0</v>
      </c>
      <c r="C88" s="89">
        <f>+B88</f>
        <v>0</v>
      </c>
      <c r="D88" s="90" t="s">
        <v>95</v>
      </c>
      <c r="E88" s="89">
        <v>30</v>
      </c>
      <c r="F88" s="90" t="s">
        <v>96</v>
      </c>
      <c r="G88" s="89">
        <f>7*2.5</f>
        <v>17.5</v>
      </c>
      <c r="H88" s="91"/>
      <c r="I88" s="85"/>
      <c r="J88" s="86"/>
      <c r="K88" s="87"/>
      <c r="L88" s="87"/>
    </row>
    <row r="89" spans="1:12" ht="21" customHeight="1" x14ac:dyDescent="0.3">
      <c r="A89" s="92" t="s">
        <v>97</v>
      </c>
      <c r="B89" s="93">
        <f>C72</f>
        <v>238.58999999999997</v>
      </c>
      <c r="C89" s="89">
        <f t="shared" ref="C89:C91" si="4">+B89</f>
        <v>238.58999999999997</v>
      </c>
      <c r="D89" s="90" t="s">
        <v>98</v>
      </c>
      <c r="E89" s="89">
        <v>28</v>
      </c>
      <c r="F89" s="90" t="s">
        <v>99</v>
      </c>
      <c r="G89" s="89">
        <v>2.5</v>
      </c>
      <c r="H89" s="85"/>
      <c r="I89" s="85"/>
      <c r="J89" s="86"/>
      <c r="K89" s="87"/>
      <c r="L89" s="87"/>
    </row>
    <row r="90" spans="1:12" ht="17.25" customHeight="1" x14ac:dyDescent="0.3">
      <c r="A90" s="94" t="s">
        <v>100</v>
      </c>
      <c r="B90" s="93">
        <f>J33</f>
        <v>1909.0892899878452</v>
      </c>
      <c r="C90" s="89">
        <f t="shared" si="4"/>
        <v>1909.0892899878452</v>
      </c>
      <c r="D90" s="90" t="s">
        <v>101</v>
      </c>
      <c r="E90" s="89">
        <f>E88-E89</f>
        <v>2</v>
      </c>
      <c r="F90" s="90" t="s">
        <v>101</v>
      </c>
      <c r="G90" s="89">
        <f>+G88+G89</f>
        <v>20</v>
      </c>
      <c r="H90" s="85"/>
      <c r="I90" s="85"/>
      <c r="J90" s="86"/>
      <c r="K90" s="87"/>
      <c r="L90" s="87"/>
    </row>
    <row r="91" spans="1:12" ht="17.25" customHeight="1" x14ac:dyDescent="0.3">
      <c r="A91" s="94" t="s">
        <v>89</v>
      </c>
      <c r="B91" s="93">
        <f>J86</f>
        <v>1356.5192899878455</v>
      </c>
      <c r="C91" s="89">
        <f t="shared" si="4"/>
        <v>1356.5192899878455</v>
      </c>
      <c r="D91" s="95"/>
      <c r="E91" s="95"/>
      <c r="F91" s="95"/>
      <c r="G91" s="95"/>
      <c r="H91" s="85"/>
      <c r="I91" s="85"/>
      <c r="J91" s="86"/>
      <c r="K91" s="87"/>
      <c r="L91" s="87"/>
    </row>
    <row r="92" spans="1:12" ht="15" customHeight="1" x14ac:dyDescent="0.3">
      <c r="A92" s="1152" t="s">
        <v>102</v>
      </c>
      <c r="B92" s="1152"/>
      <c r="C92" s="1152"/>
      <c r="D92" s="1152"/>
      <c r="E92" s="1152"/>
      <c r="F92" s="82"/>
      <c r="G92" s="82"/>
      <c r="H92" s="82"/>
      <c r="I92" s="82"/>
      <c r="J92" s="82"/>
      <c r="K92" s="82"/>
      <c r="L92" s="82"/>
    </row>
    <row r="93" spans="1:12" s="82" customFormat="1" ht="12" customHeight="1" x14ac:dyDescent="0.2">
      <c r="A93" s="96" t="s">
        <v>103</v>
      </c>
    </row>
    <row r="94" spans="1:12" x14ac:dyDescent="0.3">
      <c r="A94" s="82"/>
      <c r="B94" s="82"/>
      <c r="C94" s="82"/>
      <c r="D94" s="82"/>
      <c r="E94" s="82"/>
      <c r="F94" s="82"/>
      <c r="G94" s="82"/>
      <c r="H94" s="82"/>
      <c r="I94" s="82"/>
      <c r="J94" s="82"/>
      <c r="K94" s="82"/>
      <c r="L94" s="82"/>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ht="29.4" customHeight="1" x14ac:dyDescent="0.3">
      <c r="A104" s="82"/>
      <c r="B104" s="82"/>
      <c r="C104" s="1161" t="s">
        <v>104</v>
      </c>
      <c r="D104" s="1161"/>
      <c r="E104" s="1161"/>
      <c r="F104" s="1161"/>
      <c r="G104" s="1161"/>
      <c r="H104" s="82"/>
      <c r="I104" s="82"/>
      <c r="J104" s="82"/>
      <c r="K104" s="82"/>
      <c r="L104" s="82"/>
    </row>
    <row r="105" spans="1:12" ht="15.6" x14ac:dyDescent="0.3">
      <c r="A105" s="97"/>
      <c r="B105" s="97"/>
      <c r="C105" s="97"/>
      <c r="D105" s="97"/>
      <c r="E105" s="97"/>
      <c r="F105" s="97"/>
      <c r="G105" s="97"/>
      <c r="H105" s="97"/>
      <c r="I105" s="97"/>
      <c r="J105" s="97"/>
      <c r="K105" s="97"/>
      <c r="L105" s="97"/>
    </row>
    <row r="106" spans="1:12" ht="15.6" x14ac:dyDescent="0.3">
      <c r="B106" s="97"/>
      <c r="C106" s="97"/>
      <c r="D106" s="97"/>
      <c r="E106" s="97"/>
      <c r="F106" s="97"/>
      <c r="G106" s="97"/>
      <c r="H106" s="97"/>
      <c r="I106" s="97"/>
      <c r="J106" s="97"/>
      <c r="K106" s="97"/>
      <c r="L106" s="97"/>
    </row>
    <row r="107" spans="1:12" ht="15.6" x14ac:dyDescent="0.3">
      <c r="A107" s="97"/>
      <c r="E107" s="99" t="s">
        <v>42</v>
      </c>
      <c r="F107" s="99" t="s">
        <v>105</v>
      </c>
      <c r="G107" s="99" t="s">
        <v>106</v>
      </c>
      <c r="H107" s="97"/>
      <c r="I107" s="97"/>
      <c r="J107" s="97"/>
      <c r="K107" s="97"/>
      <c r="L107" s="97"/>
    </row>
    <row r="108" spans="1:12" ht="15.6" x14ac:dyDescent="0.3">
      <c r="C108" s="1153" t="s">
        <v>107</v>
      </c>
      <c r="D108" s="1154"/>
      <c r="E108" s="100">
        <f>IF(B9&lt;50,IF(J33&gt;C33,C33,J33),0)</f>
        <v>1909.0892899878452</v>
      </c>
      <c r="F108" s="101">
        <f>'[16]TABLE DES TAUX 2024'!E26</f>
        <v>1E-3</v>
      </c>
      <c r="G108" s="100">
        <f>ROUND(E108*F108,2)</f>
        <v>1.91</v>
      </c>
      <c r="H108" s="97"/>
      <c r="I108" s="97"/>
      <c r="J108" s="97"/>
      <c r="K108" s="97"/>
      <c r="L108" s="97"/>
    </row>
    <row r="109" spans="1:12" ht="15.6" x14ac:dyDescent="0.3">
      <c r="C109" s="1153" t="s">
        <v>108</v>
      </c>
      <c r="D109" s="1154"/>
      <c r="E109" s="100">
        <f>IF(B9&gt;=50,J33,0)</f>
        <v>0</v>
      </c>
      <c r="F109" s="101">
        <f>+'[16]TABLE DES TAUX 2024'!E27</f>
        <v>5.0000000000000001E-3</v>
      </c>
      <c r="G109" s="100">
        <f>ROUND(E109*F109,2)</f>
        <v>0</v>
      </c>
      <c r="H109" s="97"/>
      <c r="I109" s="97"/>
      <c r="J109" s="97"/>
      <c r="K109" s="97"/>
      <c r="L109" s="97"/>
    </row>
    <row r="110" spans="1:12" ht="15.6" x14ac:dyDescent="0.3">
      <c r="C110" s="1153" t="s">
        <v>109</v>
      </c>
      <c r="D110" s="1154"/>
      <c r="E110" s="100">
        <f>IF(B9&gt;=11,J33,0)</f>
        <v>1909.0892899878452</v>
      </c>
      <c r="F110" s="101">
        <f>'[16]MASQUE DE SAISIE '!H22</f>
        <v>2.9499999999999998E-2</v>
      </c>
      <c r="G110" s="100">
        <f t="shared" ref="G110:G118" si="5">ROUND(E110*F110,2)</f>
        <v>56.32</v>
      </c>
      <c r="H110" s="97"/>
      <c r="I110" s="97"/>
      <c r="J110" s="97"/>
      <c r="K110" s="97"/>
      <c r="L110" s="97"/>
    </row>
    <row r="111" spans="1:12" ht="15.6" x14ac:dyDescent="0.3">
      <c r="C111" s="1163" t="s">
        <v>110</v>
      </c>
      <c r="D111" s="1164"/>
      <c r="E111" s="100">
        <f>J33</f>
        <v>1909.0892899878452</v>
      </c>
      <c r="F111" s="101">
        <f>'[16]TABLE DES TAUX 2024'!E29</f>
        <v>3.0000000000000001E-3</v>
      </c>
      <c r="G111" s="100">
        <f t="shared" si="5"/>
        <v>5.73</v>
      </c>
      <c r="H111" s="97"/>
      <c r="I111" s="97"/>
      <c r="J111" s="97"/>
      <c r="K111" s="97"/>
      <c r="L111" s="97"/>
    </row>
    <row r="112" spans="1:12" ht="15.6" x14ac:dyDescent="0.3">
      <c r="C112" s="1153" t="s">
        <v>111</v>
      </c>
      <c r="D112" s="1154"/>
      <c r="E112" s="100">
        <f>IF(B9&gt;=11, IF(I9=2,G38+G41+G42,G39+G40),0)</f>
        <v>57.28</v>
      </c>
      <c r="F112" s="101">
        <f>'[16]TABLE DES TAUX 2024'!E30</f>
        <v>0.08</v>
      </c>
      <c r="G112" s="100">
        <f t="shared" si="5"/>
        <v>4.58</v>
      </c>
      <c r="H112" s="98"/>
      <c r="I112" s="98"/>
      <c r="J112" s="98"/>
      <c r="K112" s="98"/>
      <c r="L112" s="98"/>
    </row>
    <row r="113" spans="1:12" ht="15.6" x14ac:dyDescent="0.3">
      <c r="C113" s="1164" t="s">
        <v>112</v>
      </c>
      <c r="D113" s="1168"/>
      <c r="E113" s="100">
        <f>G43</f>
        <v>0</v>
      </c>
      <c r="F113" s="101">
        <f>'[16]TABLE DES TAUX 2024'!E31</f>
        <v>0.2</v>
      </c>
      <c r="G113" s="100">
        <f t="shared" si="5"/>
        <v>0</v>
      </c>
      <c r="H113" s="98"/>
      <c r="I113" s="98"/>
      <c r="J113" s="98"/>
      <c r="K113" s="98"/>
      <c r="L113" s="98"/>
    </row>
    <row r="114" spans="1:12" ht="16.5" customHeight="1" x14ac:dyDescent="0.3">
      <c r="C114" s="1163" t="s">
        <v>113</v>
      </c>
      <c r="D114" s="1164"/>
      <c r="E114" s="100">
        <f>+J33</f>
        <v>1909.0892899878452</v>
      </c>
      <c r="F114" s="101">
        <f>'[16]TABLE DES TAUX 2024'!E32</f>
        <v>1.6000000000000001E-4</v>
      </c>
      <c r="G114" s="100">
        <f t="shared" si="5"/>
        <v>0.31</v>
      </c>
      <c r="H114" s="98"/>
      <c r="I114" s="98"/>
      <c r="J114" s="98"/>
      <c r="K114" s="98"/>
      <c r="L114" s="98"/>
    </row>
    <row r="115" spans="1:12" ht="15.6" x14ac:dyDescent="0.3">
      <c r="C115" s="1163" t="s">
        <v>114</v>
      </c>
      <c r="D115" s="1164"/>
      <c r="E115" s="100">
        <f>E114</f>
        <v>1909.0892899878452</v>
      </c>
      <c r="F115" s="101">
        <f>'[16]TABLE DES TAUX 2024'!E33</f>
        <v>6.7999999999999996E-3</v>
      </c>
      <c r="G115" s="100">
        <f t="shared" si="5"/>
        <v>12.98</v>
      </c>
      <c r="H115" s="98"/>
      <c r="I115" s="98"/>
      <c r="J115" s="98"/>
      <c r="K115" s="98"/>
      <c r="L115" s="98"/>
    </row>
    <row r="116" spans="1:12" ht="15.6" x14ac:dyDescent="0.3">
      <c r="C116" s="1163" t="s">
        <v>115</v>
      </c>
      <c r="D116" s="1164"/>
      <c r="E116" s="100">
        <f>IF(B9&lt;11,0,J33)</f>
        <v>1909.0892899878452</v>
      </c>
      <c r="F116" s="101">
        <f>'[16]TABLE DES TAUX 2024'!E34</f>
        <v>0.01</v>
      </c>
      <c r="G116" s="100">
        <f t="shared" si="5"/>
        <v>19.09</v>
      </c>
      <c r="H116" s="98"/>
      <c r="I116" s="98"/>
      <c r="J116" s="98"/>
      <c r="K116" s="98"/>
      <c r="L116" s="98"/>
    </row>
    <row r="117" spans="1:12" ht="15.6" x14ac:dyDescent="0.3">
      <c r="C117" s="1163" t="s">
        <v>115</v>
      </c>
      <c r="D117" s="1164"/>
      <c r="E117" s="100">
        <f>IF(B9&gt;=11,0,J33)</f>
        <v>0</v>
      </c>
      <c r="F117" s="101">
        <f>'[16]TABLE DES TAUX 2024'!E35</f>
        <v>5.4999999999999997E-3</v>
      </c>
      <c r="G117" s="100">
        <f t="shared" si="5"/>
        <v>0</v>
      </c>
      <c r="H117" s="98"/>
      <c r="I117" s="98"/>
      <c r="J117" s="98"/>
      <c r="K117" s="98"/>
      <c r="L117" s="98"/>
    </row>
    <row r="118" spans="1:12" ht="15.6" x14ac:dyDescent="0.3">
      <c r="C118" s="1163" t="s">
        <v>116</v>
      </c>
      <c r="D118" s="1164"/>
      <c r="E118" s="100">
        <f>IF(B9&lt;50,0,J33)</f>
        <v>0</v>
      </c>
      <c r="F118" s="101">
        <f>'[16]TABLE DES TAUX 2024'!E36</f>
        <v>4.4999999999999997E-3</v>
      </c>
      <c r="G118" s="100">
        <f t="shared" si="5"/>
        <v>0</v>
      </c>
      <c r="H118" s="98"/>
      <c r="I118" s="98"/>
      <c r="J118" s="98"/>
      <c r="K118" s="98"/>
      <c r="L118" s="98"/>
    </row>
    <row r="119" spans="1:12" ht="15.6" x14ac:dyDescent="0.3">
      <c r="A119" s="98"/>
      <c r="B119" s="98"/>
      <c r="F119" s="98"/>
      <c r="G119" s="102">
        <f>SUM(G108:G118)</f>
        <v>100.92</v>
      </c>
      <c r="H119" s="98"/>
      <c r="I119" s="98"/>
      <c r="J119" s="98"/>
      <c r="K119" s="98"/>
      <c r="L119" s="98"/>
    </row>
    <row r="120" spans="1:12" ht="15.6" x14ac:dyDescent="0.3">
      <c r="A120" s="98"/>
      <c r="B120" s="98"/>
      <c r="C120" s="98"/>
      <c r="D120" s="98"/>
      <c r="E120" s="98"/>
      <c r="F120" s="98"/>
      <c r="G120" s="98"/>
      <c r="H120" s="98"/>
      <c r="I120" s="98"/>
      <c r="J120" s="98"/>
      <c r="K120" s="98"/>
      <c r="L120" s="98"/>
    </row>
    <row r="121" spans="1:12" ht="15.6" x14ac:dyDescent="0.3">
      <c r="A121" s="1"/>
      <c r="B121" s="1"/>
      <c r="C121" s="1"/>
      <c r="D121" s="1"/>
      <c r="E121" s="1"/>
      <c r="F121" s="1"/>
      <c r="G121" s="1"/>
      <c r="H121" s="98"/>
      <c r="I121" s="98"/>
      <c r="J121" s="98"/>
      <c r="K121" s="98"/>
      <c r="L121" s="98"/>
    </row>
    <row r="122" spans="1:12" ht="24.75" customHeight="1" x14ac:dyDescent="0.3">
      <c r="A122" s="1"/>
      <c r="B122" s="1"/>
      <c r="C122" s="1"/>
      <c r="D122" s="1"/>
      <c r="E122" s="1"/>
      <c r="F122" s="1"/>
      <c r="G122" s="1"/>
      <c r="H122" s="98"/>
      <c r="I122" s="98"/>
      <c r="J122" s="98"/>
      <c r="K122" s="98"/>
      <c r="L122" s="98"/>
    </row>
    <row r="123" spans="1:12" ht="36" customHeight="1" x14ac:dyDescent="0.3">
      <c r="E123" s="1291" t="s">
        <v>117</v>
      </c>
      <c r="F123" s="1291"/>
      <c r="G123" s="976">
        <v>7.4999999999999997E-3</v>
      </c>
      <c r="H123" s="977">
        <f>C36*G123</f>
        <v>14.318169674908839</v>
      </c>
      <c r="I123" s="1"/>
      <c r="J123" s="1"/>
      <c r="K123" s="98"/>
      <c r="L123" s="98"/>
    </row>
    <row r="124" spans="1:12" ht="35.25" customHeight="1" x14ac:dyDescent="0.3">
      <c r="E124" s="1291" t="s">
        <v>118</v>
      </c>
      <c r="F124" s="1291"/>
      <c r="G124" s="976">
        <v>2.4E-2</v>
      </c>
      <c r="H124" s="977">
        <f>C61*G124</f>
        <v>45.818142959708283</v>
      </c>
      <c r="I124" s="1"/>
      <c r="J124" s="1"/>
      <c r="K124" s="98"/>
      <c r="L124" s="98"/>
    </row>
    <row r="125" spans="1:12" ht="22.5" hidden="1" customHeight="1" x14ac:dyDescent="0.3">
      <c r="E125" s="979"/>
      <c r="F125" s="979"/>
      <c r="G125" s="979"/>
      <c r="H125" s="979"/>
      <c r="I125" s="1"/>
      <c r="J125" s="1"/>
      <c r="K125" s="98"/>
      <c r="L125" s="98"/>
    </row>
    <row r="126" spans="1:12" ht="22.5" customHeight="1" x14ac:dyDescent="0.3">
      <c r="E126" s="1376" t="s">
        <v>119</v>
      </c>
      <c r="F126" s="1376"/>
      <c r="G126" s="1376"/>
      <c r="H126" s="1376"/>
      <c r="I126" s="978" t="s">
        <v>120</v>
      </c>
      <c r="J126" s="968">
        <f>H123+H124-H128</f>
        <v>27.275992634617111</v>
      </c>
      <c r="K126" s="98"/>
      <c r="L126" s="98"/>
    </row>
    <row r="127" spans="1:12" ht="0.75" customHeight="1" x14ac:dyDescent="0.3">
      <c r="E127" s="979"/>
      <c r="F127" s="979"/>
      <c r="G127" s="979"/>
      <c r="H127" s="979"/>
      <c r="I127" s="1"/>
      <c r="J127" s="1"/>
      <c r="K127" s="98"/>
      <c r="L127" s="98"/>
    </row>
    <row r="128" spans="1:12" ht="36" customHeight="1" x14ac:dyDescent="0.3">
      <c r="E128" s="1291" t="s">
        <v>121</v>
      </c>
      <c r="F128" s="1291"/>
      <c r="G128" s="976">
        <v>1.7000000000000001E-2</v>
      </c>
      <c r="H128" s="977">
        <f>(C66+C70)*G128</f>
        <v>32.860320000000009</v>
      </c>
      <c r="I128" s="1"/>
      <c r="J128" s="1"/>
      <c r="K128" s="98"/>
      <c r="L128" s="98"/>
    </row>
    <row r="129" spans="1:12" ht="15.6" x14ac:dyDescent="0.3">
      <c r="A129" s="1"/>
      <c r="B129" s="1"/>
      <c r="C129" s="1"/>
      <c r="D129" s="1"/>
      <c r="E129" s="1"/>
      <c r="F129" s="1"/>
      <c r="G129" s="1"/>
      <c r="H129" s="98"/>
      <c r="I129" s="98"/>
      <c r="J129" s="98"/>
      <c r="K129" s="98"/>
      <c r="L129" s="98"/>
    </row>
    <row r="130" spans="1:12" ht="15.6" x14ac:dyDescent="0.3">
      <c r="A130" s="98"/>
      <c r="B130" s="98"/>
      <c r="C130" s="98"/>
      <c r="D130" s="98"/>
      <c r="E130" s="98"/>
      <c r="F130" s="98"/>
      <c r="G130" s="98"/>
      <c r="H130" s="98"/>
      <c r="I130" s="98"/>
      <c r="J130" s="98"/>
      <c r="K130" s="98"/>
      <c r="L130" s="98"/>
    </row>
    <row r="131" spans="1:12" ht="15.6" x14ac:dyDescent="0.3">
      <c r="A131" s="98"/>
      <c r="B131" s="98"/>
      <c r="C131" s="98"/>
      <c r="D131" s="98"/>
      <c r="E131" s="98"/>
      <c r="F131" s="98"/>
      <c r="G131" s="98"/>
      <c r="H131" s="98"/>
      <c r="I131" s="98"/>
      <c r="J131" s="98"/>
      <c r="K131" s="98"/>
      <c r="L131" s="98"/>
    </row>
    <row r="132" spans="1:12" ht="15.6" x14ac:dyDescent="0.3">
      <c r="A132" s="98"/>
      <c r="B132" s="98"/>
      <c r="C132" s="98"/>
      <c r="D132" s="98"/>
      <c r="E132" s="98"/>
      <c r="F132" s="98"/>
      <c r="G132" s="98"/>
      <c r="H132" s="98"/>
      <c r="I132" s="98"/>
      <c r="J132" s="98"/>
      <c r="K132" s="98"/>
      <c r="L132" s="98"/>
    </row>
    <row r="133" spans="1:12" ht="15.6" x14ac:dyDescent="0.3">
      <c r="A133" s="98"/>
      <c r="B133" s="98"/>
      <c r="C133" s="98"/>
      <c r="D133" s="98"/>
      <c r="E133" s="98"/>
      <c r="F133" s="98"/>
      <c r="G133" s="98"/>
      <c r="H133" s="98"/>
      <c r="I133" s="98"/>
      <c r="J133" s="98"/>
      <c r="K133" s="98"/>
      <c r="L133" s="98"/>
    </row>
    <row r="134" spans="1:12" ht="15.6" x14ac:dyDescent="0.3">
      <c r="A134" s="98"/>
      <c r="B134" s="98"/>
      <c r="C134" s="98"/>
      <c r="D134" s="98"/>
      <c r="E134" s="98"/>
      <c r="F134" s="98"/>
      <c r="G134" s="98"/>
      <c r="H134" s="98"/>
      <c r="I134" s="98"/>
      <c r="J134" s="98"/>
      <c r="K134" s="98"/>
      <c r="L134" s="98"/>
    </row>
    <row r="135" spans="1:12" ht="15.6" x14ac:dyDescent="0.3">
      <c r="A135" s="98"/>
      <c r="B135" s="98"/>
      <c r="C135" s="98"/>
      <c r="D135" s="98"/>
      <c r="E135" s="98"/>
      <c r="F135" s="98"/>
      <c r="G135" s="98"/>
      <c r="H135" s="98"/>
      <c r="I135" s="98"/>
      <c r="J135" s="98"/>
      <c r="K135" s="98"/>
      <c r="L135" s="98"/>
    </row>
    <row r="136" spans="1:12" ht="15.6" x14ac:dyDescent="0.3">
      <c r="A136" s="98"/>
      <c r="B136" s="98"/>
      <c r="C136" s="98"/>
      <c r="D136" s="98"/>
      <c r="E136" s="98"/>
      <c r="F136" s="98"/>
      <c r="G136" s="98"/>
      <c r="H136" s="98"/>
      <c r="I136" s="98"/>
      <c r="J136" s="98"/>
      <c r="K136" s="98"/>
      <c r="L136" s="98"/>
    </row>
    <row r="137" spans="1:12" ht="15.6" x14ac:dyDescent="0.3">
      <c r="A137" s="98"/>
      <c r="B137" s="98"/>
      <c r="C137" s="98"/>
      <c r="D137" s="98"/>
      <c r="E137" s="98"/>
      <c r="F137" s="98"/>
      <c r="G137" s="98"/>
      <c r="H137" s="98"/>
      <c r="I137" s="98"/>
      <c r="J137" s="98"/>
      <c r="K137" s="98"/>
      <c r="L137" s="98"/>
    </row>
    <row r="138" spans="1:12" ht="15.6" x14ac:dyDescent="0.3">
      <c r="A138" s="98"/>
      <c r="B138" s="98"/>
      <c r="C138" s="98"/>
      <c r="D138" s="98"/>
      <c r="E138" s="98"/>
      <c r="F138" s="98"/>
      <c r="G138" s="98"/>
      <c r="H138" s="98"/>
      <c r="I138" s="98"/>
      <c r="J138" s="98"/>
      <c r="K138" s="98"/>
      <c r="L138" s="98"/>
    </row>
    <row r="139" spans="1:12" ht="15.6" x14ac:dyDescent="0.3">
      <c r="A139" s="98"/>
      <c r="B139" s="98"/>
      <c r="C139" s="98"/>
      <c r="D139" s="98"/>
      <c r="E139" s="98"/>
      <c r="F139" s="98"/>
      <c r="G139" s="98"/>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3" spans="1:12" ht="28.5" customHeight="1" x14ac:dyDescent="0.3">
      <c r="A143" s="1162"/>
      <c r="B143" s="1162"/>
      <c r="C143" s="1162"/>
      <c r="D143" s="1162"/>
      <c r="E143" s="1162"/>
      <c r="F143" s="1162"/>
      <c r="G143" s="1162"/>
      <c r="H143" s="1162"/>
      <c r="I143" s="1162"/>
      <c r="J143" s="1162"/>
    </row>
    <row r="200" ht="15" customHeight="1" x14ac:dyDescent="0.3"/>
    <row r="209" ht="18.75" customHeight="1" x14ac:dyDescent="0.3"/>
    <row r="210" ht="18.75" customHeight="1" x14ac:dyDescent="0.3"/>
    <row r="211" ht="18.75" customHeight="1" x14ac:dyDescent="0.3"/>
    <row r="212" ht="18.75" customHeight="1" x14ac:dyDescent="0.3"/>
    <row r="213" ht="18.75" customHeight="1" x14ac:dyDescent="0.3"/>
    <row r="214" ht="18.75" customHeight="1" x14ac:dyDescent="0.3"/>
    <row r="215" ht="18.75" customHeight="1" x14ac:dyDescent="0.3"/>
    <row r="216" ht="18.75" customHeight="1" x14ac:dyDescent="0.3"/>
  </sheetData>
  <mergeCells count="125">
    <mergeCell ref="B8:D8"/>
    <mergeCell ref="G8:J8"/>
    <mergeCell ref="B5:D5"/>
    <mergeCell ref="G5:J5"/>
    <mergeCell ref="B6:D6"/>
    <mergeCell ref="G6:J6"/>
    <mergeCell ref="B7:D7"/>
    <mergeCell ref="G7:J7"/>
    <mergeCell ref="A1:J1"/>
    <mergeCell ref="A2:D2"/>
    <mergeCell ref="F2:J2"/>
    <mergeCell ref="B3:D3"/>
    <mergeCell ref="G3:J3"/>
    <mergeCell ref="B4:D4"/>
    <mergeCell ref="G4:J4"/>
    <mergeCell ref="A12:J12"/>
    <mergeCell ref="A13:F13"/>
    <mergeCell ref="A14:F14"/>
    <mergeCell ref="A15:F15"/>
    <mergeCell ref="A16:F16"/>
    <mergeCell ref="A17:F17"/>
    <mergeCell ref="C9:D9"/>
    <mergeCell ref="F9:G9"/>
    <mergeCell ref="F10:G10"/>
    <mergeCell ref="B11:D11"/>
    <mergeCell ref="A24:F24"/>
    <mergeCell ref="A25:F25"/>
    <mergeCell ref="A26:F26"/>
    <mergeCell ref="A27:F27"/>
    <mergeCell ref="A28:F28"/>
    <mergeCell ref="A29:F29"/>
    <mergeCell ref="A18:F18"/>
    <mergeCell ref="A19:F19"/>
    <mergeCell ref="A20:F20"/>
    <mergeCell ref="A21:F21"/>
    <mergeCell ref="A22:F22"/>
    <mergeCell ref="A23:F23"/>
    <mergeCell ref="A35:B35"/>
    <mergeCell ref="A36:B36"/>
    <mergeCell ref="A37:B37"/>
    <mergeCell ref="A38:B38"/>
    <mergeCell ref="A46:B46"/>
    <mergeCell ref="A47:B47"/>
    <mergeCell ref="A30:F30"/>
    <mergeCell ref="A31:F31"/>
    <mergeCell ref="A32:F32"/>
    <mergeCell ref="A33:B33"/>
    <mergeCell ref="D33:I33"/>
    <mergeCell ref="A34:B34"/>
    <mergeCell ref="A42:B42"/>
    <mergeCell ref="A43:B43"/>
    <mergeCell ref="A44:B44"/>
    <mergeCell ref="A45:B45"/>
    <mergeCell ref="A58:B58"/>
    <mergeCell ref="A54:B54"/>
    <mergeCell ref="I54:J54"/>
    <mergeCell ref="A39:B39"/>
    <mergeCell ref="A40:B40"/>
    <mergeCell ref="A41:B41"/>
    <mergeCell ref="A50:B50"/>
    <mergeCell ref="A51:B51"/>
    <mergeCell ref="A52:B52"/>
    <mergeCell ref="A53:B53"/>
    <mergeCell ref="C108:D108"/>
    <mergeCell ref="A78:I80"/>
    <mergeCell ref="A63:B63"/>
    <mergeCell ref="A64:B64"/>
    <mergeCell ref="L47:L48"/>
    <mergeCell ref="A48:B48"/>
    <mergeCell ref="A49:B49"/>
    <mergeCell ref="I49:J49"/>
    <mergeCell ref="J77:L77"/>
    <mergeCell ref="A68:B68"/>
    <mergeCell ref="A69:B69"/>
    <mergeCell ref="A70:B70"/>
    <mergeCell ref="A71:B71"/>
    <mergeCell ref="A72:B72"/>
    <mergeCell ref="A73:B73"/>
    <mergeCell ref="A55:B55"/>
    <mergeCell ref="A56:B56"/>
    <mergeCell ref="A57:B57"/>
    <mergeCell ref="A74:B74"/>
    <mergeCell ref="A75:B75"/>
    <mergeCell ref="A76:B76"/>
    <mergeCell ref="A77:I77"/>
    <mergeCell ref="A65:B65"/>
    <mergeCell ref="A66:B66"/>
    <mergeCell ref="A59:B59"/>
    <mergeCell ref="A60:B60"/>
    <mergeCell ref="A61:B61"/>
    <mergeCell ref="A62:B62"/>
    <mergeCell ref="D87:E87"/>
    <mergeCell ref="F87:G87"/>
    <mergeCell ref="A92:E92"/>
    <mergeCell ref="A67:B67"/>
    <mergeCell ref="J78:L80"/>
    <mergeCell ref="A81:C82"/>
    <mergeCell ref="D81:E81"/>
    <mergeCell ref="F81:G81"/>
    <mergeCell ref="D82:E82"/>
    <mergeCell ref="F82:G82"/>
    <mergeCell ref="C109:D109"/>
    <mergeCell ref="C110:D110"/>
    <mergeCell ref="J83:L83"/>
    <mergeCell ref="A84:I84"/>
    <mergeCell ref="J84:L84"/>
    <mergeCell ref="A143:J143"/>
    <mergeCell ref="C117:D117"/>
    <mergeCell ref="C118:D118"/>
    <mergeCell ref="E123:F123"/>
    <mergeCell ref="E124:F124"/>
    <mergeCell ref="E126:H126"/>
    <mergeCell ref="E128:F128"/>
    <mergeCell ref="C111:D111"/>
    <mergeCell ref="C112:D112"/>
    <mergeCell ref="C113:D113"/>
    <mergeCell ref="C114:D114"/>
    <mergeCell ref="C115:D115"/>
    <mergeCell ref="C116:D116"/>
    <mergeCell ref="A85:I85"/>
    <mergeCell ref="J85:L85"/>
    <mergeCell ref="A86:I86"/>
    <mergeCell ref="J86:L86"/>
    <mergeCell ref="C104:G104"/>
    <mergeCell ref="A83:I83"/>
  </mergeCells>
  <dataValidations count="2">
    <dataValidation operator="equal" allowBlank="1" showErrorMessage="1" errorTitle="Smic minimum" error="attention tatal brut au minimum égal au smic pour 151,67 h" sqref="K34 J33" xr:uid="{3FFA77B0-8BF6-4138-8F95-8D829804B569}">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C67FFD3C-A7ED-4E5D-95D1-1F12FA532873}">
      <formula1>#REF!</formula1>
      <formula2>0</formula2>
    </dataValidation>
  </dataValidations>
  <printOptions horizontalCentered="1" verticalCentered="1"/>
  <pageMargins left="0.11811023622047245" right="0.11811023622047245" top="0.35433070866141736" bottom="0.15748031496062992" header="0.31496062992125984" footer="0.31496062992125984"/>
  <pageSetup paperSize="9" scale="70" orientation="portrait"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136FF-4645-4FE0-BDBD-D5CBA95360A6}">
  <dimension ref="A1:L137"/>
  <sheetViews>
    <sheetView topLeftCell="A97" workbookViewId="0">
      <selection activeCell="N119" sqref="N119"/>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6384" width="11.44140625" style="1"/>
  </cols>
  <sheetData>
    <row r="1" spans="1:10" ht="15.75" customHeight="1" x14ac:dyDescent="0.3">
      <c r="A1" s="1338" t="s">
        <v>0</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H5" s="393" t="s">
        <v>515</v>
      </c>
      <c r="I5" s="393"/>
      <c r="J5" s="393"/>
    </row>
    <row r="6" spans="1:10" ht="15.75" customHeight="1" x14ac:dyDescent="0.25">
      <c r="A6" s="3" t="s">
        <v>7</v>
      </c>
      <c r="B6" s="1084">
        <v>34464426500029</v>
      </c>
      <c r="C6" s="1085"/>
      <c r="D6" s="1086"/>
      <c r="E6" s="6"/>
      <c r="F6" s="5" t="s">
        <v>512</v>
      </c>
      <c r="G6" s="1231">
        <v>250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450">
        <f>'EX 13 MASQUE DE SAISIE '!G9</f>
        <v>40</v>
      </c>
      <c r="C9" s="1107"/>
      <c r="D9" s="1092"/>
      <c r="E9" s="4"/>
      <c r="F9" s="1108" t="s">
        <v>13</v>
      </c>
      <c r="G9" s="1109"/>
      <c r="H9" s="9"/>
      <c r="I9" s="10">
        <v>1</v>
      </c>
      <c r="J9" s="10" t="s">
        <v>340</v>
      </c>
    </row>
    <row r="10" spans="1:10" ht="15.75" customHeight="1" x14ac:dyDescent="0.25">
      <c r="A10" s="391" t="s">
        <v>14</v>
      </c>
      <c r="B10" s="451">
        <f>'EX 13 MASQUE DE SAISIE '!E51</f>
        <v>153.63630078338289</v>
      </c>
      <c r="C10" s="10" t="s">
        <v>15</v>
      </c>
      <c r="D10" s="13">
        <f>'EX 13 MASQUE DE SAISIE '!E48</f>
        <v>11.65</v>
      </c>
      <c r="E10" s="4"/>
      <c r="F10" s="1090" t="s">
        <v>122</v>
      </c>
      <c r="G10" s="1092"/>
      <c r="H10" s="14">
        <f>'EX 13 MASQUE DE SAISIE '!E43</f>
        <v>45292</v>
      </c>
      <c r="I10" s="15" t="s">
        <v>123</v>
      </c>
      <c r="J10" s="392">
        <f>'EX 13 MASQUE DE SAISIE '!E44</f>
        <v>45322</v>
      </c>
    </row>
    <row r="11" spans="1:10" ht="30" customHeight="1" x14ac:dyDescent="0.25">
      <c r="A11" s="16"/>
      <c r="B11" s="1242" t="s">
        <v>326</v>
      </c>
      <c r="C11" s="1243"/>
      <c r="D11" s="1244"/>
      <c r="E11" s="17"/>
      <c r="F11" s="16" t="s">
        <v>18</v>
      </c>
      <c r="G11" s="18">
        <f>'EX 13 MASQUE DE SAISIE '!E45</f>
        <v>38017</v>
      </c>
      <c r="H11" s="19"/>
      <c r="I11" s="19"/>
      <c r="J11" s="20"/>
    </row>
    <row r="12" spans="1:10" ht="9.75" customHeight="1" x14ac:dyDescent="0.25">
      <c r="A12" s="1348"/>
      <c r="B12" s="1349"/>
      <c r="C12" s="1349"/>
      <c r="D12" s="1349"/>
      <c r="E12" s="1349"/>
      <c r="F12" s="1349"/>
      <c r="G12" s="1349"/>
      <c r="H12" s="1349"/>
      <c r="I12" s="1349"/>
      <c r="J12" s="1349"/>
    </row>
    <row r="13" spans="1:10" ht="17.25" customHeight="1" x14ac:dyDescent="0.25">
      <c r="A13" s="1269" t="s">
        <v>19</v>
      </c>
      <c r="B13" s="1270"/>
      <c r="C13" s="1270"/>
      <c r="D13" s="1270"/>
      <c r="E13" s="1270"/>
      <c r="F13" s="1271"/>
      <c r="G13" s="444">
        <f>'EX 13 BP 1'!G13</f>
        <v>151.66999999999999</v>
      </c>
      <c r="H13" s="445" t="s">
        <v>20</v>
      </c>
      <c r="I13" s="446">
        <f>ROUND(J13/G13,2)</f>
        <v>12.12</v>
      </c>
      <c r="J13" s="447">
        <f>'EX 13 ENONCE ET CORRECTION '!$I$64</f>
        <v>1837.5492189866297</v>
      </c>
    </row>
    <row r="14" spans="1:10" ht="27.75" hidden="1" customHeight="1" x14ac:dyDescent="0.25">
      <c r="A14" s="1269" t="s">
        <v>21</v>
      </c>
      <c r="B14" s="1270"/>
      <c r="C14" s="1270"/>
      <c r="D14" s="1270"/>
      <c r="E14" s="1270"/>
      <c r="F14" s="1271"/>
      <c r="G14" s="444">
        <f>'EX 13 BP 1'!G14</f>
        <v>0</v>
      </c>
      <c r="H14" s="445"/>
      <c r="I14" s="446"/>
      <c r="J14" s="447"/>
    </row>
    <row r="15" spans="1:10" ht="27.75" hidden="1" customHeight="1" x14ac:dyDescent="0.25">
      <c r="A15" s="1269" t="s">
        <v>124</v>
      </c>
      <c r="B15" s="1270"/>
      <c r="C15" s="1270"/>
      <c r="D15" s="1270"/>
      <c r="E15" s="1270"/>
      <c r="F15" s="1271"/>
      <c r="G15" s="444">
        <f>'EX 13 BP 1'!G15</f>
        <v>0</v>
      </c>
      <c r="H15" s="448"/>
      <c r="I15" s="446"/>
      <c r="J15" s="447"/>
    </row>
    <row r="16" spans="1:10" ht="27.75" hidden="1" customHeight="1" x14ac:dyDescent="0.25">
      <c r="A16" s="1269" t="s">
        <v>667</v>
      </c>
      <c r="B16" s="1270"/>
      <c r="C16" s="1270"/>
      <c r="D16" s="1270"/>
      <c r="E16" s="1270"/>
      <c r="F16" s="1271"/>
      <c r="G16" s="444">
        <f>'EX 13 BP 1'!G16</f>
        <v>0</v>
      </c>
      <c r="H16" s="448"/>
      <c r="I16" s="446"/>
      <c r="J16" s="447"/>
    </row>
    <row r="17" spans="1:10" ht="27.75" hidden="1" customHeight="1" x14ac:dyDescent="0.25">
      <c r="A17" s="1269" t="s">
        <v>24</v>
      </c>
      <c r="B17" s="1270"/>
      <c r="C17" s="1270"/>
      <c r="D17" s="1270"/>
      <c r="E17" s="1270"/>
      <c r="F17" s="1271"/>
      <c r="G17" s="444">
        <f>'EX 13 BP 1'!G17</f>
        <v>0</v>
      </c>
      <c r="H17" s="448" t="s">
        <v>20</v>
      </c>
      <c r="I17" s="446"/>
      <c r="J17" s="447"/>
    </row>
    <row r="18" spans="1:10" ht="0.75" hidden="1" customHeight="1" x14ac:dyDescent="0.25">
      <c r="A18" s="1269" t="s">
        <v>25</v>
      </c>
      <c r="B18" s="1270"/>
      <c r="C18" s="1270"/>
      <c r="D18" s="1270"/>
      <c r="E18" s="1270"/>
      <c r="F18" s="1271"/>
      <c r="G18" s="444">
        <f>'EX 13 BP 1'!G18</f>
        <v>0</v>
      </c>
      <c r="H18" s="448" t="s">
        <v>20</v>
      </c>
      <c r="I18" s="446"/>
      <c r="J18" s="447">
        <f t="shared" ref="J18:J19" si="0">ROUND(G18*I18,2)</f>
        <v>0</v>
      </c>
    </row>
    <row r="19" spans="1:10" ht="0.75" hidden="1" customHeight="1" x14ac:dyDescent="0.25">
      <c r="A19" s="1269" t="s">
        <v>26</v>
      </c>
      <c r="B19" s="1270"/>
      <c r="C19" s="1270"/>
      <c r="D19" s="1270"/>
      <c r="E19" s="1270"/>
      <c r="F19" s="1271"/>
      <c r="G19" s="444">
        <f>'EX 13 BP 1'!G19</f>
        <v>0</v>
      </c>
      <c r="H19" s="448" t="s">
        <v>20</v>
      </c>
      <c r="I19" s="449">
        <f>ROUND((J13+J14+J16+J17)*1.25/G13,2)</f>
        <v>15.14</v>
      </c>
      <c r="J19" s="447">
        <f t="shared" si="0"/>
        <v>0</v>
      </c>
    </row>
    <row r="20" spans="1:10" ht="27.75" hidden="1" customHeight="1" x14ac:dyDescent="0.25">
      <c r="A20" s="157"/>
      <c r="B20" s="1386"/>
      <c r="C20" s="1386"/>
      <c r="D20" s="1386"/>
      <c r="E20" s="1386"/>
      <c r="F20" s="1386"/>
      <c r="G20" s="444">
        <f>'EX 13 BP 1'!G20</f>
        <v>0</v>
      </c>
      <c r="H20" s="448" t="s">
        <v>20</v>
      </c>
    </row>
    <row r="21" spans="1:10" ht="19.5" customHeight="1" x14ac:dyDescent="0.25">
      <c r="A21" s="1269" t="s">
        <v>668</v>
      </c>
      <c r="B21" s="1270"/>
      <c r="C21" s="1270"/>
      <c r="D21" s="1270"/>
      <c r="E21" s="1270"/>
      <c r="F21" s="1271"/>
      <c r="G21" s="444">
        <f>'EX 13 BP 1'!G21</f>
        <v>17.329999999999998</v>
      </c>
      <c r="H21" s="446"/>
      <c r="I21" s="446">
        <f>((J13+J14+J16+J17)*1.25/G13)</f>
        <v>15.144303578382591</v>
      </c>
      <c r="J21" s="447">
        <f>ROUND(G21*I21,2)</f>
        <v>262.45</v>
      </c>
    </row>
    <row r="22" spans="1:10" ht="15.75" customHeight="1" x14ac:dyDescent="0.25">
      <c r="A22" s="1269" t="s">
        <v>786</v>
      </c>
      <c r="B22" s="1270"/>
      <c r="C22" s="1270"/>
      <c r="D22" s="1270"/>
      <c r="E22" s="1270"/>
      <c r="F22" s="1271"/>
      <c r="G22" s="444">
        <f>'EX 13 BP 1'!G22</f>
        <v>-1.5754545454545452</v>
      </c>
      <c r="I22" s="446">
        <f>I21</f>
        <v>15.144303578382591</v>
      </c>
      <c r="J22" s="446">
        <f>ROUND(G22*I22,2)</f>
        <v>-23.86</v>
      </c>
    </row>
    <row r="23" spans="1:10" ht="18.75" customHeight="1" x14ac:dyDescent="0.25">
      <c r="A23" s="1269" t="s">
        <v>787</v>
      </c>
      <c r="B23" s="1270"/>
      <c r="C23" s="1270"/>
      <c r="D23" s="1270"/>
      <c r="E23" s="1270"/>
      <c r="F23" s="1271"/>
      <c r="G23" s="445"/>
      <c r="H23" s="448"/>
      <c r="I23" s="446"/>
      <c r="J23" s="447">
        <f>'EX 13 ENONCE ET CORRECTION '!$I$65</f>
        <v>-167.04992899878451</v>
      </c>
    </row>
    <row r="24" spans="1:10" ht="27.75" hidden="1" customHeight="1" x14ac:dyDescent="0.25">
      <c r="A24" s="1104" t="s">
        <v>31</v>
      </c>
      <c r="B24" s="1105"/>
      <c r="C24" s="1105"/>
      <c r="D24" s="1105"/>
      <c r="E24" s="1105"/>
      <c r="F24" s="1106"/>
      <c r="G24" s="26"/>
      <c r="H24" s="27"/>
      <c r="I24" s="28"/>
      <c r="J24" s="29"/>
    </row>
    <row r="25" spans="1:10" ht="27.75" hidden="1" customHeight="1" x14ac:dyDescent="0.25">
      <c r="A25" s="1104" t="s">
        <v>32</v>
      </c>
      <c r="B25" s="1105"/>
      <c r="C25" s="1105"/>
      <c r="D25" s="1105"/>
      <c r="E25" s="1105"/>
      <c r="F25" s="1106"/>
      <c r="G25" s="26"/>
      <c r="H25" s="27"/>
      <c r="I25" s="28"/>
      <c r="J25" s="29"/>
    </row>
    <row r="26" spans="1:10" ht="27.75" hidden="1" customHeight="1" x14ac:dyDescent="0.25">
      <c r="A26" s="1104" t="s">
        <v>33</v>
      </c>
      <c r="B26" s="1105"/>
      <c r="C26" s="1105"/>
      <c r="D26" s="1105"/>
      <c r="E26" s="1105"/>
      <c r="F26" s="1106"/>
      <c r="G26" s="26"/>
      <c r="H26" s="27"/>
      <c r="I26" s="28"/>
      <c r="J26" s="29"/>
    </row>
    <row r="27" spans="1:10" ht="27.75" hidden="1" customHeight="1" x14ac:dyDescent="0.25">
      <c r="A27" s="1104" t="s">
        <v>34</v>
      </c>
      <c r="B27" s="1105"/>
      <c r="C27" s="1105"/>
      <c r="D27" s="1105"/>
      <c r="E27" s="1105"/>
      <c r="F27" s="1106"/>
      <c r="G27" s="26"/>
      <c r="H27" s="27"/>
      <c r="I27" s="28"/>
      <c r="J27" s="29"/>
    </row>
    <row r="28" spans="1:10" ht="27.75" hidden="1" customHeight="1" x14ac:dyDescent="0.25">
      <c r="A28" s="1104" t="s">
        <v>35</v>
      </c>
      <c r="B28" s="1105"/>
      <c r="C28" s="1105"/>
      <c r="D28" s="1105"/>
      <c r="E28" s="1105"/>
      <c r="F28" s="1106"/>
      <c r="G28" s="26"/>
      <c r="H28" s="27"/>
      <c r="I28" s="28"/>
      <c r="J28" s="29"/>
    </row>
    <row r="29" spans="1:10" ht="27.75" hidden="1" customHeight="1" x14ac:dyDescent="0.25">
      <c r="A29" s="1104" t="s">
        <v>36</v>
      </c>
      <c r="B29" s="1105"/>
      <c r="C29" s="1105"/>
      <c r="D29" s="1105"/>
      <c r="E29" s="1105"/>
      <c r="F29" s="1106"/>
      <c r="G29" s="26"/>
      <c r="H29" s="27"/>
      <c r="I29" s="28"/>
      <c r="J29" s="29"/>
    </row>
    <row r="30" spans="1:10" ht="27.75" hidden="1" customHeight="1" x14ac:dyDescent="0.25">
      <c r="A30" s="1104" t="s">
        <v>37</v>
      </c>
      <c r="B30" s="1105"/>
      <c r="C30" s="1105"/>
      <c r="D30" s="1105"/>
      <c r="E30" s="1105"/>
      <c r="F30" s="1106"/>
      <c r="G30" s="26"/>
      <c r="H30" s="27"/>
      <c r="I30" s="28"/>
      <c r="J30" s="29"/>
    </row>
    <row r="31" spans="1:10" ht="27.75" hidden="1" customHeight="1" x14ac:dyDescent="0.25">
      <c r="A31" s="1104" t="s">
        <v>38</v>
      </c>
      <c r="B31" s="1105"/>
      <c r="C31" s="1105"/>
      <c r="D31" s="1105"/>
      <c r="E31" s="1105"/>
      <c r="F31" s="1106"/>
      <c r="G31" s="26"/>
      <c r="H31" s="27"/>
      <c r="I31" s="28"/>
      <c r="J31" s="29"/>
    </row>
    <row r="32" spans="1:10" ht="27.75" hidden="1" customHeight="1" x14ac:dyDescent="0.25">
      <c r="A32" s="1104"/>
      <c r="B32" s="1105"/>
      <c r="C32" s="1105"/>
      <c r="D32" s="1105"/>
      <c r="E32" s="1105"/>
      <c r="F32" s="1106"/>
      <c r="G32" s="26"/>
      <c r="H32" s="27"/>
      <c r="I32" s="28"/>
      <c r="J32" s="29"/>
    </row>
    <row r="33" spans="1:10" ht="17.25" customHeight="1" x14ac:dyDescent="0.3">
      <c r="A33" s="1116" t="s">
        <v>39</v>
      </c>
      <c r="B33" s="1117"/>
      <c r="C33" s="30">
        <f>'EX 13 MASQUE DE SAISIE '!E49</f>
        <v>3614.7096774193546</v>
      </c>
      <c r="D33" s="1176" t="s">
        <v>40</v>
      </c>
      <c r="E33" s="1177"/>
      <c r="F33" s="1177"/>
      <c r="G33" s="1177"/>
      <c r="H33" s="1177"/>
      <c r="I33" s="1178"/>
      <c r="J33" s="108">
        <f>SUM(J13:J32)</f>
        <v>1909.0892899878452</v>
      </c>
    </row>
    <row r="34" spans="1:10" ht="17.2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21" customHeight="1" x14ac:dyDescent="0.25">
      <c r="A37" s="1040" t="s">
        <v>127</v>
      </c>
      <c r="B37" s="1129"/>
      <c r="C37" s="112">
        <f>J33</f>
        <v>1909.0892899878452</v>
      </c>
      <c r="D37" s="113"/>
      <c r="E37" s="113">
        <f>VLOOKUP(A37,TAUX2023,4,FALSE)</f>
        <v>7.0000000000000007E-2</v>
      </c>
      <c r="F37" s="114"/>
      <c r="G37" s="112">
        <f>ROUND(C37*E37,2)</f>
        <v>133.63999999999999</v>
      </c>
      <c r="J37" s="115"/>
    </row>
    <row r="38" spans="1:10" ht="16.2" hidden="1" customHeight="1" x14ac:dyDescent="0.25">
      <c r="A38" s="1040" t="s">
        <v>49</v>
      </c>
      <c r="B38" s="1129"/>
      <c r="C38" s="116">
        <f>IF(J33&gt;2.5*B10*'[16]TABLE DES TAUX 2024'!D53,J33,0)</f>
        <v>0</v>
      </c>
      <c r="D38" s="113"/>
      <c r="E38" s="113">
        <f>VLOOKUP(A38,TAUX2023,4,FALSE)</f>
        <v>0.06</v>
      </c>
      <c r="F38" s="114"/>
      <c r="G38" s="112">
        <f t="shared" ref="G38:G63" si="1">ROUND(C38*E38,2)</f>
        <v>0</v>
      </c>
      <c r="J38" s="115"/>
    </row>
    <row r="39" spans="1:10" ht="1.2" hidden="1" customHeight="1" x14ac:dyDescent="0.25">
      <c r="A39" s="1174"/>
      <c r="B39" s="1175"/>
      <c r="C39" s="112"/>
      <c r="D39" s="117"/>
      <c r="E39" s="117"/>
      <c r="F39" s="114">
        <f t="shared" ref="F39:F71" si="2">ROUND(C39*D39,2)</f>
        <v>0</v>
      </c>
      <c r="G39" s="112">
        <f t="shared" si="1"/>
        <v>0</v>
      </c>
      <c r="J39" s="48"/>
    </row>
    <row r="40" spans="1:10" ht="18.600000000000001" customHeight="1" x14ac:dyDescent="0.25">
      <c r="A40" s="1040" t="s">
        <v>51</v>
      </c>
      <c r="B40" s="1129"/>
      <c r="C40" s="112">
        <f>IF(I9=1,J33,0)</f>
        <v>1909.0892899878452</v>
      </c>
      <c r="D40" s="113">
        <f>'EX 13 ENONCE ET CORRECTION '!F14</f>
        <v>0.01</v>
      </c>
      <c r="E40" s="113">
        <f>'EX 13 ENONCE ET CORRECTION '!G14</f>
        <v>1.4999999999999999E-2</v>
      </c>
      <c r="F40" s="114">
        <f t="shared" si="2"/>
        <v>19.09</v>
      </c>
      <c r="G40" s="112">
        <f t="shared" si="1"/>
        <v>28.64</v>
      </c>
      <c r="J40" s="48"/>
    </row>
    <row r="41" spans="1:10" ht="0.6" hidden="1" customHeight="1" x14ac:dyDescent="0.25">
      <c r="A41" s="1182"/>
      <c r="B41" s="1182"/>
      <c r="C41" s="112"/>
      <c r="D41" s="113"/>
      <c r="E41" s="113"/>
      <c r="F41" s="114">
        <f t="shared" si="2"/>
        <v>0</v>
      </c>
      <c r="G41" s="112">
        <f t="shared" si="1"/>
        <v>0</v>
      </c>
      <c r="J41" s="48"/>
    </row>
    <row r="42" spans="1:10" ht="0.6" hidden="1" customHeight="1" x14ac:dyDescent="0.25">
      <c r="A42" s="1182"/>
      <c r="B42" s="1182"/>
      <c r="C42" s="117"/>
      <c r="D42" s="117"/>
      <c r="E42" s="117"/>
      <c r="F42" s="114">
        <f t="shared" si="2"/>
        <v>0</v>
      </c>
      <c r="G42" s="112">
        <f t="shared" si="1"/>
        <v>0</v>
      </c>
      <c r="J42" s="48"/>
    </row>
    <row r="43" spans="1:10" ht="0.6" hidden="1" customHeight="1" x14ac:dyDescent="0.25">
      <c r="A43" s="1040" t="s">
        <v>50</v>
      </c>
      <c r="B43" s="1129"/>
      <c r="C43" s="112">
        <f>IF(I9=2,J33,0)</f>
        <v>0</v>
      </c>
      <c r="D43" s="113">
        <f>'[16]MASQUE DE SAISIE '!G15</f>
        <v>0</v>
      </c>
      <c r="E43" s="113">
        <f>'[16]MASQUE DE SAISIE '!H15</f>
        <v>0</v>
      </c>
      <c r="F43" s="114">
        <f t="shared" si="2"/>
        <v>0</v>
      </c>
      <c r="G43" s="112">
        <f t="shared" si="1"/>
        <v>0</v>
      </c>
      <c r="J43" s="48"/>
    </row>
    <row r="44" spans="1:10" ht="0.6"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0.6" hidden="1" customHeight="1" x14ac:dyDescent="0.25">
      <c r="A45" s="1182" t="s">
        <v>128</v>
      </c>
      <c r="B45" s="1182"/>
      <c r="C45" s="120"/>
      <c r="D45" s="113">
        <f>VLOOKUP(A45,TAUX2023,3,FALSE)</f>
        <v>0</v>
      </c>
      <c r="E45" s="113">
        <f>VLOOKUP(A45,TAUX2023,4,FALSE)</f>
        <v>0</v>
      </c>
      <c r="F45" s="114">
        <f t="shared" si="2"/>
        <v>0</v>
      </c>
      <c r="G45" s="112">
        <f t="shared" si="1"/>
        <v>0</v>
      </c>
      <c r="J45" s="48"/>
    </row>
    <row r="46" spans="1:10" ht="0.6" hidden="1" customHeight="1" x14ac:dyDescent="0.25">
      <c r="A46" s="1182" t="s">
        <v>129</v>
      </c>
      <c r="B46" s="1182"/>
      <c r="C46" s="112"/>
      <c r="D46" s="113">
        <f>VLOOKUP(A46,TAUX2023,3,FALSE)</f>
        <v>0</v>
      </c>
      <c r="E46" s="113">
        <f>VLOOKUP(A46,TAUX2023,4,FALSE)</f>
        <v>0</v>
      </c>
      <c r="F46" s="114">
        <f t="shared" si="2"/>
        <v>0</v>
      </c>
      <c r="G46" s="112">
        <f t="shared" si="1"/>
        <v>0</v>
      </c>
      <c r="J46" s="48"/>
    </row>
    <row r="47" spans="1:10" ht="0.6" hidden="1" customHeight="1" x14ac:dyDescent="0.25">
      <c r="A47" s="1183"/>
      <c r="B47" s="1183"/>
      <c r="C47" s="112"/>
      <c r="D47" s="113"/>
      <c r="E47" s="113"/>
      <c r="F47" s="114">
        <f t="shared" si="2"/>
        <v>0</v>
      </c>
      <c r="G47" s="112">
        <f t="shared" si="1"/>
        <v>0</v>
      </c>
      <c r="J47" s="48"/>
    </row>
    <row r="48" spans="1:10" ht="0.6" hidden="1" customHeight="1" x14ac:dyDescent="0.25">
      <c r="A48" s="121"/>
      <c r="B48" s="121"/>
      <c r="C48" s="112"/>
      <c r="D48" s="117"/>
      <c r="E48" s="117"/>
      <c r="F48" s="114">
        <f t="shared" si="2"/>
        <v>0</v>
      </c>
      <c r="G48" s="112">
        <f t="shared" si="1"/>
        <v>0</v>
      </c>
      <c r="J48" s="48"/>
    </row>
    <row r="49" spans="1:12" ht="24" customHeight="1" x14ac:dyDescent="0.25">
      <c r="A49" s="1184" t="s">
        <v>56</v>
      </c>
      <c r="B49" s="1185"/>
      <c r="C49" s="122">
        <f>J33</f>
        <v>1909.0892899878452</v>
      </c>
      <c r="D49" s="113"/>
      <c r="E49" s="113">
        <f>'EX 13 ENONCE ET CORRECTION '!F17</f>
        <v>1.4999999999999999E-2</v>
      </c>
      <c r="F49" s="114"/>
      <c r="G49" s="112">
        <f t="shared" si="1"/>
        <v>28.64</v>
      </c>
      <c r="J49" s="48"/>
      <c r="L49" s="1186"/>
    </row>
    <row r="50" spans="1:12" ht="15" customHeight="1" x14ac:dyDescent="0.25">
      <c r="A50" s="1184" t="s">
        <v>57</v>
      </c>
      <c r="B50" s="1185"/>
      <c r="C50" s="124"/>
      <c r="D50" s="113"/>
      <c r="E50" s="113"/>
      <c r="F50" s="114"/>
      <c r="G50" s="112"/>
      <c r="L50" s="1186"/>
    </row>
    <row r="51" spans="1:12" ht="19.5" customHeight="1" x14ac:dyDescent="0.25">
      <c r="A51" s="1039" t="s">
        <v>58</v>
      </c>
      <c r="B51" s="1040"/>
      <c r="C51" s="112">
        <f>IF(J33&gt;C33,C33,J33)</f>
        <v>1909.0892899878452</v>
      </c>
      <c r="D51" s="113">
        <f>VLOOKUP(A51,TAUX2023,3,FALSE)</f>
        <v>6.9000000000000006E-2</v>
      </c>
      <c r="E51" s="113">
        <f>VLOOKUP(A51,TAUX2023,4,FALSE)</f>
        <v>8.5500000000000007E-2</v>
      </c>
      <c r="F51" s="114">
        <f t="shared" si="2"/>
        <v>131.72999999999999</v>
      </c>
      <c r="G51" s="112">
        <f t="shared" si="1"/>
        <v>163.22999999999999</v>
      </c>
    </row>
    <row r="52" spans="1:12" ht="21.6" customHeight="1" x14ac:dyDescent="0.25">
      <c r="A52" s="1039" t="s">
        <v>59</v>
      </c>
      <c r="B52" s="1040"/>
      <c r="C52" s="112">
        <f>J33</f>
        <v>1909.0892899878452</v>
      </c>
      <c r="D52" s="113">
        <f>VLOOKUP(A52,TAUX2023,3,FALSE)</f>
        <v>4.0000000000000001E-3</v>
      </c>
      <c r="E52" s="113">
        <f>VLOOKUP(A52,TAUX2023,4,FALSE)</f>
        <v>2.0199999999999999E-2</v>
      </c>
      <c r="F52" s="114">
        <f t="shared" si="2"/>
        <v>7.64</v>
      </c>
      <c r="G52" s="112">
        <f t="shared" si="1"/>
        <v>38.56</v>
      </c>
    </row>
    <row r="53" spans="1:12" ht="20.399999999999999" customHeight="1" x14ac:dyDescent="0.3">
      <c r="A53" s="1039" t="s">
        <v>60</v>
      </c>
      <c r="B53" s="1040"/>
      <c r="C53" s="112">
        <f>IF(J33&gt;C33,C33,J33)</f>
        <v>1909.0892899878452</v>
      </c>
      <c r="D53" s="125">
        <f>'TABLE DES TAUX 2024 '!C73</f>
        <v>4.0099999999999997E-2</v>
      </c>
      <c r="E53" s="125">
        <f>'TABLE DES TAUX 2024 '!D73</f>
        <v>6.0100000000000001E-2</v>
      </c>
      <c r="F53" s="114">
        <f t="shared" si="2"/>
        <v>76.55</v>
      </c>
      <c r="G53" s="112">
        <f t="shared" si="1"/>
        <v>114.74</v>
      </c>
      <c r="H53" s="126"/>
      <c r="I53" s="127"/>
      <c r="J53" s="128"/>
      <c r="K53" s="128"/>
    </row>
    <row r="54" spans="1:12" ht="15" hidden="1" customHeight="1" x14ac:dyDescent="0.3">
      <c r="A54" s="1039" t="s">
        <v>61</v>
      </c>
      <c r="B54" s="1040"/>
      <c r="C54" s="129">
        <f>IF(J33&gt;C33,IF(J33&gt;8*C33,7*C33,J33-C33),0)</f>
        <v>0</v>
      </c>
      <c r="D54" s="125">
        <f>'TABLE DES TAUX 2024 '!E79</f>
        <v>9.8600000000000007E-2</v>
      </c>
      <c r="E54" s="130">
        <f>'TABLE DES TAUX 2024 '!F79</f>
        <v>0.14779999999999999</v>
      </c>
      <c r="F54" s="114">
        <f t="shared" si="2"/>
        <v>0</v>
      </c>
      <c r="G54" s="112">
        <f t="shared" si="1"/>
        <v>0</v>
      </c>
      <c r="H54" s="126"/>
      <c r="I54" s="127"/>
      <c r="J54" s="128"/>
      <c r="K54" s="128"/>
    </row>
    <row r="55" spans="1:12" ht="9.6" hidden="1" customHeight="1" x14ac:dyDescent="0.3">
      <c r="A55" s="1187"/>
      <c r="B55" s="1188"/>
      <c r="C55" s="112"/>
      <c r="D55" s="130"/>
      <c r="E55" s="130"/>
      <c r="F55" s="114"/>
      <c r="G55" s="112"/>
      <c r="H55" s="126"/>
      <c r="I55" s="127"/>
      <c r="J55" s="128"/>
      <c r="K55" s="128"/>
    </row>
    <row r="56" spans="1:12" ht="5.4" hidden="1" customHeight="1" x14ac:dyDescent="0.3">
      <c r="A56" s="1187"/>
      <c r="B56" s="1188"/>
      <c r="C56" s="112"/>
      <c r="D56" s="130"/>
      <c r="E56" s="130"/>
      <c r="F56" s="114"/>
      <c r="G56" s="112"/>
      <c r="H56" s="126"/>
      <c r="I56" s="127"/>
      <c r="J56" s="128"/>
      <c r="K56" s="128"/>
    </row>
    <row r="57" spans="1:12" ht="16.2" customHeight="1" x14ac:dyDescent="0.3">
      <c r="A57" s="1189" t="s">
        <v>62</v>
      </c>
      <c r="B57" s="1190"/>
      <c r="C57" s="112"/>
      <c r="D57" s="113"/>
      <c r="E57" s="130"/>
      <c r="F57" s="114"/>
      <c r="G57" s="112"/>
      <c r="H57" s="126"/>
      <c r="I57" s="1191"/>
      <c r="J57" s="1191"/>
    </row>
    <row r="58" spans="1:12" ht="21.6" customHeight="1" x14ac:dyDescent="0.3">
      <c r="A58" s="1039" t="s">
        <v>130</v>
      </c>
      <c r="B58" s="1040"/>
      <c r="C58" s="112">
        <f>J33</f>
        <v>1909.0892899878452</v>
      </c>
      <c r="D58" s="113"/>
      <c r="E58" s="137">
        <f>VLOOKUP(A58,TAUX2023,4,FALSE)</f>
        <v>3.4500000000000003E-2</v>
      </c>
      <c r="F58" s="114"/>
      <c r="G58" s="112">
        <f t="shared" si="1"/>
        <v>65.86</v>
      </c>
      <c r="H58" s="126"/>
      <c r="I58" s="134"/>
      <c r="J58" s="134"/>
    </row>
    <row r="59" spans="1:12" ht="18.600000000000001" hidden="1" customHeight="1" x14ac:dyDescent="0.3">
      <c r="A59" s="1039" t="s">
        <v>64</v>
      </c>
      <c r="B59" s="1040"/>
      <c r="C59" s="112">
        <f>IF(J33&gt;3.5*B10*'[16]TABLE DES TAUX 2024'!D53,J33,0)</f>
        <v>0</v>
      </c>
      <c r="D59" s="113"/>
      <c r="E59" s="137">
        <f>VLOOKUP(A59,TAUX2023,4,FALSE)</f>
        <v>1.7999999999999999E-2</v>
      </c>
      <c r="F59" s="114"/>
      <c r="G59" s="112">
        <f t="shared" si="1"/>
        <v>0</v>
      </c>
      <c r="H59" s="126"/>
      <c r="I59" s="82"/>
      <c r="J59" s="134"/>
    </row>
    <row r="60" spans="1:12" ht="18.75" customHeight="1" x14ac:dyDescent="0.3">
      <c r="A60" s="1189" t="s">
        <v>65</v>
      </c>
      <c r="B60" s="1190"/>
      <c r="C60" s="117"/>
      <c r="D60" s="138"/>
      <c r="E60" s="130"/>
      <c r="F60" s="114"/>
      <c r="G60" s="112"/>
      <c r="H60" s="139"/>
      <c r="I60" s="82"/>
      <c r="J60" s="134"/>
    </row>
    <row r="61" spans="1:12" ht="18" customHeight="1" x14ac:dyDescent="0.3">
      <c r="A61" s="1039" t="s">
        <v>131</v>
      </c>
      <c r="B61" s="1040"/>
      <c r="C61" s="120">
        <f>IF(J33&gt;C33,IF(J33&gt;4*C33,4*C33,J33),J33)</f>
        <v>1909.0892899878452</v>
      </c>
      <c r="D61" s="130"/>
      <c r="E61" s="141">
        <f>'TABLE DES TAUX 2024 '!E13+'TABLE DES TAUX 2024 '!E14</f>
        <v>4.2500000000000003E-2</v>
      </c>
      <c r="F61" s="114"/>
      <c r="G61" s="112">
        <f t="shared" si="1"/>
        <v>81.14</v>
      </c>
      <c r="H61" s="139"/>
      <c r="I61" s="82"/>
      <c r="J61" s="134"/>
    </row>
    <row r="62" spans="1:12" ht="41.25" hidden="1" customHeight="1" x14ac:dyDescent="0.3">
      <c r="A62" s="1039"/>
      <c r="B62" s="1040"/>
      <c r="C62" s="120"/>
      <c r="D62" s="130"/>
      <c r="E62" s="141"/>
      <c r="F62" s="114">
        <f t="shared" si="2"/>
        <v>0</v>
      </c>
      <c r="G62" s="112">
        <f t="shared" si="1"/>
        <v>0</v>
      </c>
      <c r="H62" s="139"/>
      <c r="I62" s="82"/>
      <c r="J62" s="134"/>
    </row>
    <row r="63" spans="1:12" ht="41.25" hidden="1" customHeight="1" x14ac:dyDescent="0.3">
      <c r="A63" s="1039" t="s">
        <v>67</v>
      </c>
      <c r="B63" s="1040"/>
      <c r="C63" s="120">
        <f>IF(I9=2,C61,0)</f>
        <v>0</v>
      </c>
      <c r="D63" s="142">
        <f>VLOOKUP(A63,TAUX2023,3,FALSE)</f>
        <v>2.4000000000000001E-4</v>
      </c>
      <c r="E63" s="142">
        <f>VLOOKUP(A63,TAUX2023,4,FALSE)</f>
        <v>3.6000000000000002E-4</v>
      </c>
      <c r="F63" s="114">
        <f t="shared" si="2"/>
        <v>0</v>
      </c>
      <c r="G63" s="112">
        <f t="shared" si="1"/>
        <v>0</v>
      </c>
      <c r="H63" s="139"/>
      <c r="J63" s="48"/>
    </row>
    <row r="64" spans="1:12" ht="24.75" customHeight="1" x14ac:dyDescent="0.25">
      <c r="A64" s="1189" t="s">
        <v>68</v>
      </c>
      <c r="B64" s="1190"/>
      <c r="C64" s="112"/>
      <c r="D64" s="112"/>
      <c r="E64" s="118"/>
      <c r="F64" s="114"/>
      <c r="G64" s="112">
        <f>H136</f>
        <v>100.92</v>
      </c>
    </row>
    <row r="65" spans="1:11" ht="41.25" hidden="1" customHeight="1" x14ac:dyDescent="0.25">
      <c r="A65" s="1192" t="s">
        <v>69</v>
      </c>
      <c r="B65" s="1193"/>
      <c r="C65" s="143"/>
      <c r="D65" s="144"/>
      <c r="E65" s="145"/>
      <c r="F65" s="114"/>
      <c r="G65" s="112"/>
      <c r="I65" s="82"/>
      <c r="J65" s="134"/>
    </row>
    <row r="66" spans="1:11" ht="21.75" customHeight="1" x14ac:dyDescent="0.25">
      <c r="A66" s="1194" t="s">
        <v>70</v>
      </c>
      <c r="B66" s="1194"/>
      <c r="C66" s="129">
        <f>'EX 13 ENONCE ET CORRECTION '!G234</f>
        <v>1698.5500000000002</v>
      </c>
      <c r="D66" s="146">
        <f>VLOOKUP(A66,TAUX2023,3,FALSE)</f>
        <v>6.8000000000000005E-2</v>
      </c>
      <c r="E66" s="112"/>
      <c r="F66" s="114">
        <f t="shared" si="2"/>
        <v>115.5</v>
      </c>
      <c r="G66" s="112"/>
      <c r="I66" s="82"/>
      <c r="J66" s="134"/>
    </row>
    <row r="67" spans="1:11" ht="18.75" customHeight="1" x14ac:dyDescent="0.25">
      <c r="A67" s="1194" t="s">
        <v>71</v>
      </c>
      <c r="B67" s="1194"/>
      <c r="C67" s="129">
        <f>C66</f>
        <v>1698.5500000000002</v>
      </c>
      <c r="D67" s="146">
        <f>VLOOKUP(A67,TAUX2023,3,FALSE)</f>
        <v>2.9000000000000001E-2</v>
      </c>
      <c r="E67" s="112"/>
      <c r="F67" s="114">
        <f t="shared" si="2"/>
        <v>49.26</v>
      </c>
      <c r="G67" s="112"/>
      <c r="I67" s="82"/>
      <c r="J67" s="134"/>
      <c r="K67" s="115"/>
    </row>
    <row r="68" spans="1:11" ht="26.25" customHeight="1" x14ac:dyDescent="0.25">
      <c r="A68" s="1194" t="s">
        <v>132</v>
      </c>
      <c r="B68" s="1194"/>
      <c r="C68" s="129">
        <f>+'EX 13 ENONCE ET CORRECTION '!H240</f>
        <v>234.41</v>
      </c>
      <c r="D68" s="146">
        <f>D66</f>
        <v>6.8000000000000005E-2</v>
      </c>
      <c r="E68" s="112"/>
      <c r="F68" s="114">
        <f t="shared" si="2"/>
        <v>15.94</v>
      </c>
      <c r="G68" s="112"/>
      <c r="J68" s="115"/>
      <c r="K68" s="115"/>
    </row>
    <row r="69" spans="1:11" ht="25.5" hidden="1" customHeight="1" x14ac:dyDescent="0.25">
      <c r="A69" s="1194" t="s">
        <v>133</v>
      </c>
      <c r="B69" s="1194"/>
      <c r="C69" s="129">
        <f>'[16]HEURES SUPPLEMENTAIRES '!F138</f>
        <v>0</v>
      </c>
      <c r="D69" s="146">
        <f>D66</f>
        <v>6.8000000000000005E-2</v>
      </c>
      <c r="E69" s="112"/>
      <c r="F69" s="114">
        <f t="shared" si="2"/>
        <v>0</v>
      </c>
      <c r="G69" s="112"/>
      <c r="J69" s="115"/>
      <c r="K69" s="115"/>
    </row>
    <row r="70" spans="1:11" ht="27" customHeight="1" x14ac:dyDescent="0.25">
      <c r="A70" s="1194" t="s">
        <v>134</v>
      </c>
      <c r="B70" s="1194"/>
      <c r="C70" s="112">
        <f>+C68+C69</f>
        <v>234.41</v>
      </c>
      <c r="D70" s="146">
        <f>D67</f>
        <v>2.9000000000000001E-2</v>
      </c>
      <c r="E70" s="112"/>
      <c r="F70" s="114">
        <f t="shared" si="2"/>
        <v>6.8</v>
      </c>
      <c r="G70" s="112"/>
      <c r="J70" s="115"/>
      <c r="K70" s="115"/>
    </row>
    <row r="71" spans="1:11" ht="34.5" customHeight="1" x14ac:dyDescent="0.25">
      <c r="A71" s="1189" t="s">
        <v>135</v>
      </c>
      <c r="B71" s="1190"/>
      <c r="C71" s="147"/>
      <c r="D71" s="147"/>
      <c r="E71" s="148"/>
      <c r="F71" s="114">
        <f t="shared" si="2"/>
        <v>0</v>
      </c>
      <c r="G71" s="394">
        <f>-'EX 13 ENONCE ET CORRECTION '!$E$219-'EX 13 ENONCE ET CORRECTION '!$E$220</f>
        <v>-516.08000000000004</v>
      </c>
      <c r="J71" s="115"/>
      <c r="K71" s="115"/>
    </row>
    <row r="72" spans="1:11" ht="27.75" customHeight="1" x14ac:dyDescent="0.25">
      <c r="A72" s="1039" t="s">
        <v>76</v>
      </c>
      <c r="B72" s="1040"/>
      <c r="C72" s="112">
        <f>'EX 13 ENONCE ET CORRECTION '!K103</f>
        <v>238.58999999999997</v>
      </c>
      <c r="D72" s="150">
        <f>'EX 13 ENONCE ET CORRECTION '!M103</f>
        <v>0.11310000000000001</v>
      </c>
      <c r="E72" s="151"/>
      <c r="F72" s="114">
        <f>-ROUND(C72*D72,2)</f>
        <v>-26.98</v>
      </c>
      <c r="G72" s="152"/>
      <c r="J72" s="115"/>
      <c r="K72" s="115"/>
    </row>
    <row r="73" spans="1:11" ht="15.75" customHeight="1" x14ac:dyDescent="0.25">
      <c r="A73" s="1039" t="s">
        <v>77</v>
      </c>
      <c r="B73" s="1040"/>
      <c r="C73" s="112"/>
      <c r="D73" s="112"/>
      <c r="E73" s="118"/>
      <c r="F73" s="153">
        <v>376.67000000000007</v>
      </c>
      <c r="G73" s="154">
        <v>154.93272727272733</v>
      </c>
      <c r="J73" s="115"/>
    </row>
    <row r="74" spans="1:11" ht="29.25" customHeight="1" x14ac:dyDescent="0.25">
      <c r="A74" s="1198" t="s">
        <v>136</v>
      </c>
      <c r="B74" s="1199"/>
      <c r="C74" s="112"/>
      <c r="D74" s="112"/>
      <c r="E74" s="118"/>
      <c r="F74" s="118"/>
      <c r="G74" s="112"/>
      <c r="H74" s="115"/>
      <c r="I74" s="115"/>
    </row>
    <row r="75" spans="1:11" ht="15.6" customHeight="1" x14ac:dyDescent="0.25">
      <c r="A75" s="1040" t="s">
        <v>52</v>
      </c>
      <c r="B75" s="1129"/>
      <c r="C75" s="112">
        <f>IF(I9=1,J33,0)</f>
        <v>1909.0892899878452</v>
      </c>
      <c r="D75" s="146">
        <f>'EX 13 ENONCE ET CORRECTION '!F15</f>
        <v>0.01</v>
      </c>
      <c r="E75" s="146">
        <f>'EX 13 ENONCE ET CORRECTION '!G15</f>
        <v>1.4999999999999999E-2</v>
      </c>
      <c r="F75" s="118">
        <f>ROUND(C75*D75,2)</f>
        <v>19.09</v>
      </c>
      <c r="G75" s="119">
        <f>ROUND(C75*E75,2)</f>
        <v>28.64</v>
      </c>
      <c r="I75" s="115"/>
    </row>
    <row r="76" spans="1:11" ht="28.2" hidden="1" customHeight="1" x14ac:dyDescent="0.25">
      <c r="A76" s="1040" t="s">
        <v>53</v>
      </c>
      <c r="B76" s="1129"/>
      <c r="C76" s="112">
        <f>IF(I9=2,J33,0)</f>
        <v>0</v>
      </c>
      <c r="D76" s="146">
        <f>'[16]MASQUE DE SAISIE '!G16</f>
        <v>0</v>
      </c>
      <c r="E76" s="146">
        <f>'[16]MASQUE DE SAISIE '!H16</f>
        <v>0</v>
      </c>
      <c r="F76" s="118">
        <f>ROUND(C76*D76,2)</f>
        <v>0</v>
      </c>
      <c r="G76" s="119">
        <f>ROUND(C76*E76,2)</f>
        <v>0</v>
      </c>
      <c r="I76" s="155"/>
      <c r="J76" s="156"/>
      <c r="K76" s="155"/>
    </row>
    <row r="77" spans="1:11" ht="28.2" hidden="1" customHeight="1" x14ac:dyDescent="0.25">
      <c r="I77" s="155"/>
      <c r="J77" s="156"/>
      <c r="K77" s="155"/>
    </row>
    <row r="78" spans="1:11" ht="0.6" hidden="1" customHeight="1" x14ac:dyDescent="0.25">
      <c r="A78" s="1123" t="s">
        <v>137</v>
      </c>
      <c r="B78" s="1123"/>
      <c r="C78" s="112">
        <f>J33</f>
        <v>1909.0892899878452</v>
      </c>
      <c r="D78" s="146">
        <f>'[16]MASQUE DE SAISIE '!G17</f>
        <v>0</v>
      </c>
      <c r="E78" s="146">
        <f>'[16]MASQUE DE SAISIE '!H17</f>
        <v>0</v>
      </c>
      <c r="F78" s="118">
        <f t="shared" ref="F78" si="3">ROUND(C78*D78,2)</f>
        <v>0</v>
      </c>
      <c r="G78" s="119">
        <f t="shared" ref="G78" si="4">ROUND(C78*E78,2)</f>
        <v>0</v>
      </c>
      <c r="K78" s="115"/>
    </row>
    <row r="79" spans="1:11" ht="15.6" customHeight="1" x14ac:dyDescent="0.25">
      <c r="A79" s="1195" t="s">
        <v>138</v>
      </c>
      <c r="B79" s="1196"/>
      <c r="C79" s="117"/>
      <c r="D79" s="138"/>
      <c r="E79" s="138"/>
      <c r="F79" s="159">
        <f>J33-F73-F76-F75</f>
        <v>1513.3292899878452</v>
      </c>
      <c r="G79" s="117"/>
      <c r="K79" s="115"/>
    </row>
    <row r="80" spans="1:11" ht="18.75" customHeight="1" x14ac:dyDescent="0.25">
      <c r="A80" s="1040" t="s">
        <v>139</v>
      </c>
      <c r="B80" s="1129"/>
      <c r="C80" s="117"/>
      <c r="D80" s="138"/>
      <c r="E80" s="138"/>
      <c r="F80" s="117">
        <f>'EX 13 MASQUE DE SAISIE '!E53*'EX 13 MASQUE DE SAISIE '!E52</f>
        <v>120</v>
      </c>
      <c r="G80" s="117">
        <f>'EX 13 MASQUE DE SAISIE '!E54*'EX 13 MASQUE DE SAISIE '!E52</f>
        <v>120</v>
      </c>
      <c r="K80" s="115"/>
    </row>
    <row r="81" spans="1:12" ht="18.75" customHeight="1" x14ac:dyDescent="0.25">
      <c r="A81" s="1040" t="s">
        <v>140</v>
      </c>
      <c r="B81" s="1129"/>
      <c r="C81" s="117"/>
      <c r="D81" s="138"/>
      <c r="E81" s="138"/>
      <c r="F81" s="160">
        <f>'EX 13 MASQUE DE SAISIE '!E55</f>
        <v>43.2</v>
      </c>
      <c r="G81" s="143"/>
      <c r="K81" s="115"/>
    </row>
    <row r="82" spans="1:12" ht="33.75" hidden="1" customHeight="1" x14ac:dyDescent="0.25">
      <c r="A82" s="1053" t="s">
        <v>141</v>
      </c>
      <c r="B82" s="1054"/>
      <c r="C82" s="161"/>
      <c r="D82" s="162"/>
      <c r="E82" s="162"/>
      <c r="F82" s="163"/>
      <c r="G82" s="163"/>
      <c r="K82" s="115"/>
    </row>
    <row r="83" spans="1:12" customFormat="1" ht="22.5" customHeight="1" x14ac:dyDescent="0.3">
      <c r="A83" s="1197" t="s">
        <v>80</v>
      </c>
      <c r="B83" s="1197"/>
      <c r="C83" s="1197"/>
      <c r="D83" s="1197"/>
      <c r="E83" s="1197"/>
      <c r="F83" s="1197"/>
      <c r="G83" s="1197"/>
      <c r="H83" s="1197"/>
      <c r="I83" s="1197"/>
      <c r="J83" s="1211">
        <f>J33-F73-F75-F76-F44-F78-F80+F81-F82</f>
        <v>1436.5292899878452</v>
      </c>
      <c r="K83" s="1212"/>
      <c r="L83" s="1212"/>
    </row>
    <row r="84" spans="1:12" customFormat="1" ht="18" customHeight="1" x14ac:dyDescent="0.3">
      <c r="A84" s="1197" t="s">
        <v>142</v>
      </c>
      <c r="B84" s="1197"/>
      <c r="C84" s="1197"/>
      <c r="D84" s="1197"/>
      <c r="E84" s="1197"/>
      <c r="F84" s="1197"/>
      <c r="G84" s="1197"/>
      <c r="H84" s="1197"/>
      <c r="I84" s="1197"/>
      <c r="J84" s="1211">
        <f>'EX 13 ENONCE ET CORRECTION '!F274</f>
        <v>1375.3792899878454</v>
      </c>
      <c r="K84" s="1212"/>
      <c r="L84" s="1212"/>
    </row>
    <row r="85" spans="1:12" customFormat="1" ht="18.75" customHeight="1" x14ac:dyDescent="0.3">
      <c r="A85" s="1213" t="s">
        <v>143</v>
      </c>
      <c r="B85" s="1213"/>
      <c r="C85" s="1213"/>
      <c r="D85" s="1213"/>
      <c r="E85" s="1213"/>
      <c r="F85" s="1213"/>
      <c r="G85" s="1213"/>
      <c r="H85" s="1213"/>
      <c r="I85" s="1213"/>
      <c r="J85" s="1214">
        <f>'EX 13 ENONCE ET CORRECTION '!$E$309</f>
        <v>222.64999999999998</v>
      </c>
      <c r="K85" s="1214"/>
      <c r="L85" s="164"/>
    </row>
    <row r="86" spans="1:12" customFormat="1" ht="23.25" hidden="1" customHeight="1" x14ac:dyDescent="0.3">
      <c r="A86" s="1213" t="s">
        <v>144</v>
      </c>
      <c r="B86" s="1213"/>
      <c r="C86" s="1213"/>
      <c r="D86" s="1213"/>
      <c r="E86" s="1213"/>
      <c r="F86" s="1213"/>
      <c r="G86" s="1213"/>
      <c r="H86" s="1213"/>
      <c r="I86" s="1213"/>
      <c r="J86" s="166">
        <f>'[16]HEURES SUPPLEMENTAIRES '!G57</f>
        <v>0</v>
      </c>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1375.3792899878454</v>
      </c>
      <c r="E88" s="1208"/>
      <c r="F88" s="1209">
        <v>0</v>
      </c>
      <c r="G88" s="1210"/>
      <c r="H88" s="172">
        <f>ROUND(D88*F88,2)</f>
        <v>0</v>
      </c>
      <c r="I88" s="169"/>
      <c r="J88" s="121"/>
      <c r="K88" s="121"/>
      <c r="L88" s="121"/>
    </row>
    <row r="89" spans="1:12" customFormat="1" ht="14.4" x14ac:dyDescent="0.3">
      <c r="A89" s="1217" t="s">
        <v>147</v>
      </c>
      <c r="B89" s="1217"/>
      <c r="C89" s="1217"/>
      <c r="D89" s="1217"/>
      <c r="E89" s="1217"/>
      <c r="F89" s="1217"/>
      <c r="G89" s="1217"/>
      <c r="H89" s="1217"/>
      <c r="I89" s="1217"/>
      <c r="J89" s="1218">
        <f>J83-H88</f>
        <v>1436.5292899878452</v>
      </c>
      <c r="K89" s="1218"/>
      <c r="L89" s="1218"/>
    </row>
    <row r="90" spans="1:12" customFormat="1" ht="14.4" x14ac:dyDescent="0.3">
      <c r="A90" s="1219" t="s">
        <v>148</v>
      </c>
      <c r="B90" s="1220"/>
      <c r="C90" s="1220"/>
      <c r="D90" s="1220"/>
      <c r="E90" s="1220"/>
      <c r="F90" s="1220"/>
      <c r="G90" s="1220"/>
      <c r="H90" s="1220"/>
      <c r="I90" s="1221"/>
      <c r="J90" s="1222">
        <f>'EX 13 ENONCE ET CORRECTION '!$E$223</f>
        <v>664.99</v>
      </c>
      <c r="K90" s="1223"/>
      <c r="L90" s="1223"/>
    </row>
    <row r="91" spans="1:12" customFormat="1" ht="14.4" x14ac:dyDescent="0.3">
      <c r="A91" s="1217" t="s">
        <v>86</v>
      </c>
      <c r="B91" s="1217"/>
      <c r="C91" s="1217"/>
      <c r="D91" s="1217"/>
      <c r="E91" s="1217"/>
      <c r="F91" s="1217"/>
      <c r="G91" s="1217"/>
      <c r="H91" s="1217"/>
      <c r="I91" s="1217"/>
      <c r="J91" s="1218">
        <f>G73+J33+G75+G76+G44+G78</f>
        <v>2092.6620172605722</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0</v>
      </c>
      <c r="C93" s="89">
        <f>+B93</f>
        <v>0</v>
      </c>
      <c r="D93" s="171" t="s">
        <v>95</v>
      </c>
      <c r="E93" s="89">
        <v>30</v>
      </c>
      <c r="F93" s="171" t="s">
        <v>96</v>
      </c>
      <c r="G93" s="89">
        <f>2.5*7</f>
        <v>17.5</v>
      </c>
      <c r="H93" s="171"/>
      <c r="I93" s="95"/>
      <c r="J93" s="86"/>
      <c r="K93" s="87"/>
      <c r="L93" s="87"/>
    </row>
    <row r="94" spans="1:12" customFormat="1" ht="21" customHeight="1" x14ac:dyDescent="0.3">
      <c r="A94" s="174" t="s">
        <v>97</v>
      </c>
      <c r="B94" s="93">
        <f>C72</f>
        <v>238.58999999999997</v>
      </c>
      <c r="C94" s="93">
        <f>+B94</f>
        <v>238.58999999999997</v>
      </c>
      <c r="D94" s="171" t="s">
        <v>98</v>
      </c>
      <c r="E94" s="89">
        <v>28</v>
      </c>
      <c r="F94" s="171" t="s">
        <v>99</v>
      </c>
      <c r="G94" s="89">
        <v>2.5</v>
      </c>
      <c r="H94" s="95"/>
      <c r="I94" s="95"/>
      <c r="J94" s="86"/>
      <c r="K94" s="87"/>
      <c r="L94" s="87"/>
    </row>
    <row r="95" spans="1:12" customFormat="1" ht="17.25" customHeight="1" x14ac:dyDescent="0.3">
      <c r="A95" s="90" t="s">
        <v>100</v>
      </c>
      <c r="B95" s="93">
        <f>J33</f>
        <v>1909.0892899878452</v>
      </c>
      <c r="C95" s="93">
        <f>+B95</f>
        <v>1909.0892899878452</v>
      </c>
      <c r="D95" s="171" t="s">
        <v>101</v>
      </c>
      <c r="E95" s="89">
        <v>2</v>
      </c>
      <c r="F95" s="171" t="s">
        <v>101</v>
      </c>
      <c r="G95" s="89">
        <f>+G93+G94</f>
        <v>20</v>
      </c>
      <c r="H95" s="95"/>
      <c r="I95" s="95"/>
      <c r="J95" s="86"/>
      <c r="K95" s="87"/>
      <c r="L95" s="87"/>
    </row>
    <row r="96" spans="1:12" customFormat="1" ht="17.25" customHeight="1" x14ac:dyDescent="0.3">
      <c r="A96" s="90" t="s">
        <v>89</v>
      </c>
      <c r="B96" s="93">
        <f>+J84</f>
        <v>1375.3792899878454</v>
      </c>
      <c r="C96" s="93">
        <f>+B96</f>
        <v>1375.3792899878454</v>
      </c>
      <c r="D96" s="95"/>
      <c r="E96" s="95"/>
      <c r="F96" s="95"/>
      <c r="G96" s="95"/>
      <c r="H96" s="95"/>
      <c r="I96" s="95"/>
      <c r="J96" s="86"/>
      <c r="K96" s="87"/>
      <c r="L96" s="87"/>
    </row>
    <row r="97" spans="1:12" customFormat="1" ht="15" customHeight="1" x14ac:dyDescent="0.3">
      <c r="A97" s="1152" t="s">
        <v>102</v>
      </c>
      <c r="B97" s="1152"/>
      <c r="C97" s="1152"/>
      <c r="D97" s="1152"/>
      <c r="E97" s="1152"/>
      <c r="F97" s="96" t="s">
        <v>103</v>
      </c>
      <c r="G97" s="82"/>
      <c r="H97" s="82"/>
      <c r="I97" s="82"/>
      <c r="J97" s="1191" t="s">
        <v>150</v>
      </c>
      <c r="K97" s="1191"/>
      <c r="L97" s="1191"/>
    </row>
    <row r="98" spans="1:12" s="82" customFormat="1" ht="12" customHeight="1" x14ac:dyDescent="0.2"/>
    <row r="99" spans="1:12" s="82" customFormat="1" ht="12" customHeight="1" x14ac:dyDescent="0.2"/>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14.32</v>
      </c>
      <c r="E101" s="158"/>
      <c r="F101" s="179"/>
      <c r="G101" s="157"/>
      <c r="H101" s="1"/>
      <c r="I101" s="1"/>
    </row>
    <row r="102" spans="1:12" ht="30.75" hidden="1" customHeight="1" x14ac:dyDescent="0.25">
      <c r="A102" s="175" t="s">
        <v>118</v>
      </c>
      <c r="B102" s="176"/>
      <c r="C102" s="180">
        <f>(2.4-0.95)%</f>
        <v>1.4499999999999999E-2</v>
      </c>
      <c r="D102" s="178">
        <f>ROUND(C61*C102,2)</f>
        <v>27.68</v>
      </c>
      <c r="F102" s="181"/>
    </row>
    <row r="103" spans="1:12" ht="30.75" hidden="1" customHeight="1" x14ac:dyDescent="0.25">
      <c r="A103" s="182" t="s">
        <v>151</v>
      </c>
      <c r="B103" s="176"/>
      <c r="D103" s="158">
        <f>D101+D102</f>
        <v>42</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28.88</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14.32</v>
      </c>
      <c r="E110" s="157"/>
      <c r="F110" s="181"/>
    </row>
    <row r="111" spans="1:12" ht="30.75" hidden="1" customHeight="1" x14ac:dyDescent="0.25">
      <c r="A111" s="175" t="s">
        <v>118</v>
      </c>
      <c r="B111" s="176"/>
      <c r="C111" s="180">
        <f>(2.4)%</f>
        <v>2.4E-2</v>
      </c>
      <c r="D111" s="178">
        <f>ROUND(C61*C111,2)</f>
        <v>45.82</v>
      </c>
      <c r="E111" s="197"/>
      <c r="F111" s="181"/>
    </row>
    <row r="112" spans="1:12" ht="30.75" hidden="1" customHeight="1" x14ac:dyDescent="0.25">
      <c r="A112" s="182" t="s">
        <v>154</v>
      </c>
      <c r="B112" s="176"/>
      <c r="E112" s="197"/>
      <c r="F112" s="181"/>
    </row>
    <row r="113" spans="1:12" ht="30.75" hidden="1" customHeight="1" x14ac:dyDescent="0.25">
      <c r="A113" s="175" t="s">
        <v>152</v>
      </c>
      <c r="C113" s="158"/>
      <c r="E113" s="198">
        <f>D111+D110-D115</f>
        <v>31.26</v>
      </c>
      <c r="F113" s="181"/>
    </row>
    <row r="114" spans="1:12" ht="30.75" hidden="1" customHeight="1" x14ac:dyDescent="0.25">
      <c r="A114" s="175"/>
      <c r="C114" s="158"/>
      <c r="E114" s="197"/>
      <c r="F114" s="181"/>
    </row>
    <row r="115" spans="1:12" ht="30.75" hidden="1" customHeight="1" x14ac:dyDescent="0.25">
      <c r="A115" s="175" t="s">
        <v>121</v>
      </c>
      <c r="B115" s="184"/>
      <c r="C115" s="178">
        <v>1.7000000000000001E-2</v>
      </c>
      <c r="D115" s="178">
        <f>ROUND(C66*C115,2)</f>
        <v>28.88</v>
      </c>
      <c r="F115" s="181"/>
    </row>
    <row r="116" spans="1:12" ht="30.75" hidden="1" customHeight="1" x14ac:dyDescent="0.25">
      <c r="A116" s="199"/>
      <c r="B116" s="200"/>
      <c r="C116" s="201"/>
      <c r="D116" s="201"/>
      <c r="E116" s="201"/>
      <c r="F116" s="202"/>
    </row>
    <row r="117" spans="1:12" ht="30.75" hidden="1" customHeight="1" x14ac:dyDescent="0.25">
      <c r="B117" s="176"/>
    </row>
    <row r="118" spans="1:12" ht="30.75" customHeight="1" x14ac:dyDescent="0.25">
      <c r="B118" s="176"/>
    </row>
    <row r="119" spans="1:12" ht="30.75" customHeight="1" x14ac:dyDescent="0.25">
      <c r="B119" s="176"/>
    </row>
    <row r="120" spans="1:12" ht="30.75" customHeight="1" x14ac:dyDescent="0.25">
      <c r="B120" s="176"/>
    </row>
    <row r="121" spans="1:12" ht="30.75" customHeight="1" x14ac:dyDescent="0.25">
      <c r="B121" s="176"/>
    </row>
    <row r="122" spans="1:12" ht="30.75" customHeight="1" x14ac:dyDescent="0.25">
      <c r="B122" s="176"/>
      <c r="C122" s="1161" t="s">
        <v>104</v>
      </c>
      <c r="D122" s="1161"/>
      <c r="E122" s="1161"/>
      <c r="F122" s="1161"/>
      <c r="G122" s="1161"/>
      <c r="H122" s="1161"/>
    </row>
    <row r="123" spans="1:12" ht="30.75" customHeight="1" x14ac:dyDescent="0.25">
      <c r="A123" s="1"/>
    </row>
    <row r="124" spans="1:12" customFormat="1" ht="15.6" x14ac:dyDescent="0.3">
      <c r="A124" s="206"/>
      <c r="B124" s="121"/>
      <c r="C124" s="1380"/>
      <c r="D124" s="1381"/>
      <c r="E124" s="1382"/>
      <c r="F124" s="207" t="s">
        <v>42</v>
      </c>
      <c r="G124" s="207" t="s">
        <v>160</v>
      </c>
      <c r="H124" s="207" t="s">
        <v>106</v>
      </c>
      <c r="I124" s="97"/>
      <c r="J124" s="97"/>
      <c r="K124" s="97"/>
      <c r="L124" s="97"/>
    </row>
    <row r="125" spans="1:12" customFormat="1" ht="15.6" x14ac:dyDescent="0.3">
      <c r="A125" s="123"/>
      <c r="B125" s="123"/>
      <c r="C125" s="1383" t="s">
        <v>107</v>
      </c>
      <c r="D125" s="1384"/>
      <c r="E125" s="1385"/>
      <c r="F125" s="100">
        <f>IF(B9&lt;50,IF(J33&gt;C33,C33,J33),0)</f>
        <v>1909.0892899878452</v>
      </c>
      <c r="G125" s="101">
        <f>'[16]TABLE DES TAUX 2024'!E26</f>
        <v>1E-3</v>
      </c>
      <c r="H125" s="100">
        <f t="shared" ref="H125:H135" si="5">ROUND(F125*G125,2)</f>
        <v>1.91</v>
      </c>
      <c r="I125" s="97"/>
      <c r="J125" s="97"/>
      <c r="K125" s="97"/>
      <c r="L125" s="97"/>
    </row>
    <row r="126" spans="1:12" customFormat="1" ht="15.6" x14ac:dyDescent="0.3">
      <c r="A126" s="123"/>
      <c r="B126" s="123"/>
      <c r="C126" s="1383" t="s">
        <v>108</v>
      </c>
      <c r="D126" s="1384"/>
      <c r="E126" s="1385"/>
      <c r="F126" s="100">
        <f>IF(B9&gt;=50,J33,0)</f>
        <v>0</v>
      </c>
      <c r="G126" s="101">
        <f>'[16]TABLE DES TAUX 2024'!E27</f>
        <v>5.0000000000000001E-3</v>
      </c>
      <c r="H126" s="100">
        <f t="shared" si="5"/>
        <v>0</v>
      </c>
      <c r="I126" s="97"/>
      <c r="J126" s="97"/>
      <c r="K126" s="97"/>
      <c r="L126" s="97"/>
    </row>
    <row r="127" spans="1:12" customFormat="1" ht="15.6" x14ac:dyDescent="0.3">
      <c r="A127" s="123"/>
      <c r="B127" s="123"/>
      <c r="C127" s="1383" t="s">
        <v>109</v>
      </c>
      <c r="D127" s="1384"/>
      <c r="E127" s="1385"/>
      <c r="F127" s="100">
        <f>IF(B9&gt;=11,J33,0)</f>
        <v>1909.0892899878452</v>
      </c>
      <c r="G127" s="101">
        <f>'[16]MASQUE DE SAISIE '!H22</f>
        <v>2.9499999999999998E-2</v>
      </c>
      <c r="H127" s="100">
        <f t="shared" si="5"/>
        <v>56.32</v>
      </c>
      <c r="I127" s="97"/>
      <c r="J127" s="97"/>
      <c r="K127" s="97"/>
      <c r="L127" s="97"/>
    </row>
    <row r="128" spans="1:12" customFormat="1" ht="15.6" x14ac:dyDescent="0.3">
      <c r="A128" s="123"/>
      <c r="B128" s="123"/>
      <c r="C128" s="980" t="s">
        <v>110</v>
      </c>
      <c r="D128" s="981"/>
      <c r="E128" s="982"/>
      <c r="F128" s="100">
        <f>J33</f>
        <v>1909.0892899878452</v>
      </c>
      <c r="G128" s="101">
        <f>'[16]TABLE DES TAUX 2024'!E29</f>
        <v>3.0000000000000001E-3</v>
      </c>
      <c r="H128" s="100">
        <f t="shared" si="5"/>
        <v>5.73</v>
      </c>
      <c r="I128" s="97"/>
      <c r="J128" s="97"/>
      <c r="K128" s="97"/>
      <c r="L128" s="97"/>
    </row>
    <row r="129" spans="1:12" customFormat="1" ht="15.6" x14ac:dyDescent="0.3">
      <c r="A129" s="123"/>
      <c r="B129" s="123"/>
      <c r="C129" s="1383" t="s">
        <v>111</v>
      </c>
      <c r="D129" s="1384"/>
      <c r="E129" s="1385"/>
      <c r="F129" s="100">
        <f>IF(B9&gt;=11, IF(I9=2,G43+G44+G76,G40+G75),0)</f>
        <v>57.28</v>
      </c>
      <c r="G129" s="101">
        <f>'[16]TABLE DES TAUX 2024'!E30</f>
        <v>0.08</v>
      </c>
      <c r="H129" s="100">
        <f t="shared" si="5"/>
        <v>4.58</v>
      </c>
      <c r="I129" s="98"/>
      <c r="J129" s="97"/>
      <c r="K129" s="97"/>
      <c r="L129" s="97"/>
    </row>
    <row r="130" spans="1:12" customFormat="1" ht="17.25" customHeight="1" x14ac:dyDescent="0.3">
      <c r="A130" s="123"/>
      <c r="B130" s="123"/>
      <c r="C130" s="1377" t="s">
        <v>112</v>
      </c>
      <c r="D130" s="1378"/>
      <c r="E130" s="1379"/>
      <c r="F130" s="100">
        <f>G78</f>
        <v>0</v>
      </c>
      <c r="G130" s="101">
        <f>'[16]TABLE DES TAUX 2024'!E31</f>
        <v>0.2</v>
      </c>
      <c r="H130" s="100">
        <f t="shared" si="5"/>
        <v>0</v>
      </c>
      <c r="I130" s="98"/>
      <c r="J130" s="98"/>
      <c r="K130" s="98"/>
      <c r="L130" s="98"/>
    </row>
    <row r="131" spans="1:12" customFormat="1" ht="18" customHeight="1" x14ac:dyDescent="0.3">
      <c r="A131" s="123"/>
      <c r="B131" s="123"/>
      <c r="C131" s="1377" t="s">
        <v>113</v>
      </c>
      <c r="D131" s="1378"/>
      <c r="E131" s="1379"/>
      <c r="F131" s="100">
        <f>+J33</f>
        <v>1909.0892899878452</v>
      </c>
      <c r="G131" s="101">
        <f>'[16]TABLE DES TAUX 2024'!E32</f>
        <v>1.6000000000000001E-4</v>
      </c>
      <c r="H131" s="100">
        <f t="shared" si="5"/>
        <v>0.31</v>
      </c>
      <c r="I131" s="98"/>
      <c r="J131" s="98"/>
      <c r="K131" s="98"/>
      <c r="L131" s="98"/>
    </row>
    <row r="132" spans="1:12" customFormat="1" ht="16.5" customHeight="1" x14ac:dyDescent="0.3">
      <c r="A132" s="123"/>
      <c r="B132" s="123"/>
      <c r="C132" s="1377" t="s">
        <v>114</v>
      </c>
      <c r="D132" s="1378"/>
      <c r="E132" s="1379"/>
      <c r="F132" s="100">
        <f>F131</f>
        <v>1909.0892899878452</v>
      </c>
      <c r="G132" s="101">
        <f>'[16]TABLE DES TAUX 2024'!E33</f>
        <v>6.7999999999999996E-3</v>
      </c>
      <c r="H132" s="100">
        <f t="shared" si="5"/>
        <v>12.98</v>
      </c>
      <c r="I132" s="98"/>
      <c r="J132" s="98"/>
      <c r="K132" s="98"/>
      <c r="L132" s="98"/>
    </row>
    <row r="133" spans="1:12" customFormat="1" ht="15.6" x14ac:dyDescent="0.3">
      <c r="A133" s="123"/>
      <c r="B133" s="123"/>
      <c r="C133" s="1377" t="s">
        <v>115</v>
      </c>
      <c r="D133" s="1378"/>
      <c r="E133" s="1379"/>
      <c r="F133" s="100">
        <f>IF(B9&lt;11,0,J33)</f>
        <v>1909.0892899878452</v>
      </c>
      <c r="G133" s="101">
        <f>'[16]TABLE DES TAUX 2024'!E34</f>
        <v>0.01</v>
      </c>
      <c r="H133" s="100">
        <f t="shared" si="5"/>
        <v>19.09</v>
      </c>
      <c r="I133" s="98"/>
      <c r="J133" s="98"/>
      <c r="K133" s="98"/>
      <c r="L133" s="98"/>
    </row>
    <row r="134" spans="1:12" customFormat="1" ht="15.6" x14ac:dyDescent="0.3">
      <c r="A134" s="123"/>
      <c r="B134" s="123"/>
      <c r="C134" s="1377" t="s">
        <v>115</v>
      </c>
      <c r="D134" s="1378"/>
      <c r="E134" s="1379"/>
      <c r="F134" s="100">
        <f>IF(B9&gt;=11,0,J33)</f>
        <v>0</v>
      </c>
      <c r="G134" s="101">
        <f>'[16]TABLE DES TAUX 2024'!E35</f>
        <v>5.4999999999999997E-3</v>
      </c>
      <c r="H134" s="100">
        <f t="shared" si="5"/>
        <v>0</v>
      </c>
      <c r="I134" s="98"/>
      <c r="J134" s="98"/>
      <c r="K134" s="98"/>
      <c r="L134" s="98"/>
    </row>
    <row r="135" spans="1:12" customFormat="1" ht="15.6" x14ac:dyDescent="0.3">
      <c r="A135" s="123"/>
      <c r="B135" s="123"/>
      <c r="C135" s="1377" t="s">
        <v>116</v>
      </c>
      <c r="D135" s="1378"/>
      <c r="E135" s="1379"/>
      <c r="F135" s="100">
        <f>IF(B9&lt;50,0,J33)</f>
        <v>0</v>
      </c>
      <c r="G135" s="101">
        <f>'[16]TABLE DES TAUX 2024'!E36</f>
        <v>4.4999999999999997E-3</v>
      </c>
      <c r="H135" s="100">
        <f t="shared" si="5"/>
        <v>0</v>
      </c>
      <c r="I135" s="98"/>
      <c r="J135" s="98"/>
      <c r="K135" s="98"/>
      <c r="L135" s="98"/>
    </row>
    <row r="136" spans="1:12" customFormat="1" ht="15.6" x14ac:dyDescent="0.3">
      <c r="A136" s="98"/>
      <c r="B136" s="98"/>
      <c r="C136" s="157"/>
      <c r="D136" s="158"/>
      <c r="E136" s="158"/>
      <c r="G136" s="98"/>
      <c r="H136" s="984">
        <f>SUM(H125:H135)</f>
        <v>100.92</v>
      </c>
      <c r="I136" s="98"/>
      <c r="J136" s="98"/>
      <c r="K136" s="98"/>
      <c r="L136" s="98"/>
    </row>
    <row r="137" spans="1:12" customFormat="1" ht="15.6" x14ac:dyDescent="0.3">
      <c r="A137" s="123"/>
      <c r="B137" s="123"/>
      <c r="C137" s="157"/>
      <c r="D137" s="158"/>
      <c r="E137" s="158"/>
      <c r="F137" s="157"/>
      <c r="G137" s="157"/>
      <c r="H137" s="1"/>
      <c r="I137" s="1"/>
      <c r="J137" s="98"/>
      <c r="K137" s="98"/>
      <c r="L137" s="98"/>
    </row>
  </sheetData>
  <mergeCells count="126">
    <mergeCell ref="B5:D5"/>
    <mergeCell ref="B6:D6"/>
    <mergeCell ref="G6:J6"/>
    <mergeCell ref="B7:D7"/>
    <mergeCell ref="G7:J7"/>
    <mergeCell ref="B8:D8"/>
    <mergeCell ref="G8:J8"/>
    <mergeCell ref="A1:J1"/>
    <mergeCell ref="A2:D2"/>
    <mergeCell ref="F2:J2"/>
    <mergeCell ref="B3:D3"/>
    <mergeCell ref="G3:J3"/>
    <mergeCell ref="B4:D4"/>
    <mergeCell ref="G4:J4"/>
    <mergeCell ref="A14:F14"/>
    <mergeCell ref="A15:F15"/>
    <mergeCell ref="A16:F16"/>
    <mergeCell ref="A17:F17"/>
    <mergeCell ref="A18:F18"/>
    <mergeCell ref="A19:F19"/>
    <mergeCell ref="C9:D9"/>
    <mergeCell ref="F9:G9"/>
    <mergeCell ref="F10:G10"/>
    <mergeCell ref="B11:D11"/>
    <mergeCell ref="A12:J12"/>
    <mergeCell ref="A13:F13"/>
    <mergeCell ref="A26:F26"/>
    <mergeCell ref="A27:F27"/>
    <mergeCell ref="A28:F28"/>
    <mergeCell ref="A29:F29"/>
    <mergeCell ref="A30:F30"/>
    <mergeCell ref="A31:F31"/>
    <mergeCell ref="B20:F20"/>
    <mergeCell ref="A21:F21"/>
    <mergeCell ref="A22:F22"/>
    <mergeCell ref="A23:F23"/>
    <mergeCell ref="A24:F24"/>
    <mergeCell ref="A25:F25"/>
    <mergeCell ref="A37:B37"/>
    <mergeCell ref="A38:B38"/>
    <mergeCell ref="A39:B39"/>
    <mergeCell ref="A40:B40"/>
    <mergeCell ref="A41:B41"/>
    <mergeCell ref="A42:B42"/>
    <mergeCell ref="A32:F32"/>
    <mergeCell ref="A33:B33"/>
    <mergeCell ref="D33:I33"/>
    <mergeCell ref="A34:J34"/>
    <mergeCell ref="A35:B35"/>
    <mergeCell ref="A36:B36"/>
    <mergeCell ref="C36:G36"/>
    <mergeCell ref="I57:J57"/>
    <mergeCell ref="L49:L50"/>
    <mergeCell ref="A50:B50"/>
    <mergeCell ref="A51:B51"/>
    <mergeCell ref="A52:B52"/>
    <mergeCell ref="A53:B53"/>
    <mergeCell ref="A43:B43"/>
    <mergeCell ref="A44:B44"/>
    <mergeCell ref="A45:B45"/>
    <mergeCell ref="A46:B46"/>
    <mergeCell ref="A47:B47"/>
    <mergeCell ref="A49:B49"/>
    <mergeCell ref="A58:B58"/>
    <mergeCell ref="A59:B59"/>
    <mergeCell ref="A60:B60"/>
    <mergeCell ref="A61:B61"/>
    <mergeCell ref="A62:B62"/>
    <mergeCell ref="A54:B54"/>
    <mergeCell ref="A55:B55"/>
    <mergeCell ref="A56:B56"/>
    <mergeCell ref="A57:B57"/>
    <mergeCell ref="A68:B68"/>
    <mergeCell ref="A69:B69"/>
    <mergeCell ref="A70:B70"/>
    <mergeCell ref="A71:B71"/>
    <mergeCell ref="A72:B72"/>
    <mergeCell ref="A73:B73"/>
    <mergeCell ref="A63:B63"/>
    <mergeCell ref="A64:B64"/>
    <mergeCell ref="A65:B65"/>
    <mergeCell ref="A66:B66"/>
    <mergeCell ref="A67:B67"/>
    <mergeCell ref="A81:B81"/>
    <mergeCell ref="A82:B82"/>
    <mergeCell ref="A83:I83"/>
    <mergeCell ref="J83:L83"/>
    <mergeCell ref="A84:I84"/>
    <mergeCell ref="J84:L84"/>
    <mergeCell ref="A74:B74"/>
    <mergeCell ref="A75:B75"/>
    <mergeCell ref="A76:B76"/>
    <mergeCell ref="A78:B78"/>
    <mergeCell ref="A79:B79"/>
    <mergeCell ref="A80:B80"/>
    <mergeCell ref="A89:I89"/>
    <mergeCell ref="J89:L89"/>
    <mergeCell ref="A90:I90"/>
    <mergeCell ref="J90:L90"/>
    <mergeCell ref="A91:I91"/>
    <mergeCell ref="J91:L91"/>
    <mergeCell ref="J97:L97"/>
    <mergeCell ref="A85:I85"/>
    <mergeCell ref="J85:K85"/>
    <mergeCell ref="A86:I86"/>
    <mergeCell ref="A87:C88"/>
    <mergeCell ref="D87:E87"/>
    <mergeCell ref="F87:G87"/>
    <mergeCell ref="J87:K87"/>
    <mergeCell ref="D88:E88"/>
    <mergeCell ref="F88:G88"/>
    <mergeCell ref="C134:E134"/>
    <mergeCell ref="C135:E135"/>
    <mergeCell ref="C122:H122"/>
    <mergeCell ref="C124:E124"/>
    <mergeCell ref="C125:E125"/>
    <mergeCell ref="C126:E126"/>
    <mergeCell ref="C127:E127"/>
    <mergeCell ref="D92:E92"/>
    <mergeCell ref="C129:E129"/>
    <mergeCell ref="C130:E130"/>
    <mergeCell ref="C131:E131"/>
    <mergeCell ref="C132:E132"/>
    <mergeCell ref="C133:E133"/>
    <mergeCell ref="F92:G92"/>
    <mergeCell ref="A97:E97"/>
  </mergeCells>
  <dataValidations count="2">
    <dataValidation operator="equal" allowBlank="1" showErrorMessage="1" errorTitle="Smic minimum" error="attention tatal brut au minimum égal au smic pour 151,67 h" sqref="J33" xr:uid="{E25A519A-0537-4E18-886A-A4E9747CF070}">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8007B8C1-9AD1-4730-B065-61F557762B40}">
      <formula1>#REF!</formula1>
      <formula2>0</formula2>
    </dataValidation>
  </dataValidations>
  <printOptions horizontalCentered="1" verticalCentered="1"/>
  <pageMargins left="0.11811023622047245" right="0.11811023622047245" top="0.15748031496062992" bottom="0" header="0.31496062992125984" footer="0.31496062992125984"/>
  <pageSetup paperSize="9" scale="70" orientation="portrait"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C8A76-89B2-43A2-A255-F7767F782374}">
  <dimension ref="A1:N553"/>
  <sheetViews>
    <sheetView topLeftCell="B25" zoomScale="140" zoomScaleNormal="140" workbookViewId="0">
      <selection activeCell="G516" sqref="G516"/>
    </sheetView>
  </sheetViews>
  <sheetFormatPr baseColWidth="10" defaultColWidth="11.44140625" defaultRowHeight="13.8" x14ac:dyDescent="0.25"/>
  <cols>
    <col min="1" max="1" width="2.77734375" style="121" hidden="1" customWidth="1"/>
    <col min="2" max="2" width="19.5546875" style="121" customWidth="1"/>
    <col min="3" max="3" width="24" style="121" customWidth="1"/>
    <col min="4" max="4" width="17.109375" style="121" bestFit="1" customWidth="1"/>
    <col min="5" max="6" width="15.5546875" style="121" customWidth="1"/>
    <col min="7" max="7" width="16.109375" style="121" customWidth="1"/>
    <col min="8" max="8" width="11.44140625" style="121"/>
    <col min="9" max="9" width="17.33203125" style="121" customWidth="1"/>
    <col min="10" max="10" width="7.6640625" style="121" customWidth="1"/>
    <col min="11" max="11" width="11.44140625" style="121" customWidth="1"/>
    <col min="12" max="12" width="8" style="121" customWidth="1"/>
    <col min="13" max="13" width="7.88671875" style="121" customWidth="1"/>
    <col min="14" max="16384" width="11.44140625" style="121"/>
  </cols>
  <sheetData>
    <row r="1" spans="2:14" ht="20.399999999999999" x14ac:dyDescent="0.35">
      <c r="B1" s="1387"/>
      <c r="C1" s="1387"/>
      <c r="D1" s="1387"/>
      <c r="E1" s="1387"/>
      <c r="F1" s="1387"/>
      <c r="G1" s="1387"/>
      <c r="H1" s="1387"/>
      <c r="I1" s="1387"/>
      <c r="J1" s="1387"/>
    </row>
    <row r="3" spans="2:14" x14ac:dyDescent="0.25">
      <c r="B3" s="121" t="s">
        <v>794</v>
      </c>
    </row>
    <row r="4" spans="2:14" x14ac:dyDescent="0.25">
      <c r="B4" s="121" t="s">
        <v>795</v>
      </c>
    </row>
    <row r="6" spans="2:14" x14ac:dyDescent="0.25">
      <c r="B6" s="121" t="s">
        <v>796</v>
      </c>
      <c r="E6" s="121" t="s">
        <v>797</v>
      </c>
    </row>
    <row r="8" spans="2:14" x14ac:dyDescent="0.25">
      <c r="B8" s="121" t="s">
        <v>798</v>
      </c>
      <c r="E8" s="613">
        <v>2500</v>
      </c>
    </row>
    <row r="10" spans="2:14" x14ac:dyDescent="0.25">
      <c r="B10" s="121" t="s">
        <v>799</v>
      </c>
      <c r="N10" s="170"/>
    </row>
    <row r="11" spans="2:14" x14ac:dyDescent="0.25">
      <c r="N11" s="170"/>
    </row>
    <row r="12" spans="2:14" x14ac:dyDescent="0.25">
      <c r="B12" s="121" t="s">
        <v>800</v>
      </c>
      <c r="N12" s="170"/>
    </row>
    <row r="13" spans="2:14" x14ac:dyDescent="0.25">
      <c r="N13" s="170"/>
    </row>
    <row r="14" spans="2:14" ht="30.75" customHeight="1" x14ac:dyDescent="0.25">
      <c r="B14" s="489" t="s">
        <v>801</v>
      </c>
      <c r="C14" s="489" t="s">
        <v>802</v>
      </c>
      <c r="D14" s="489" t="s">
        <v>803</v>
      </c>
      <c r="E14" s="489" t="s">
        <v>804</v>
      </c>
      <c r="F14" s="489" t="s">
        <v>609</v>
      </c>
      <c r="N14" s="170"/>
    </row>
    <row r="15" spans="2:14" ht="19.5" customHeight="1" x14ac:dyDescent="0.25">
      <c r="B15" s="203" t="s">
        <v>805</v>
      </c>
      <c r="C15" s="203" t="s">
        <v>806</v>
      </c>
      <c r="D15" s="490">
        <v>2500</v>
      </c>
      <c r="E15" s="490">
        <v>300</v>
      </c>
      <c r="F15" s="490">
        <f>D15+E15</f>
        <v>2800</v>
      </c>
      <c r="N15" s="170"/>
    </row>
    <row r="16" spans="2:14" ht="21.75" customHeight="1" x14ac:dyDescent="0.25">
      <c r="B16" s="203" t="s">
        <v>805</v>
      </c>
      <c r="C16" s="203" t="s">
        <v>807</v>
      </c>
      <c r="D16" s="490">
        <v>2500</v>
      </c>
      <c r="E16" s="490"/>
      <c r="F16" s="490">
        <f>SUM(D16:E16)</f>
        <v>2500</v>
      </c>
    </row>
    <row r="17" spans="2:8" ht="24.75" customHeight="1" x14ac:dyDescent="0.25">
      <c r="B17" s="203" t="s">
        <v>808</v>
      </c>
      <c r="C17" s="203" t="s">
        <v>809</v>
      </c>
      <c r="D17" s="490">
        <v>2300</v>
      </c>
      <c r="E17" s="490">
        <v>1000</v>
      </c>
      <c r="F17" s="490">
        <f>SUM(D17:E17)</f>
        <v>3300</v>
      </c>
    </row>
    <row r="19" spans="2:8" x14ac:dyDescent="0.25">
      <c r="B19" s="121" t="s">
        <v>824</v>
      </c>
    </row>
    <row r="20" spans="2:8" ht="30.75" customHeight="1" x14ac:dyDescent="0.25"/>
    <row r="21" spans="2:8" ht="30.75" customHeight="1" x14ac:dyDescent="0.25">
      <c r="B21" s="121" t="s">
        <v>811</v>
      </c>
    </row>
    <row r="22" spans="2:8" ht="30.75" customHeight="1" x14ac:dyDescent="0.25">
      <c r="C22" s="121" t="s">
        <v>812</v>
      </c>
      <c r="E22" s="710">
        <v>0.01</v>
      </c>
      <c r="F22" s="501" t="s">
        <v>168</v>
      </c>
      <c r="G22" s="710">
        <v>0.02</v>
      </c>
      <c r="H22" s="501" t="s">
        <v>169</v>
      </c>
    </row>
    <row r="23" spans="2:8" ht="30.75" customHeight="1" x14ac:dyDescent="0.25">
      <c r="C23" s="121" t="s">
        <v>813</v>
      </c>
      <c r="E23" s="710">
        <v>0.01</v>
      </c>
      <c r="F23" s="501" t="s">
        <v>168</v>
      </c>
      <c r="G23" s="710">
        <v>0.02</v>
      </c>
      <c r="H23" s="501" t="s">
        <v>169</v>
      </c>
    </row>
    <row r="24" spans="2:8" ht="30.75" customHeight="1" x14ac:dyDescent="0.25"/>
    <row r="25" spans="2:8" ht="30.75" customHeight="1" x14ac:dyDescent="0.25">
      <c r="B25" s="203" t="s">
        <v>165</v>
      </c>
      <c r="C25" s="711">
        <v>1.7999999999999999E-2</v>
      </c>
    </row>
    <row r="26" spans="2:8" ht="30.75" customHeight="1" x14ac:dyDescent="0.25">
      <c r="B26" s="203" t="s">
        <v>688</v>
      </c>
      <c r="C26" s="711">
        <v>3.2000000000000001E-2</v>
      </c>
    </row>
    <row r="27" spans="2:8" ht="33" customHeight="1" x14ac:dyDescent="0.25">
      <c r="B27" s="203" t="s">
        <v>174</v>
      </c>
      <c r="C27" s="614">
        <v>6</v>
      </c>
      <c r="D27" s="203" t="s">
        <v>168</v>
      </c>
      <c r="E27" s="614">
        <v>6</v>
      </c>
      <c r="F27" s="203" t="s">
        <v>169</v>
      </c>
    </row>
    <row r="28" spans="2:8" ht="27.6" x14ac:dyDescent="0.25">
      <c r="B28" s="203" t="s">
        <v>814</v>
      </c>
      <c r="C28" s="631">
        <f>'[17]TABLE DES TAUX 2024 '!D66/2</f>
        <v>43.2</v>
      </c>
    </row>
    <row r="30" spans="2:8" x14ac:dyDescent="0.25">
      <c r="B30" s="121" t="s">
        <v>815</v>
      </c>
      <c r="D30" s="1324" t="s">
        <v>487</v>
      </c>
      <c r="E30" s="1324"/>
      <c r="F30" s="494">
        <v>3864</v>
      </c>
    </row>
    <row r="31" spans="2:8" x14ac:dyDescent="0.25">
      <c r="D31" s="1324" t="s">
        <v>816</v>
      </c>
      <c r="E31" s="1324"/>
      <c r="F31" s="494">
        <v>11.65</v>
      </c>
    </row>
    <row r="32" spans="2:8" x14ac:dyDescent="0.25">
      <c r="D32" s="1324" t="s">
        <v>817</v>
      </c>
      <c r="E32" s="1324"/>
      <c r="F32" s="296">
        <v>11.52</v>
      </c>
    </row>
    <row r="33" spans="2:14" x14ac:dyDescent="0.25">
      <c r="D33" s="170"/>
      <c r="E33" s="170"/>
    </row>
    <row r="34" spans="2:14" hidden="1" x14ac:dyDescent="0.25">
      <c r="B34" s="121" t="s">
        <v>818</v>
      </c>
    </row>
    <row r="35" spans="2:14" hidden="1" x14ac:dyDescent="0.25"/>
    <row r="36" spans="2:14" hidden="1" x14ac:dyDescent="0.25"/>
    <row r="37" spans="2:14" hidden="1" x14ac:dyDescent="0.25">
      <c r="B37" s="121" t="s">
        <v>815</v>
      </c>
      <c r="D37" s="296" t="s">
        <v>487</v>
      </c>
      <c r="E37" s="534">
        <v>3864</v>
      </c>
    </row>
    <row r="38" spans="2:14" hidden="1" x14ac:dyDescent="0.25">
      <c r="D38" s="296" t="s">
        <v>825</v>
      </c>
      <c r="E38" s="534">
        <v>11.65</v>
      </c>
    </row>
    <row r="39" spans="2:14" hidden="1" x14ac:dyDescent="0.25"/>
    <row r="40" spans="2:14" hidden="1" x14ac:dyDescent="0.25">
      <c r="B40" s="121" t="s">
        <v>826</v>
      </c>
      <c r="E40" s="121" t="s">
        <v>797</v>
      </c>
    </row>
    <row r="41" spans="2:14" hidden="1" x14ac:dyDescent="0.25"/>
    <row r="42" spans="2:14" hidden="1" x14ac:dyDescent="0.25">
      <c r="B42" s="121" t="s">
        <v>798</v>
      </c>
      <c r="E42" s="384">
        <v>2500</v>
      </c>
    </row>
    <row r="43" spans="2:14" hidden="1" x14ac:dyDescent="0.25"/>
    <row r="44" spans="2:14" x14ac:dyDescent="0.25">
      <c r="B44" s="121" t="s">
        <v>800</v>
      </c>
      <c r="N44" s="170"/>
    </row>
    <row r="45" spans="2:14" x14ac:dyDescent="0.25">
      <c r="N45" s="170"/>
    </row>
    <row r="46" spans="2:14" x14ac:dyDescent="0.25">
      <c r="B46" s="121" t="s">
        <v>827</v>
      </c>
      <c r="N46" s="170"/>
    </row>
    <row r="47" spans="2:14" x14ac:dyDescent="0.25">
      <c r="N47" s="170"/>
    </row>
    <row r="48" spans="2:14" ht="21" customHeight="1" x14ac:dyDescent="0.25">
      <c r="B48" s="489" t="s">
        <v>801</v>
      </c>
      <c r="C48" s="489" t="s">
        <v>802</v>
      </c>
      <c r="D48" s="489" t="s">
        <v>803</v>
      </c>
      <c r="E48" s="489" t="s">
        <v>804</v>
      </c>
      <c r="F48" s="489" t="s">
        <v>609</v>
      </c>
      <c r="N48" s="170"/>
    </row>
    <row r="49" spans="2:14" ht="19.5" customHeight="1" x14ac:dyDescent="0.25">
      <c r="B49" s="501" t="s">
        <v>805</v>
      </c>
      <c r="C49" s="203" t="s">
        <v>806</v>
      </c>
      <c r="D49" s="490">
        <v>2500</v>
      </c>
      <c r="E49" s="490">
        <v>300</v>
      </c>
      <c r="F49" s="490">
        <f>D49+E49</f>
        <v>2800</v>
      </c>
      <c r="N49" s="170"/>
    </row>
    <row r="50" spans="2:14" ht="30.75" customHeight="1" x14ac:dyDescent="0.25">
      <c r="B50" s="501" t="s">
        <v>805</v>
      </c>
      <c r="C50" s="203" t="s">
        <v>807</v>
      </c>
      <c r="D50" s="490">
        <v>2500</v>
      </c>
      <c r="E50" s="490"/>
      <c r="F50" s="490">
        <f>SUM(D50:E50)</f>
        <v>2500</v>
      </c>
    </row>
    <row r="51" spans="2:14" ht="30.75" customHeight="1" x14ac:dyDescent="0.25">
      <c r="B51" s="501" t="s">
        <v>808</v>
      </c>
      <c r="C51" s="203" t="s">
        <v>809</v>
      </c>
      <c r="D51" s="490">
        <v>2300</v>
      </c>
      <c r="E51" s="490">
        <v>1000</v>
      </c>
      <c r="F51" s="490">
        <f>SUM(D51:E51)</f>
        <v>3300</v>
      </c>
    </row>
    <row r="53" spans="2:14" x14ac:dyDescent="0.25">
      <c r="B53" s="121" t="s">
        <v>818</v>
      </c>
    </row>
    <row r="55" spans="2:14" x14ac:dyDescent="0.25">
      <c r="C55" s="375" t="s">
        <v>828</v>
      </c>
      <c r="E55" s="296" t="s">
        <v>829</v>
      </c>
    </row>
    <row r="56" spans="2:14" x14ac:dyDescent="0.25">
      <c r="C56" s="296" t="s">
        <v>830</v>
      </c>
      <c r="D56" s="502">
        <v>1</v>
      </c>
      <c r="E56" s="375">
        <v>7</v>
      </c>
    </row>
    <row r="57" spans="2:14" x14ac:dyDescent="0.25">
      <c r="C57" s="296" t="s">
        <v>831</v>
      </c>
      <c r="D57" s="503">
        <v>2</v>
      </c>
      <c r="E57" s="375"/>
    </row>
    <row r="58" spans="2:14" x14ac:dyDescent="0.25">
      <c r="C58" s="296" t="s">
        <v>832</v>
      </c>
      <c r="D58" s="503">
        <v>3</v>
      </c>
      <c r="E58" s="375"/>
    </row>
    <row r="59" spans="2:14" x14ac:dyDescent="0.25">
      <c r="C59" s="296" t="s">
        <v>833</v>
      </c>
      <c r="D59" s="502">
        <v>4</v>
      </c>
      <c r="E59" s="375">
        <v>7</v>
      </c>
      <c r="G59" s="170"/>
      <c r="H59" s="296" t="s">
        <v>829</v>
      </c>
    </row>
    <row r="60" spans="2:14" x14ac:dyDescent="0.25">
      <c r="C60" s="296" t="s">
        <v>834</v>
      </c>
      <c r="D60" s="502">
        <v>5</v>
      </c>
      <c r="E60" s="375">
        <v>7</v>
      </c>
    </row>
    <row r="61" spans="2:14" x14ac:dyDescent="0.25">
      <c r="C61" s="296" t="s">
        <v>835</v>
      </c>
      <c r="D61" s="502">
        <v>6</v>
      </c>
      <c r="E61" s="375">
        <v>7</v>
      </c>
      <c r="F61" s="504" t="s">
        <v>835</v>
      </c>
      <c r="G61" s="505">
        <v>20</v>
      </c>
      <c r="H61" s="375">
        <v>7</v>
      </c>
    </row>
    <row r="62" spans="2:14" x14ac:dyDescent="0.25">
      <c r="C62" s="296" t="s">
        <v>836</v>
      </c>
      <c r="D62" s="502">
        <v>7</v>
      </c>
      <c r="E62" s="375">
        <v>7</v>
      </c>
      <c r="F62" s="504" t="s">
        <v>836</v>
      </c>
      <c r="G62" s="506">
        <v>21</v>
      </c>
      <c r="H62" s="375">
        <v>7</v>
      </c>
    </row>
    <row r="63" spans="2:14" x14ac:dyDescent="0.25">
      <c r="C63" s="296" t="s">
        <v>837</v>
      </c>
      <c r="D63" s="502">
        <v>8</v>
      </c>
      <c r="E63" s="375">
        <v>7</v>
      </c>
      <c r="F63" s="504" t="s">
        <v>837</v>
      </c>
      <c r="G63" s="506">
        <v>22</v>
      </c>
      <c r="H63" s="375">
        <v>7</v>
      </c>
    </row>
    <row r="64" spans="2:14" x14ac:dyDescent="0.25">
      <c r="C64" s="296" t="s">
        <v>831</v>
      </c>
      <c r="D64" s="503">
        <v>9</v>
      </c>
      <c r="E64" s="375"/>
      <c r="F64" s="504" t="s">
        <v>831</v>
      </c>
      <c r="G64" s="506">
        <v>23</v>
      </c>
      <c r="H64" s="296"/>
    </row>
    <row r="65" spans="3:11" x14ac:dyDescent="0.25">
      <c r="C65" s="296" t="s">
        <v>832</v>
      </c>
      <c r="D65" s="503">
        <v>10</v>
      </c>
      <c r="E65" s="375"/>
      <c r="F65" s="504" t="s">
        <v>832</v>
      </c>
      <c r="G65" s="506">
        <v>24</v>
      </c>
      <c r="H65" s="296"/>
    </row>
    <row r="66" spans="3:11" x14ac:dyDescent="0.25">
      <c r="C66" s="296" t="s">
        <v>833</v>
      </c>
      <c r="D66" s="502">
        <v>11</v>
      </c>
      <c r="E66" s="375">
        <v>7</v>
      </c>
      <c r="F66" s="504" t="s">
        <v>833</v>
      </c>
      <c r="G66" s="506">
        <v>25</v>
      </c>
      <c r="H66" s="375">
        <v>7</v>
      </c>
      <c r="J66" s="170"/>
    </row>
    <row r="67" spans="3:11" x14ac:dyDescent="0.25">
      <c r="C67" s="296" t="s">
        <v>834</v>
      </c>
      <c r="D67" s="507">
        <v>12</v>
      </c>
      <c r="E67" s="375">
        <v>7</v>
      </c>
      <c r="F67" s="504" t="s">
        <v>834</v>
      </c>
      <c r="G67" s="506">
        <v>26</v>
      </c>
      <c r="H67" s="375">
        <v>7</v>
      </c>
      <c r="K67" s="170"/>
    </row>
    <row r="68" spans="3:11" x14ac:dyDescent="0.25">
      <c r="C68" s="296" t="s">
        <v>835</v>
      </c>
      <c r="D68" s="507">
        <v>13</v>
      </c>
      <c r="E68" s="375">
        <v>7</v>
      </c>
      <c r="F68" s="504" t="s">
        <v>835</v>
      </c>
      <c r="G68" s="508">
        <v>27</v>
      </c>
      <c r="H68" s="509">
        <v>7</v>
      </c>
    </row>
    <row r="69" spans="3:11" x14ac:dyDescent="0.25">
      <c r="C69" s="296" t="s">
        <v>836</v>
      </c>
      <c r="D69" s="507">
        <v>14</v>
      </c>
      <c r="E69" s="375">
        <v>7</v>
      </c>
      <c r="F69" s="504" t="s">
        <v>836</v>
      </c>
      <c r="G69" s="508">
        <v>28</v>
      </c>
      <c r="H69" s="509">
        <v>7</v>
      </c>
    </row>
    <row r="70" spans="3:11" x14ac:dyDescent="0.25">
      <c r="C70" s="296" t="s">
        <v>837</v>
      </c>
      <c r="D70" s="507">
        <v>15</v>
      </c>
      <c r="E70" s="375">
        <v>7</v>
      </c>
      <c r="F70" s="504" t="s">
        <v>837</v>
      </c>
      <c r="G70" s="508">
        <v>29</v>
      </c>
      <c r="H70" s="509">
        <v>7</v>
      </c>
    </row>
    <row r="71" spans="3:11" x14ac:dyDescent="0.25">
      <c r="C71" s="296" t="s">
        <v>831</v>
      </c>
      <c r="D71" s="505">
        <v>16</v>
      </c>
      <c r="E71" s="375"/>
      <c r="F71" s="504" t="s">
        <v>831</v>
      </c>
      <c r="G71" s="508">
        <v>30</v>
      </c>
      <c r="H71" s="509"/>
    </row>
    <row r="72" spans="3:11" x14ac:dyDescent="0.25">
      <c r="C72" s="296" t="s">
        <v>832</v>
      </c>
      <c r="D72" s="505">
        <v>17</v>
      </c>
      <c r="E72" s="375"/>
      <c r="F72" s="504" t="s">
        <v>832</v>
      </c>
      <c r="G72" s="508">
        <v>31</v>
      </c>
      <c r="H72" s="509"/>
    </row>
    <row r="73" spans="3:11" x14ac:dyDescent="0.25">
      <c r="C73" s="296" t="s">
        <v>833</v>
      </c>
      <c r="D73" s="507">
        <v>18</v>
      </c>
      <c r="E73" s="375">
        <v>7</v>
      </c>
    </row>
    <row r="74" spans="3:11" x14ac:dyDescent="0.25">
      <c r="C74" s="504" t="s">
        <v>840</v>
      </c>
      <c r="D74" s="507">
        <v>19</v>
      </c>
      <c r="E74" s="375">
        <v>7</v>
      </c>
    </row>
    <row r="75" spans="3:11" x14ac:dyDescent="0.25">
      <c r="D75" s="170"/>
      <c r="E75" s="375">
        <f>SUM(E56:E74)</f>
        <v>91</v>
      </c>
      <c r="H75" s="296">
        <f>SUM(H61:H74)</f>
        <v>56</v>
      </c>
    </row>
    <row r="76" spans="3:11" x14ac:dyDescent="0.25">
      <c r="D76" s="170"/>
      <c r="E76" s="170"/>
    </row>
    <row r="77" spans="3:11" x14ac:dyDescent="0.25">
      <c r="C77" s="121" t="s">
        <v>905</v>
      </c>
      <c r="D77" s="170"/>
      <c r="E77" s="170"/>
    </row>
    <row r="78" spans="3:11" x14ac:dyDescent="0.25">
      <c r="C78" s="121" t="s">
        <v>838</v>
      </c>
      <c r="E78" s="170"/>
    </row>
    <row r="79" spans="3:11" x14ac:dyDescent="0.25">
      <c r="C79" s="121" t="s">
        <v>839</v>
      </c>
      <c r="E79" s="170"/>
    </row>
    <row r="80" spans="3:11" x14ac:dyDescent="0.25">
      <c r="C80" s="121" t="s">
        <v>1074</v>
      </c>
    </row>
    <row r="81" spans="2:9" x14ac:dyDescent="0.25">
      <c r="C81" s="121" t="s">
        <v>1075</v>
      </c>
    </row>
    <row r="83" spans="2:9" x14ac:dyDescent="0.25">
      <c r="C83" s="121" t="s">
        <v>841</v>
      </c>
    </row>
    <row r="85" spans="2:9" x14ac:dyDescent="0.25">
      <c r="D85" s="121" t="s">
        <v>842</v>
      </c>
      <c r="E85" s="121">
        <f>E75+H75</f>
        <v>147</v>
      </c>
      <c r="F85" s="121" t="s">
        <v>843</v>
      </c>
    </row>
    <row r="86" spans="2:9" x14ac:dyDescent="0.25">
      <c r="G86" s="121" t="s">
        <v>845</v>
      </c>
      <c r="I86" s="384">
        <f>ROUND(E42*E87/E85,2)</f>
        <v>952.38</v>
      </c>
    </row>
    <row r="87" spans="2:9" x14ac:dyDescent="0.25">
      <c r="C87" s="121" t="s">
        <v>844</v>
      </c>
      <c r="E87" s="121">
        <v>56</v>
      </c>
      <c r="F87" s="121" t="s">
        <v>843</v>
      </c>
    </row>
    <row r="92" spans="2:9" ht="14.4" x14ac:dyDescent="0.3">
      <c r="B92" s="712" t="s">
        <v>819</v>
      </c>
      <c r="C92" s="1206" t="s">
        <v>820</v>
      </c>
      <c r="D92" s="1206"/>
      <c r="E92" s="1206"/>
    </row>
    <row r="94" spans="2:9" ht="14.4" x14ac:dyDescent="0.3">
      <c r="D94" s="121" t="s">
        <v>846</v>
      </c>
      <c r="G94" s="497"/>
    </row>
    <row r="95" spans="2:9" x14ac:dyDescent="0.25">
      <c r="D95" s="626" t="s">
        <v>847</v>
      </c>
      <c r="E95" s="626"/>
      <c r="F95" s="627"/>
    </row>
    <row r="97" spans="3:9" x14ac:dyDescent="0.25">
      <c r="C97" s="383" t="s">
        <v>848</v>
      </c>
      <c r="D97" s="383"/>
      <c r="E97" s="383"/>
      <c r="F97" s="383"/>
      <c r="G97" s="383"/>
    </row>
    <row r="98" spans="3:9" x14ac:dyDescent="0.25">
      <c r="C98" s="383" t="s">
        <v>849</v>
      </c>
      <c r="D98" s="383"/>
      <c r="E98" s="383"/>
      <c r="F98" s="383"/>
      <c r="G98" s="383"/>
    </row>
    <row r="99" spans="3:9" x14ac:dyDescent="0.25">
      <c r="C99" s="383" t="s">
        <v>850</v>
      </c>
      <c r="D99" s="383"/>
      <c r="E99" s="383"/>
      <c r="F99" s="383"/>
      <c r="G99" s="383"/>
    </row>
    <row r="101" spans="3:9" x14ac:dyDescent="0.25">
      <c r="C101" s="121" t="s">
        <v>851</v>
      </c>
    </row>
    <row r="103" spans="3:9" ht="14.4" customHeight="1" x14ac:dyDescent="0.25">
      <c r="C103" s="121" t="s">
        <v>852</v>
      </c>
      <c r="E103" s="1206" t="s">
        <v>853</v>
      </c>
      <c r="F103" s="1206"/>
      <c r="G103" s="121" t="s">
        <v>854</v>
      </c>
      <c r="I103" s="574">
        <f>90%*2500*21 / 147</f>
        <v>321.42857142857144</v>
      </c>
    </row>
    <row r="104" spans="3:9" x14ac:dyDescent="0.25">
      <c r="I104" s="511"/>
    </row>
    <row r="105" spans="3:9" ht="14.4" customHeight="1" x14ac:dyDescent="0.25">
      <c r="C105" s="121" t="s">
        <v>855</v>
      </c>
      <c r="F105" s="1206" t="s">
        <v>908</v>
      </c>
      <c r="G105" s="1206"/>
      <c r="H105" s="1206"/>
      <c r="I105" s="574">
        <f>ROUND(-5*'MATRICE IJSS'!G29,2)</f>
        <v>-232.34</v>
      </c>
    </row>
    <row r="106" spans="3:9" x14ac:dyDescent="0.25">
      <c r="I106" s="511"/>
    </row>
    <row r="107" spans="3:9" x14ac:dyDescent="0.25">
      <c r="C107" s="121" t="s">
        <v>856</v>
      </c>
      <c r="I107" s="511"/>
    </row>
    <row r="108" spans="3:9" x14ac:dyDescent="0.25">
      <c r="I108" s="511"/>
    </row>
    <row r="109" spans="3:9" x14ac:dyDescent="0.25">
      <c r="C109" s="121" t="s">
        <v>857</v>
      </c>
      <c r="I109" s="511"/>
    </row>
    <row r="110" spans="3:9" x14ac:dyDescent="0.25">
      <c r="I110" s="511"/>
    </row>
    <row r="111" spans="3:9" x14ac:dyDescent="0.25">
      <c r="C111" s="121" t="s">
        <v>852</v>
      </c>
      <c r="F111" s="121" t="s">
        <v>853</v>
      </c>
      <c r="G111" s="121" t="s">
        <v>858</v>
      </c>
      <c r="I111" s="377">
        <f>90%*2500*3 / 22</f>
        <v>306.81818181818181</v>
      </c>
    </row>
    <row r="112" spans="3:9" x14ac:dyDescent="0.25">
      <c r="C112" s="121" t="s">
        <v>855</v>
      </c>
      <c r="G112" s="121" t="s">
        <v>859</v>
      </c>
      <c r="I112" s="377">
        <f>I105</f>
        <v>-232.34</v>
      </c>
    </row>
    <row r="113" spans="3:9" x14ac:dyDescent="0.25">
      <c r="I113" s="377">
        <f>SUM(I111:I112)</f>
        <v>74.47818181818181</v>
      </c>
    </row>
    <row r="114" spans="3:9" x14ac:dyDescent="0.25">
      <c r="C114" s="121" t="s">
        <v>907</v>
      </c>
    </row>
    <row r="115" spans="3:9" x14ac:dyDescent="0.25">
      <c r="C115" s="510"/>
    </row>
    <row r="116" spans="3:9" x14ac:dyDescent="0.25">
      <c r="C116" s="510" t="s">
        <v>860</v>
      </c>
    </row>
    <row r="117" spans="3:9" x14ac:dyDescent="0.25">
      <c r="D117" s="121" t="s">
        <v>852</v>
      </c>
      <c r="F117" s="377">
        <f>I103</f>
        <v>321.42857142857144</v>
      </c>
      <c r="H117" s="1400" t="s">
        <v>972</v>
      </c>
    </row>
    <row r="118" spans="3:9" x14ac:dyDescent="0.25">
      <c r="D118" s="121" t="s">
        <v>33</v>
      </c>
      <c r="F118" s="512">
        <f>I105</f>
        <v>-232.34</v>
      </c>
      <c r="H118" s="1400"/>
    </row>
    <row r="119" spans="3:9" x14ac:dyDescent="0.25">
      <c r="F119" s="513">
        <f>SUM(F117:F118)</f>
        <v>89.088571428571441</v>
      </c>
      <c r="H119" s="1400"/>
    </row>
    <row r="120" spans="3:9" x14ac:dyDescent="0.25">
      <c r="C120" s="510" t="s">
        <v>862</v>
      </c>
      <c r="H120" s="1400"/>
    </row>
    <row r="121" spans="3:9" x14ac:dyDescent="0.25">
      <c r="H121" s="1400"/>
    </row>
    <row r="122" spans="3:9" x14ac:dyDescent="0.25">
      <c r="D122" s="121" t="s">
        <v>852</v>
      </c>
      <c r="F122" s="377">
        <f>F117</f>
        <v>321.42857142857144</v>
      </c>
      <c r="H122" s="1400"/>
    </row>
    <row r="123" spans="3:9" x14ac:dyDescent="0.25">
      <c r="D123" s="121" t="s">
        <v>33</v>
      </c>
      <c r="F123" s="512">
        <f>F118</f>
        <v>-232.34</v>
      </c>
      <c r="H123" s="1400"/>
    </row>
    <row r="124" spans="3:9" x14ac:dyDescent="0.25">
      <c r="F124" s="512">
        <f>SUM(F122:F123)</f>
        <v>89.088571428571441</v>
      </c>
      <c r="H124" s="1400"/>
    </row>
    <row r="125" spans="3:9" x14ac:dyDescent="0.25">
      <c r="F125" s="496"/>
      <c r="H125" s="83"/>
    </row>
    <row r="126" spans="3:9" x14ac:dyDescent="0.25">
      <c r="C126" s="121" t="s">
        <v>971</v>
      </c>
      <c r="H126" s="83"/>
    </row>
    <row r="127" spans="3:9" x14ac:dyDescent="0.25">
      <c r="H127" s="83"/>
    </row>
    <row r="128" spans="3:9" x14ac:dyDescent="0.25">
      <c r="C128" s="1396" t="s">
        <v>1007</v>
      </c>
      <c r="D128" s="1396"/>
      <c r="E128" s="1396"/>
      <c r="F128" s="1396"/>
      <c r="G128" s="1396"/>
      <c r="H128" s="1396"/>
      <c r="I128" s="1396"/>
    </row>
    <row r="129" spans="3:8" x14ac:dyDescent="0.25">
      <c r="H129" s="83"/>
    </row>
    <row r="130" spans="3:8" x14ac:dyDescent="0.25">
      <c r="C130" s="121" t="s">
        <v>980</v>
      </c>
      <c r="H130" s="83"/>
    </row>
    <row r="131" spans="3:8" x14ac:dyDescent="0.25">
      <c r="D131" s="522"/>
      <c r="H131" s="83"/>
    </row>
    <row r="132" spans="3:8" ht="14.4" customHeight="1" x14ac:dyDescent="0.25">
      <c r="C132" s="1394" t="s">
        <v>172</v>
      </c>
      <c r="D132" s="1395"/>
      <c r="E132" s="12">
        <v>151.66999999999999</v>
      </c>
      <c r="F132" s="16" t="s">
        <v>20</v>
      </c>
      <c r="G132" s="21">
        <f>H132/E132</f>
        <v>16.483154216390851</v>
      </c>
      <c r="H132" s="22">
        <f>'EX 14 BP 1'!J13</f>
        <v>2500</v>
      </c>
    </row>
    <row r="133" spans="3:8" ht="14.4" customHeight="1" x14ac:dyDescent="0.25">
      <c r="C133" s="1394" t="s">
        <v>981</v>
      </c>
      <c r="D133" s="1395"/>
      <c r="E133" s="16"/>
      <c r="F133" s="16"/>
      <c r="G133" s="21"/>
      <c r="H133" s="22">
        <f>-I86</f>
        <v>-952.38</v>
      </c>
    </row>
    <row r="134" spans="3:8" x14ac:dyDescent="0.25">
      <c r="C134" s="1394" t="s">
        <v>852</v>
      </c>
      <c r="D134" s="1395"/>
      <c r="E134" s="23"/>
      <c r="F134" s="24"/>
      <c r="G134" s="21"/>
      <c r="H134" s="22">
        <f>F124</f>
        <v>89.088571428571441</v>
      </c>
    </row>
    <row r="135" spans="3:8" x14ac:dyDescent="0.25">
      <c r="C135" s="1394" t="s">
        <v>982</v>
      </c>
      <c r="D135" s="1395"/>
      <c r="E135" s="23"/>
      <c r="F135" s="24"/>
      <c r="G135" s="21"/>
      <c r="H135" s="22">
        <f>SUM(H132:H134)</f>
        <v>1636.7085714285713</v>
      </c>
    </row>
    <row r="136" spans="3:8" x14ac:dyDescent="0.25">
      <c r="C136" s="170"/>
      <c r="D136" s="170"/>
      <c r="E136" s="578"/>
      <c r="F136" s="579"/>
      <c r="G136" s="580"/>
      <c r="H136" s="581"/>
    </row>
    <row r="137" spans="3:8" ht="14.4" x14ac:dyDescent="0.3">
      <c r="C137" s="691" t="s">
        <v>863</v>
      </c>
      <c r="E137" s="578"/>
      <c r="F137" s="579"/>
      <c r="G137" s="580"/>
      <c r="H137" s="581"/>
    </row>
    <row r="138" spans="3:8" ht="13.8" customHeight="1" x14ac:dyDescent="0.25">
      <c r="E138" s="578"/>
      <c r="F138" s="579"/>
      <c r="G138" s="580"/>
      <c r="H138" s="581"/>
    </row>
    <row r="139" spans="3:8" ht="13.8" customHeight="1" x14ac:dyDescent="0.25">
      <c r="D139" s="121" t="s">
        <v>864</v>
      </c>
      <c r="E139" s="578"/>
      <c r="F139" s="579"/>
      <c r="G139" s="580"/>
      <c r="H139" s="581"/>
    </row>
    <row r="140" spans="3:8" ht="13.8" customHeight="1" x14ac:dyDescent="0.25">
      <c r="D140" s="121" t="s">
        <v>973</v>
      </c>
      <c r="E140" s="578"/>
      <c r="F140" s="579"/>
      <c r="G140" s="580"/>
      <c r="H140" s="581"/>
    </row>
    <row r="141" spans="3:8" ht="13.8" customHeight="1" x14ac:dyDescent="0.25">
      <c r="E141" s="582"/>
      <c r="F141" s="579"/>
      <c r="G141" s="580"/>
      <c r="H141" s="581"/>
    </row>
    <row r="142" spans="3:8" ht="13.8" customHeight="1" x14ac:dyDescent="0.25">
      <c r="D142" s="121" t="s">
        <v>865</v>
      </c>
      <c r="E142" s="578"/>
      <c r="F142" s="604">
        <f>E37*24/31</f>
        <v>2991.483870967742</v>
      </c>
      <c r="G142" s="583"/>
      <c r="H142" s="581"/>
    </row>
    <row r="143" spans="3:8" ht="13.8" customHeight="1" x14ac:dyDescent="0.25">
      <c r="E143" s="4"/>
      <c r="F143" s="584"/>
      <c r="G143" s="585"/>
      <c r="H143" s="586"/>
    </row>
    <row r="144" spans="3:8" ht="14.4" x14ac:dyDescent="0.3">
      <c r="C144" s="691" t="s">
        <v>14</v>
      </c>
      <c r="E144" s="4"/>
      <c r="F144" s="584"/>
      <c r="G144" s="585"/>
      <c r="H144" s="586"/>
    </row>
    <row r="145" spans="3:11" x14ac:dyDescent="0.25">
      <c r="C145" s="510"/>
      <c r="E145" s="4"/>
      <c r="F145" s="584"/>
      <c r="G145" s="585"/>
      <c r="H145" s="586"/>
    </row>
    <row r="146" spans="3:11" x14ac:dyDescent="0.25">
      <c r="C146" s="510"/>
      <c r="D146" s="121" t="s">
        <v>979</v>
      </c>
      <c r="F146" s="577">
        <f>151.67*'EX 14 BP 1'!J33/'EX 14 BP 1'!J13</f>
        <v>99.295835611428558</v>
      </c>
      <c r="H146" s="83"/>
    </row>
    <row r="147" spans="3:11" x14ac:dyDescent="0.25">
      <c r="C147" s="510"/>
      <c r="F147" s="496"/>
      <c r="H147" s="83"/>
    </row>
    <row r="148" spans="3:11" ht="14.4" x14ac:dyDescent="0.3">
      <c r="C148" s="691" t="s">
        <v>866</v>
      </c>
      <c r="D148" s="602"/>
      <c r="E148" s="602"/>
      <c r="F148" s="575">
        <f>1.6*E38*F146</f>
        <v>1850.8743757970283</v>
      </c>
      <c r="G148" s="1324" t="s">
        <v>867</v>
      </c>
      <c r="H148" s="1324"/>
      <c r="I148" s="1393" t="s">
        <v>868</v>
      </c>
      <c r="J148" s="1206"/>
      <c r="K148" s="1206"/>
    </row>
    <row r="149" spans="3:11" x14ac:dyDescent="0.25">
      <c r="C149" s="510"/>
      <c r="F149" s="587"/>
      <c r="G149" s="170"/>
      <c r="H149" s="170"/>
      <c r="I149" s="170"/>
      <c r="J149" s="170"/>
      <c r="K149" s="170"/>
    </row>
    <row r="150" spans="3:11" x14ac:dyDescent="0.25">
      <c r="C150" s="522" t="s">
        <v>984</v>
      </c>
      <c r="F150" s="587"/>
      <c r="G150" s="170"/>
      <c r="H150" s="170"/>
      <c r="I150" s="170"/>
      <c r="J150" s="170"/>
      <c r="K150" s="170"/>
    </row>
    <row r="151" spans="3:11" x14ac:dyDescent="0.25">
      <c r="C151" s="510"/>
      <c r="F151" s="496"/>
      <c r="H151" s="83"/>
    </row>
    <row r="152" spans="3:11" ht="14.4" x14ac:dyDescent="0.3">
      <c r="C152" s="1398" t="s">
        <v>869</v>
      </c>
      <c r="D152" s="1398"/>
      <c r="E152" s="1399"/>
      <c r="F152" s="576">
        <f>3.5*F146*11.52</f>
        <v>4003.6080918527996</v>
      </c>
      <c r="G152" s="1173" t="s">
        <v>870</v>
      </c>
      <c r="H152" s="1175"/>
      <c r="I152" s="1393" t="s">
        <v>871</v>
      </c>
      <c r="J152" s="1206"/>
      <c r="K152" s="1206"/>
    </row>
    <row r="153" spans="3:11" x14ac:dyDescent="0.25">
      <c r="C153" s="510"/>
      <c r="D153" s="170"/>
      <c r="E153" s="170"/>
      <c r="F153" s="170"/>
      <c r="G153" s="170"/>
      <c r="H153" s="83"/>
    </row>
    <row r="154" spans="3:11" ht="14.4" customHeight="1" x14ac:dyDescent="0.25">
      <c r="C154" s="1397" t="s">
        <v>872</v>
      </c>
      <c r="D154" s="1397"/>
      <c r="E154" s="1397"/>
      <c r="F154" s="1397"/>
      <c r="G154" s="1397"/>
    </row>
    <row r="155" spans="3:11" x14ac:dyDescent="0.25">
      <c r="D155" s="170"/>
      <c r="E155" s="170"/>
      <c r="F155" s="170"/>
      <c r="G155" s="170"/>
      <c r="H155" s="83"/>
    </row>
    <row r="156" spans="3:11" ht="14.4" x14ac:dyDescent="0.3">
      <c r="C156" s="1398" t="s">
        <v>873</v>
      </c>
      <c r="D156" s="1398"/>
      <c r="E156" s="170"/>
      <c r="F156" s="170"/>
      <c r="G156" s="170"/>
    </row>
    <row r="157" spans="3:11" x14ac:dyDescent="0.25">
      <c r="D157" s="170"/>
      <c r="E157" s="170"/>
      <c r="F157" s="170"/>
      <c r="G157" s="170"/>
    </row>
    <row r="158" spans="3:11" x14ac:dyDescent="0.25">
      <c r="C158" s="516" t="s">
        <v>985</v>
      </c>
      <c r="D158" s="517"/>
      <c r="E158" s="517"/>
      <c r="F158" s="576">
        <f>2.5*11.52*F146</f>
        <v>2859.7200656091422</v>
      </c>
      <c r="G158" s="1393" t="s">
        <v>871</v>
      </c>
      <c r="H158" s="1206"/>
      <c r="I158" s="1206"/>
    </row>
    <row r="159" spans="3:11" x14ac:dyDescent="0.25">
      <c r="C159" s="516"/>
      <c r="D159" s="517"/>
      <c r="E159" s="517"/>
      <c r="F159" s="588"/>
      <c r="G159" s="170"/>
      <c r="H159" s="170"/>
      <c r="I159" s="170"/>
    </row>
    <row r="160" spans="3:11" x14ac:dyDescent="0.25">
      <c r="C160" s="1397" t="s">
        <v>986</v>
      </c>
      <c r="D160" s="1397"/>
      <c r="E160" s="1397"/>
      <c r="F160" s="1397"/>
      <c r="G160" s="1397"/>
      <c r="H160" s="170"/>
      <c r="I160" s="170"/>
    </row>
    <row r="162" spans="2:10" x14ac:dyDescent="0.25">
      <c r="C162" s="121" t="s">
        <v>976</v>
      </c>
      <c r="D162" s="170"/>
      <c r="E162" s="170"/>
      <c r="F162" s="170"/>
      <c r="G162" s="170"/>
    </row>
    <row r="163" spans="2:10" x14ac:dyDescent="0.25">
      <c r="D163" s="170"/>
      <c r="E163" s="170"/>
      <c r="F163" s="170"/>
      <c r="G163" s="170"/>
    </row>
    <row r="164" spans="2:10" x14ac:dyDescent="0.25">
      <c r="D164" s="170" t="s">
        <v>875</v>
      </c>
      <c r="E164" s="589">
        <f>'MATRICE IJSS'!G31</f>
        <v>418.22</v>
      </c>
      <c r="F164" s="170" t="s">
        <v>977</v>
      </c>
      <c r="G164" s="170"/>
    </row>
    <row r="165" spans="2:10" x14ac:dyDescent="0.25">
      <c r="D165" s="170"/>
      <c r="E165" s="590"/>
      <c r="F165" s="170"/>
      <c r="G165" s="170"/>
    </row>
    <row r="166" spans="2:10" x14ac:dyDescent="0.25">
      <c r="D166" s="170" t="s">
        <v>877</v>
      </c>
      <c r="E166" s="589">
        <f>'MATRICE IJSS'!G32</f>
        <v>390.2</v>
      </c>
      <c r="F166" s="170" t="s">
        <v>978</v>
      </c>
      <c r="G166" s="170"/>
    </row>
    <row r="168" spans="2:10" ht="14.4" x14ac:dyDescent="0.3">
      <c r="C168" s="691" t="s">
        <v>879</v>
      </c>
      <c r="D168" s="121" t="s">
        <v>987</v>
      </c>
      <c r="E168" s="589">
        <v>13</v>
      </c>
    </row>
    <row r="171" spans="2:10" x14ac:dyDescent="0.25">
      <c r="C171" s="522" t="s">
        <v>992</v>
      </c>
    </row>
    <row r="172" spans="2:10" x14ac:dyDescent="0.25">
      <c r="C172" s="522" t="s">
        <v>993</v>
      </c>
    </row>
    <row r="174" spans="2:10" x14ac:dyDescent="0.25">
      <c r="B174" s="510"/>
      <c r="C174" s="121" t="s">
        <v>991</v>
      </c>
      <c r="D174" s="170"/>
      <c r="E174" s="170"/>
      <c r="F174" s="170"/>
      <c r="G174" s="170"/>
    </row>
    <row r="175" spans="2:10" x14ac:dyDescent="0.25">
      <c r="B175" s="510"/>
      <c r="D175" s="170"/>
      <c r="E175" s="170"/>
      <c r="F175" s="170"/>
      <c r="G175" s="170"/>
    </row>
    <row r="176" spans="2:10" x14ac:dyDescent="0.25">
      <c r="B176" s="510"/>
      <c r="C176" s="1389" t="s">
        <v>89</v>
      </c>
      <c r="D176" s="1389"/>
      <c r="E176" s="170"/>
      <c r="F176" s="488">
        <f>'EX 14 BP 1'!J87</f>
        <v>1337.3985714285711</v>
      </c>
      <c r="G176" s="1401" t="s">
        <v>881</v>
      </c>
      <c r="H176" s="1402"/>
      <c r="J176" s="592"/>
    </row>
    <row r="177" spans="2:10" x14ac:dyDescent="0.25">
      <c r="B177" s="510"/>
      <c r="C177" s="170" t="s">
        <v>875</v>
      </c>
      <c r="D177" s="170"/>
      <c r="E177" s="360" t="s">
        <v>882</v>
      </c>
      <c r="F177" s="488">
        <f>E164</f>
        <v>418.22</v>
      </c>
      <c r="J177" s="592"/>
    </row>
    <row r="178" spans="2:10" x14ac:dyDescent="0.25">
      <c r="B178" s="510"/>
      <c r="C178" s="121" t="s">
        <v>883</v>
      </c>
      <c r="D178" s="170"/>
      <c r="E178" s="360" t="s">
        <v>884</v>
      </c>
      <c r="F178" s="488">
        <f>-'MATRICE IJSS'!G34</f>
        <v>-15.89236</v>
      </c>
      <c r="H178" s="1394"/>
      <c r="I178" s="1394"/>
      <c r="J178" s="592"/>
    </row>
    <row r="179" spans="2:10" x14ac:dyDescent="0.25">
      <c r="B179" s="510"/>
      <c r="C179" s="121" t="s">
        <v>886</v>
      </c>
      <c r="D179" s="170"/>
      <c r="E179" s="170"/>
      <c r="F179" s="605">
        <f>SUM(F176:F178)</f>
        <v>1739.7262114285711</v>
      </c>
      <c r="H179" s="1394"/>
      <c r="I179" s="1394"/>
      <c r="J179" s="592"/>
    </row>
    <row r="180" spans="2:10" x14ac:dyDescent="0.25">
      <c r="B180" s="510"/>
      <c r="D180" s="170"/>
      <c r="E180" s="170"/>
      <c r="F180" s="591"/>
      <c r="I180" s="360"/>
      <c r="J180" s="592"/>
    </row>
    <row r="181" spans="2:10" x14ac:dyDescent="0.25">
      <c r="B181" s="510"/>
      <c r="C181" s="121" t="s">
        <v>988</v>
      </c>
      <c r="D181" s="170"/>
      <c r="E181" s="170"/>
      <c r="F181" s="591"/>
      <c r="I181" s="360"/>
      <c r="J181" s="592"/>
    </row>
    <row r="182" spans="2:10" ht="14.4" customHeight="1" x14ac:dyDescent="0.25">
      <c r="B182" s="510"/>
      <c r="C182" s="1394" t="s">
        <v>89</v>
      </c>
      <c r="D182" s="1394"/>
      <c r="F182" s="513">
        <f>F176</f>
        <v>1337.3985714285711</v>
      </c>
      <c r="I182" s="360"/>
      <c r="J182" s="592"/>
    </row>
    <row r="183" spans="2:10" ht="14.4" customHeight="1" x14ac:dyDescent="0.25">
      <c r="B183" s="510"/>
      <c r="C183" s="1394" t="s">
        <v>877</v>
      </c>
      <c r="D183" s="1394"/>
      <c r="E183" s="360" t="s">
        <v>882</v>
      </c>
      <c r="F183" s="513">
        <f>E166</f>
        <v>390.2</v>
      </c>
      <c r="I183" s="360"/>
      <c r="J183" s="592"/>
    </row>
    <row r="184" spans="2:10" ht="14.4" customHeight="1" x14ac:dyDescent="0.25">
      <c r="B184" s="510"/>
      <c r="C184" s="1394" t="s">
        <v>989</v>
      </c>
      <c r="D184" s="1394"/>
      <c r="E184" s="360" t="s">
        <v>882</v>
      </c>
      <c r="F184" s="513">
        <f>'MATRICE IJSS'!G33</f>
        <v>12.12838</v>
      </c>
      <c r="H184" s="592"/>
      <c r="I184" s="360"/>
      <c r="J184" s="592"/>
    </row>
    <row r="185" spans="2:10" x14ac:dyDescent="0.25">
      <c r="B185" s="510"/>
      <c r="C185" s="121" t="s">
        <v>886</v>
      </c>
      <c r="F185" s="606">
        <f>SUM(F182:F184)</f>
        <v>1739.7269514285713</v>
      </c>
      <c r="H185" s="592"/>
      <c r="I185" s="360"/>
      <c r="J185" s="592"/>
    </row>
    <row r="186" spans="2:10" x14ac:dyDescent="0.25">
      <c r="B186" s="510"/>
      <c r="D186" s="170"/>
      <c r="E186" s="170"/>
      <c r="F186" s="591"/>
      <c r="H186" s="360"/>
      <c r="I186" s="360"/>
      <c r="J186" s="592"/>
    </row>
    <row r="187" spans="2:10" x14ac:dyDescent="0.25">
      <c r="B187" s="510"/>
      <c r="C187" s="121" t="s">
        <v>887</v>
      </c>
      <c r="D187" s="170"/>
      <c r="E187" s="170"/>
      <c r="F187" s="518"/>
      <c r="G187" s="170"/>
    </row>
    <row r="188" spans="2:10" x14ac:dyDescent="0.25">
      <c r="B188" s="510"/>
      <c r="C188" s="121" t="s">
        <v>888</v>
      </c>
      <c r="D188" s="170"/>
      <c r="E188" s="170"/>
      <c r="F188" s="518"/>
      <c r="G188" s="170"/>
    </row>
    <row r="189" spans="2:10" x14ac:dyDescent="0.25">
      <c r="B189" s="510"/>
      <c r="C189" s="121" t="s">
        <v>889</v>
      </c>
      <c r="D189" s="170"/>
      <c r="E189" s="170"/>
      <c r="F189" s="518"/>
      <c r="G189" s="170"/>
    </row>
    <row r="190" spans="2:10" x14ac:dyDescent="0.25">
      <c r="B190" s="510"/>
      <c r="C190" s="1389" t="s">
        <v>1085</v>
      </c>
      <c r="D190" s="1389"/>
      <c r="E190" s="1389"/>
      <c r="F190" s="1389"/>
      <c r="G190" s="170"/>
    </row>
    <row r="191" spans="2:10" x14ac:dyDescent="0.25">
      <c r="B191" s="510"/>
      <c r="C191" s="1390" t="s">
        <v>1083</v>
      </c>
      <c r="D191" s="1390"/>
      <c r="E191" s="1390"/>
      <c r="F191" s="1390"/>
      <c r="G191" s="170"/>
    </row>
    <row r="192" spans="2:10" x14ac:dyDescent="0.25">
      <c r="B192" s="510"/>
      <c r="C192" s="632"/>
      <c r="D192" s="632"/>
      <c r="E192" s="632"/>
      <c r="F192" s="632"/>
      <c r="G192" s="170"/>
    </row>
    <row r="193" spans="2:8" x14ac:dyDescent="0.25">
      <c r="B193" s="510"/>
      <c r="D193" s="170"/>
      <c r="E193" s="170"/>
      <c r="F193" s="518"/>
      <c r="G193" s="170"/>
    </row>
    <row r="194" spans="2:8" x14ac:dyDescent="0.25">
      <c r="B194" s="510"/>
      <c r="D194" s="170"/>
      <c r="E194" s="170"/>
      <c r="F194" s="518"/>
      <c r="G194" s="170"/>
    </row>
    <row r="195" spans="2:8" x14ac:dyDescent="0.25">
      <c r="B195" s="510"/>
      <c r="D195" s="170"/>
      <c r="E195" s="170"/>
      <c r="F195" s="518"/>
      <c r="G195" s="170"/>
    </row>
    <row r="196" spans="2:8" x14ac:dyDescent="0.25">
      <c r="B196" s="510"/>
      <c r="D196" s="170"/>
      <c r="E196" s="170"/>
      <c r="F196" s="518"/>
      <c r="G196" s="170"/>
    </row>
    <row r="197" spans="2:8" x14ac:dyDescent="0.25">
      <c r="B197" s="510"/>
      <c r="D197" s="170"/>
      <c r="E197" s="170"/>
      <c r="F197" s="518"/>
      <c r="G197" s="170"/>
    </row>
    <row r="198" spans="2:8" ht="1.8" customHeight="1" x14ac:dyDescent="0.25">
      <c r="B198" s="510"/>
      <c r="D198" s="170"/>
      <c r="E198" s="170"/>
      <c r="F198" s="518"/>
      <c r="G198" s="170"/>
    </row>
    <row r="199" spans="2:8" x14ac:dyDescent="0.25">
      <c r="B199" s="510"/>
      <c r="C199" s="1389" t="s">
        <v>990</v>
      </c>
      <c r="D199" s="1389"/>
      <c r="E199" s="1389"/>
      <c r="F199" s="1389"/>
      <c r="G199" s="1389"/>
    </row>
    <row r="200" spans="2:8" ht="6" customHeight="1" x14ac:dyDescent="0.25">
      <c r="B200" s="510"/>
      <c r="D200" s="170"/>
      <c r="E200" s="170"/>
      <c r="F200" s="518"/>
      <c r="G200" s="170"/>
    </row>
    <row r="201" spans="2:8" ht="50.25" hidden="1" customHeight="1" x14ac:dyDescent="0.25">
      <c r="B201" s="510"/>
      <c r="C201" s="1391" t="s">
        <v>890</v>
      </c>
      <c r="D201" s="1392"/>
      <c r="E201" s="1392"/>
      <c r="F201" s="1392"/>
      <c r="G201" s="1392"/>
      <c r="H201" s="1392"/>
    </row>
    <row r="202" spans="2:8" ht="13.8" hidden="1" customHeight="1" x14ac:dyDescent="0.25">
      <c r="B202" s="510"/>
      <c r="C202" s="1391"/>
      <c r="D202" s="1392"/>
      <c r="E202" s="1392"/>
      <c r="F202" s="1392"/>
      <c r="G202" s="1392"/>
      <c r="H202" s="1392"/>
    </row>
    <row r="203" spans="2:8" ht="13.8" hidden="1" customHeight="1" x14ac:dyDescent="0.25">
      <c r="B203" s="510"/>
      <c r="C203" s="1391"/>
      <c r="D203" s="1392"/>
      <c r="E203" s="1392"/>
      <c r="F203" s="1392"/>
      <c r="G203" s="1392"/>
      <c r="H203" s="1392"/>
    </row>
    <row r="204" spans="2:8" ht="13.8" hidden="1" customHeight="1" x14ac:dyDescent="0.25">
      <c r="B204" s="510"/>
      <c r="C204" s="1391"/>
      <c r="D204" s="1392"/>
      <c r="E204" s="1392"/>
      <c r="F204" s="1392"/>
      <c r="G204" s="1392"/>
      <c r="H204" s="1392"/>
    </row>
    <row r="205" spans="2:8" ht="13.8" hidden="1" customHeight="1" x14ac:dyDescent="0.25">
      <c r="B205" s="510"/>
      <c r="C205" s="1391"/>
      <c r="D205" s="1392"/>
      <c r="E205" s="1392"/>
      <c r="F205" s="1392"/>
      <c r="G205" s="1392"/>
      <c r="H205" s="1392"/>
    </row>
    <row r="206" spans="2:8" ht="13.8" hidden="1" customHeight="1" x14ac:dyDescent="0.25">
      <c r="B206" s="510"/>
      <c r="C206" s="1391"/>
      <c r="D206" s="1392"/>
      <c r="E206" s="1392"/>
      <c r="F206" s="1392"/>
      <c r="G206" s="1392"/>
      <c r="H206" s="1392"/>
    </row>
    <row r="207" spans="2:8" ht="0.75" hidden="1" customHeight="1" x14ac:dyDescent="0.25">
      <c r="B207" s="510"/>
      <c r="C207" s="1391"/>
      <c r="D207" s="1392"/>
      <c r="E207" s="1392"/>
      <c r="F207" s="1392"/>
      <c r="G207" s="1392"/>
      <c r="H207" s="1392"/>
    </row>
    <row r="208" spans="2:8" ht="0.75" hidden="1" customHeight="1" x14ac:dyDescent="0.25">
      <c r="B208" s="510"/>
      <c r="C208" s="1391"/>
      <c r="D208" s="1392"/>
      <c r="E208" s="1392"/>
      <c r="F208" s="1392"/>
      <c r="G208" s="1392"/>
      <c r="H208" s="1392"/>
    </row>
    <row r="209" spans="2:9" ht="0.75" hidden="1" customHeight="1" x14ac:dyDescent="0.25">
      <c r="B209" s="510"/>
      <c r="C209" s="1391"/>
      <c r="D209" s="1392"/>
      <c r="E209" s="1392"/>
      <c r="F209" s="1392"/>
      <c r="G209" s="1392"/>
      <c r="H209" s="1392"/>
    </row>
    <row r="210" spans="2:9" ht="78" hidden="1" customHeight="1" x14ac:dyDescent="0.25">
      <c r="B210" s="510"/>
      <c r="C210" s="1391"/>
      <c r="D210" s="1392"/>
      <c r="E210" s="1392"/>
      <c r="F210" s="1392"/>
      <c r="G210" s="1392"/>
      <c r="H210" s="1392"/>
    </row>
    <row r="211" spans="2:9" ht="24.75" customHeight="1" x14ac:dyDescent="0.25">
      <c r="B211" s="510"/>
      <c r="C211" s="1388" t="s">
        <v>1142</v>
      </c>
      <c r="D211" s="1388"/>
      <c r="E211" s="1388"/>
      <c r="F211" s="1388"/>
      <c r="G211" s="1388"/>
      <c r="H211" s="1388"/>
    </row>
    <row r="212" spans="2:9" ht="15.6" customHeight="1" x14ac:dyDescent="0.25">
      <c r="B212" s="510"/>
      <c r="D212" s="170"/>
      <c r="E212" s="170"/>
      <c r="F212" s="518"/>
      <c r="G212" s="170"/>
    </row>
    <row r="213" spans="2:9" ht="24.75" hidden="1" customHeight="1" x14ac:dyDescent="0.25">
      <c r="B213" s="510"/>
      <c r="D213" s="170"/>
      <c r="E213" s="170"/>
      <c r="F213" s="518"/>
      <c r="G213" s="170"/>
    </row>
    <row r="214" spans="2:9" hidden="1" x14ac:dyDescent="0.25">
      <c r="B214" s="495"/>
      <c r="E214" s="170"/>
      <c r="F214" s="170"/>
      <c r="G214" s="170"/>
    </row>
    <row r="215" spans="2:9" ht="14.25" hidden="1" customHeight="1" x14ac:dyDescent="0.25"/>
    <row r="216" spans="2:9" hidden="1" x14ac:dyDescent="0.25"/>
    <row r="217" spans="2:9" hidden="1" x14ac:dyDescent="0.25"/>
    <row r="218" spans="2:9" ht="14.4" hidden="1" x14ac:dyDescent="0.3">
      <c r="G218" s="497"/>
    </row>
    <row r="219" spans="2:9" hidden="1" x14ac:dyDescent="0.25"/>
    <row r="220" spans="2:9" ht="14.4" hidden="1" x14ac:dyDescent="0.3">
      <c r="G220" s="497"/>
    </row>
    <row r="221" spans="2:9" hidden="1" x14ac:dyDescent="0.25"/>
    <row r="222" spans="2:9" hidden="1" x14ac:dyDescent="0.25"/>
    <row r="223" spans="2:9" hidden="1" x14ac:dyDescent="0.25"/>
    <row r="224" spans="2:9" hidden="1" x14ac:dyDescent="0.25">
      <c r="I224" s="377"/>
    </row>
    <row r="225" spans="3:9" hidden="1" x14ac:dyDescent="0.25">
      <c r="I225" s="377"/>
    </row>
    <row r="226" spans="3:9" hidden="1" x14ac:dyDescent="0.25"/>
    <row r="227" spans="3:9" hidden="1" x14ac:dyDescent="0.25"/>
    <row r="228" spans="3:9" hidden="1" x14ac:dyDescent="0.25">
      <c r="C228" s="510"/>
    </row>
    <row r="229" spans="3:9" hidden="1" x14ac:dyDescent="0.25">
      <c r="H229" s="1400"/>
    </row>
    <row r="230" spans="3:9" hidden="1" x14ac:dyDescent="0.25">
      <c r="F230" s="377"/>
      <c r="H230" s="1400"/>
    </row>
    <row r="231" spans="3:9" hidden="1" x14ac:dyDescent="0.25">
      <c r="F231" s="512"/>
      <c r="H231" s="1400"/>
    </row>
    <row r="232" spans="3:9" hidden="1" x14ac:dyDescent="0.25">
      <c r="C232" s="510"/>
      <c r="H232" s="1400"/>
    </row>
    <row r="233" spans="3:9" hidden="1" x14ac:dyDescent="0.25">
      <c r="H233" s="1400"/>
    </row>
    <row r="234" spans="3:9" hidden="1" x14ac:dyDescent="0.25">
      <c r="F234" s="496"/>
      <c r="H234" s="83"/>
    </row>
    <row r="235" spans="3:9" hidden="1" x14ac:dyDescent="0.25">
      <c r="C235" s="510"/>
      <c r="F235" s="496"/>
      <c r="H235" s="83"/>
    </row>
    <row r="236" spans="3:9" hidden="1" x14ac:dyDescent="0.25">
      <c r="F236" s="496"/>
      <c r="H236" s="83"/>
    </row>
    <row r="237" spans="3:9" hidden="1" x14ac:dyDescent="0.25">
      <c r="F237" s="496"/>
      <c r="H237" s="83"/>
    </row>
    <row r="238" spans="3:9" hidden="1" x14ac:dyDescent="0.25">
      <c r="F238" s="496"/>
      <c r="H238" s="83"/>
    </row>
    <row r="239" spans="3:9" hidden="1" x14ac:dyDescent="0.25">
      <c r="F239" s="496"/>
      <c r="H239" s="83"/>
    </row>
    <row r="240" spans="3:9" hidden="1" x14ac:dyDescent="0.25">
      <c r="F240" s="512"/>
      <c r="H240" s="83"/>
    </row>
    <row r="241" spans="3:8" hidden="1" x14ac:dyDescent="0.25">
      <c r="F241" s="496"/>
      <c r="H241" s="83"/>
    </row>
    <row r="242" spans="3:8" hidden="1" x14ac:dyDescent="0.25">
      <c r="C242" s="510"/>
      <c r="F242" s="496"/>
      <c r="H242" s="83"/>
    </row>
    <row r="243" spans="3:8" hidden="1" x14ac:dyDescent="0.25">
      <c r="C243" s="510"/>
      <c r="F243" s="496"/>
      <c r="H243" s="83"/>
    </row>
    <row r="244" spans="3:8" hidden="1" x14ac:dyDescent="0.25">
      <c r="C244" s="510"/>
      <c r="F244" s="512"/>
      <c r="H244" s="83"/>
    </row>
    <row r="245" spans="3:8" hidden="1" x14ac:dyDescent="0.25">
      <c r="C245" s="510"/>
      <c r="F245" s="496"/>
      <c r="H245" s="83"/>
    </row>
    <row r="246" spans="3:8" hidden="1" x14ac:dyDescent="0.25">
      <c r="C246" s="510"/>
      <c r="F246" s="496"/>
      <c r="H246" s="83"/>
    </row>
    <row r="247" spans="3:8" hidden="1" x14ac:dyDescent="0.25">
      <c r="C247" s="510"/>
      <c r="F247" s="496"/>
      <c r="H247" s="83"/>
    </row>
    <row r="248" spans="3:8" hidden="1" x14ac:dyDescent="0.25">
      <c r="F248" s="512"/>
      <c r="H248" s="83"/>
    </row>
    <row r="249" spans="3:8" hidden="1" x14ac:dyDescent="0.25">
      <c r="F249" s="496"/>
      <c r="H249" s="83"/>
    </row>
    <row r="250" spans="3:8" hidden="1" x14ac:dyDescent="0.25">
      <c r="D250" s="1206"/>
      <c r="E250" s="1206"/>
      <c r="F250" s="1206"/>
      <c r="G250" s="1206"/>
      <c r="H250" s="83"/>
    </row>
    <row r="251" spans="3:8" hidden="1" x14ac:dyDescent="0.25">
      <c r="D251" s="170"/>
      <c r="E251" s="170"/>
      <c r="F251" s="170"/>
      <c r="G251" s="170"/>
      <c r="H251" s="83"/>
    </row>
    <row r="252" spans="3:8" hidden="1" x14ac:dyDescent="0.25">
      <c r="C252" s="510"/>
      <c r="D252" s="170"/>
      <c r="E252" s="170"/>
      <c r="F252" s="170"/>
      <c r="G252" s="170"/>
      <c r="H252" s="83"/>
    </row>
    <row r="253" spans="3:8" hidden="1" x14ac:dyDescent="0.25">
      <c r="C253" s="510"/>
      <c r="D253" s="170"/>
      <c r="E253" s="170"/>
      <c r="F253" s="170"/>
      <c r="G253" s="170"/>
      <c r="H253" s="83"/>
    </row>
    <row r="254" spans="3:8" hidden="1" x14ac:dyDescent="0.25">
      <c r="C254" s="510"/>
      <c r="D254" s="170"/>
      <c r="E254" s="170"/>
      <c r="F254" s="515"/>
      <c r="G254" s="170"/>
      <c r="H254" s="83"/>
    </row>
    <row r="255" spans="3:8" hidden="1" x14ac:dyDescent="0.25"/>
    <row r="256" spans="3:8" hidden="1" x14ac:dyDescent="0.25">
      <c r="C256" s="170"/>
      <c r="D256" s="170"/>
      <c r="E256" s="170"/>
    </row>
    <row r="257" spans="1:10" hidden="1" x14ac:dyDescent="0.25"/>
    <row r="258" spans="1:10" hidden="1" x14ac:dyDescent="0.25">
      <c r="B258" s="170"/>
      <c r="C258" s="170"/>
      <c r="D258" s="170"/>
      <c r="E258" s="170"/>
    </row>
    <row r="259" spans="1:10" hidden="1" x14ac:dyDescent="0.25">
      <c r="A259" s="1394"/>
      <c r="B259" s="1394"/>
      <c r="C259" s="1395"/>
      <c r="D259" s="488"/>
      <c r="E259" s="170"/>
    </row>
    <row r="260" spans="1:10" hidden="1" x14ac:dyDescent="0.25">
      <c r="C260" s="170"/>
      <c r="D260" s="488"/>
      <c r="E260" s="170"/>
    </row>
    <row r="261" spans="1:10" hidden="1" x14ac:dyDescent="0.25">
      <c r="B261" s="170"/>
      <c r="C261" s="170"/>
      <c r="D261" s="488"/>
    </row>
    <row r="262" spans="1:10" hidden="1" x14ac:dyDescent="0.25">
      <c r="B262" s="170"/>
      <c r="C262" s="170"/>
      <c r="D262" s="519"/>
    </row>
    <row r="263" spans="1:10" hidden="1" x14ac:dyDescent="0.25">
      <c r="B263" s="170"/>
      <c r="C263" s="170"/>
      <c r="D263" s="518"/>
      <c r="E263" s="170"/>
    </row>
    <row r="264" spans="1:10" hidden="1" x14ac:dyDescent="0.25">
      <c r="C264" s="170"/>
      <c r="D264" s="518"/>
      <c r="E264" s="170"/>
    </row>
    <row r="265" spans="1:10" hidden="1" x14ac:dyDescent="0.25"/>
    <row r="266" spans="1:10" hidden="1" x14ac:dyDescent="0.25">
      <c r="B266" s="495"/>
      <c r="D266" s="498"/>
      <c r="E266" s="498"/>
      <c r="F266" s="498"/>
    </row>
    <row r="267" spans="1:10" hidden="1" x14ac:dyDescent="0.25">
      <c r="F267" s="496"/>
    </row>
    <row r="268" spans="1:10" hidden="1" x14ac:dyDescent="0.25"/>
    <row r="269" spans="1:10" hidden="1" x14ac:dyDescent="0.25">
      <c r="F269" s="496"/>
    </row>
    <row r="270" spans="1:10" hidden="1" x14ac:dyDescent="0.25">
      <c r="D270" s="499"/>
      <c r="F270" s="496"/>
      <c r="J270" s="377"/>
    </row>
    <row r="271" spans="1:10" hidden="1" x14ac:dyDescent="0.25">
      <c r="J271" s="377"/>
    </row>
    <row r="272" spans="1:10" ht="14.4" hidden="1" x14ac:dyDescent="0.3">
      <c r="H272" s="497"/>
    </row>
    <row r="273" spans="3:9" hidden="1" x14ac:dyDescent="0.25"/>
    <row r="274" spans="3:9" ht="14.4" hidden="1" x14ac:dyDescent="0.3">
      <c r="H274" s="497"/>
    </row>
    <row r="275" spans="3:9" hidden="1" x14ac:dyDescent="0.25"/>
    <row r="276" spans="3:9" hidden="1" x14ac:dyDescent="0.25">
      <c r="H276" s="1000"/>
    </row>
    <row r="277" spans="3:9" hidden="1" x14ac:dyDescent="0.25">
      <c r="H277" s="1000"/>
    </row>
    <row r="278" spans="3:9" hidden="1" x14ac:dyDescent="0.25">
      <c r="H278" s="1000"/>
    </row>
    <row r="279" spans="3:9" hidden="1" x14ac:dyDescent="0.25">
      <c r="H279" s="1000"/>
      <c r="I279" s="512"/>
    </row>
    <row r="280" spans="3:9" hidden="1" x14ac:dyDescent="0.25">
      <c r="H280" s="1000"/>
      <c r="I280" s="512"/>
    </row>
    <row r="281" spans="3:9" hidden="1" x14ac:dyDescent="0.25">
      <c r="H281" s="1000"/>
    </row>
    <row r="282" spans="3:9" hidden="1" x14ac:dyDescent="0.25">
      <c r="H282" s="1000"/>
    </row>
    <row r="283" spans="3:9" hidden="1" x14ac:dyDescent="0.25">
      <c r="H283" s="83"/>
    </row>
    <row r="284" spans="3:9" hidden="1" x14ac:dyDescent="0.25">
      <c r="C284" s="510"/>
      <c r="H284" s="83"/>
    </row>
    <row r="285" spans="3:9" hidden="1" x14ac:dyDescent="0.25">
      <c r="C285" s="510"/>
      <c r="H285" s="83"/>
    </row>
    <row r="286" spans="3:9" hidden="1" x14ac:dyDescent="0.25">
      <c r="F286" s="377"/>
      <c r="H286" s="83"/>
    </row>
    <row r="287" spans="3:9" hidden="1" x14ac:dyDescent="0.25">
      <c r="F287" s="512"/>
      <c r="H287" s="83"/>
    </row>
    <row r="288" spans="3:9" hidden="1" x14ac:dyDescent="0.25">
      <c r="F288" s="496"/>
      <c r="H288" s="83"/>
    </row>
    <row r="289" spans="3:8" hidden="1" x14ac:dyDescent="0.25">
      <c r="C289" s="510"/>
      <c r="H289" s="83"/>
    </row>
    <row r="290" spans="3:8" hidden="1" x14ac:dyDescent="0.25">
      <c r="H290" s="83"/>
    </row>
    <row r="291" spans="3:8" hidden="1" x14ac:dyDescent="0.25">
      <c r="F291" s="377"/>
      <c r="H291" s="83"/>
    </row>
    <row r="292" spans="3:8" hidden="1" x14ac:dyDescent="0.25">
      <c r="F292" s="512"/>
      <c r="H292" s="83"/>
    </row>
    <row r="293" spans="3:8" hidden="1" x14ac:dyDescent="0.25">
      <c r="F293" s="496"/>
      <c r="H293" s="83"/>
    </row>
    <row r="294" spans="3:8" hidden="1" x14ac:dyDescent="0.25">
      <c r="C294" s="510"/>
      <c r="F294" s="496"/>
      <c r="H294" s="83"/>
    </row>
    <row r="295" spans="3:8" hidden="1" x14ac:dyDescent="0.25">
      <c r="F295" s="496"/>
      <c r="H295" s="83"/>
    </row>
    <row r="296" spans="3:8" hidden="1" x14ac:dyDescent="0.25">
      <c r="F296" s="496"/>
      <c r="G296" s="296"/>
      <c r="H296" s="83"/>
    </row>
    <row r="297" spans="3:8" hidden="1" x14ac:dyDescent="0.25">
      <c r="F297" s="496"/>
      <c r="H297" s="83"/>
    </row>
    <row r="298" spans="3:8" hidden="1" x14ac:dyDescent="0.25">
      <c r="C298" s="510"/>
      <c r="F298" s="496"/>
      <c r="H298" s="83"/>
    </row>
    <row r="299" spans="3:8" hidden="1" x14ac:dyDescent="0.25">
      <c r="C299" s="510"/>
      <c r="F299" s="496"/>
      <c r="H299" s="83"/>
    </row>
    <row r="300" spans="3:8" hidden="1" x14ac:dyDescent="0.25">
      <c r="C300" s="510"/>
      <c r="D300" s="516"/>
      <c r="E300" s="516"/>
      <c r="F300" s="514"/>
      <c r="H300" s="83"/>
    </row>
    <row r="301" spans="3:8" hidden="1" x14ac:dyDescent="0.25">
      <c r="C301" s="510"/>
      <c r="F301" s="496"/>
      <c r="H301" s="83"/>
    </row>
    <row r="302" spans="3:8" hidden="1" x14ac:dyDescent="0.25">
      <c r="C302" s="510"/>
      <c r="F302" s="496"/>
      <c r="H302" s="83"/>
    </row>
    <row r="303" spans="3:8" hidden="1" x14ac:dyDescent="0.25">
      <c r="C303" s="510"/>
      <c r="F303" s="496"/>
    </row>
    <row r="304" spans="3:8" hidden="1" x14ac:dyDescent="0.25">
      <c r="D304" s="516"/>
      <c r="E304" s="516"/>
      <c r="F304" s="514"/>
    </row>
    <row r="305" spans="2:7" hidden="1" x14ac:dyDescent="0.25">
      <c r="F305" s="496"/>
    </row>
    <row r="306" spans="2:7" hidden="1" x14ac:dyDescent="0.25">
      <c r="D306" s="1206"/>
      <c r="E306" s="1206"/>
      <c r="F306" s="1206"/>
      <c r="G306" s="1206"/>
    </row>
    <row r="307" spans="2:7" hidden="1" x14ac:dyDescent="0.25">
      <c r="D307" s="170"/>
      <c r="E307" s="170"/>
      <c r="F307" s="170"/>
      <c r="G307" s="170"/>
    </row>
    <row r="308" spans="2:7" hidden="1" x14ac:dyDescent="0.25">
      <c r="C308" s="510"/>
      <c r="D308" s="170"/>
      <c r="E308" s="170"/>
      <c r="F308" s="170"/>
      <c r="G308" s="170"/>
    </row>
    <row r="309" spans="2:7" hidden="1" x14ac:dyDescent="0.25">
      <c r="C309" s="510"/>
      <c r="D309" s="170"/>
      <c r="E309" s="170"/>
      <c r="F309" s="170"/>
      <c r="G309" s="170"/>
    </row>
    <row r="310" spans="2:7" hidden="1" x14ac:dyDescent="0.25">
      <c r="C310" s="510"/>
      <c r="D310" s="520"/>
      <c r="E310" s="520"/>
      <c r="F310" s="521"/>
      <c r="G310" s="170"/>
    </row>
    <row r="311" spans="2:7" hidden="1" x14ac:dyDescent="0.25"/>
    <row r="312" spans="2:7" hidden="1" x14ac:dyDescent="0.25">
      <c r="B312" s="170"/>
      <c r="D312" s="170"/>
      <c r="E312" s="170"/>
    </row>
    <row r="313" spans="2:7" hidden="1" x14ac:dyDescent="0.25">
      <c r="B313" s="170"/>
      <c r="C313" s="170"/>
      <c r="D313" s="170"/>
      <c r="E313" s="170"/>
    </row>
    <row r="314" spans="2:7" hidden="1" x14ac:dyDescent="0.25">
      <c r="C314" s="1394"/>
      <c r="D314" s="1394"/>
      <c r="E314" s="488"/>
    </row>
    <row r="315" spans="2:7" hidden="1" x14ac:dyDescent="0.25">
      <c r="B315" s="170"/>
      <c r="D315" s="360"/>
      <c r="E315" s="488"/>
      <c r="F315" s="170"/>
    </row>
    <row r="316" spans="2:7" hidden="1" x14ac:dyDescent="0.25">
      <c r="B316" s="170"/>
      <c r="C316" s="1394"/>
      <c r="D316" s="1395"/>
      <c r="E316" s="488"/>
      <c r="F316" s="170"/>
    </row>
    <row r="317" spans="2:7" hidden="1" x14ac:dyDescent="0.25">
      <c r="B317" s="170"/>
      <c r="C317" s="1394"/>
      <c r="D317" s="1395"/>
      <c r="E317" s="519"/>
    </row>
    <row r="318" spans="2:7" hidden="1" x14ac:dyDescent="0.25">
      <c r="B318" s="170"/>
      <c r="C318" s="170"/>
      <c r="D318" s="518"/>
      <c r="E318" s="170"/>
    </row>
    <row r="319" spans="2:7" hidden="1" x14ac:dyDescent="0.25">
      <c r="B319" s="170"/>
      <c r="C319" s="170"/>
      <c r="D319" s="518"/>
      <c r="E319" s="170"/>
    </row>
    <row r="320" spans="2:7" hidden="1" x14ac:dyDescent="0.25"/>
    <row r="321" spans="2:6" hidden="1" x14ac:dyDescent="0.25"/>
    <row r="322" spans="2:6" hidden="1" x14ac:dyDescent="0.25"/>
    <row r="323" spans="2:6" hidden="1" x14ac:dyDescent="0.25"/>
    <row r="324" spans="2:6" ht="15" hidden="1" customHeight="1" x14ac:dyDescent="0.25"/>
    <row r="325" spans="2:6" ht="15" hidden="1" customHeight="1" x14ac:dyDescent="0.25">
      <c r="B325" s="510"/>
    </row>
    <row r="326" spans="2:6" ht="15" hidden="1" customHeight="1" x14ac:dyDescent="0.25"/>
    <row r="327" spans="2:6" ht="15" hidden="1" customHeight="1" x14ac:dyDescent="0.25"/>
    <row r="328" spans="2:6" ht="15" hidden="1" customHeight="1" x14ac:dyDescent="0.25"/>
    <row r="329" spans="2:6" hidden="1" x14ac:dyDescent="0.25">
      <c r="F329" s="522"/>
    </row>
    <row r="330" spans="2:6" ht="18" hidden="1" customHeight="1" x14ac:dyDescent="0.25"/>
    <row r="331" spans="2:6" ht="32.25" hidden="1" customHeight="1" x14ac:dyDescent="0.25">
      <c r="D331" s="1000"/>
      <c r="E331" s="1000"/>
      <c r="F331" s="523"/>
    </row>
    <row r="332" spans="2:6" ht="20.25" hidden="1" customHeight="1" x14ac:dyDescent="0.25"/>
    <row r="333" spans="2:6" ht="19.5" hidden="1" customHeight="1" x14ac:dyDescent="0.25"/>
    <row r="334" spans="2:6" hidden="1" x14ac:dyDescent="0.25"/>
    <row r="335" spans="2:6" hidden="1" x14ac:dyDescent="0.25"/>
    <row r="336" spans="2:6" hidden="1" x14ac:dyDescent="0.25"/>
    <row r="337" spans="2:8" hidden="1" x14ac:dyDescent="0.25"/>
    <row r="338" spans="2:8" hidden="1" x14ac:dyDescent="0.25"/>
    <row r="339" spans="2:8" hidden="1" x14ac:dyDescent="0.25">
      <c r="B339" s="510"/>
    </row>
    <row r="340" spans="2:8" hidden="1" x14ac:dyDescent="0.25"/>
    <row r="341" spans="2:8" hidden="1" x14ac:dyDescent="0.25"/>
    <row r="342" spans="2:8" hidden="1" x14ac:dyDescent="0.25"/>
    <row r="343" spans="2:8" hidden="1" x14ac:dyDescent="0.25"/>
    <row r="344" spans="2:8" hidden="1" x14ac:dyDescent="0.25"/>
    <row r="345" spans="2:8" hidden="1" x14ac:dyDescent="0.25"/>
    <row r="346" spans="2:8" hidden="1" x14ac:dyDescent="0.25">
      <c r="G346" s="496"/>
    </row>
    <row r="347" spans="2:8" hidden="1" x14ac:dyDescent="0.25">
      <c r="B347" s="510"/>
    </row>
    <row r="348" spans="2:8" hidden="1" x14ac:dyDescent="0.25"/>
    <row r="349" spans="2:8" hidden="1" x14ac:dyDescent="0.25"/>
    <row r="350" spans="2:8" hidden="1" x14ac:dyDescent="0.25">
      <c r="H350" s="524"/>
    </row>
    <row r="351" spans="2:8" hidden="1" x14ac:dyDescent="0.25"/>
    <row r="352" spans="2:8" hidden="1" x14ac:dyDescent="0.25"/>
    <row r="353" spans="1:9" hidden="1" x14ac:dyDescent="0.25"/>
    <row r="354" spans="1:9" hidden="1" x14ac:dyDescent="0.25"/>
    <row r="355" spans="1:9" hidden="1" x14ac:dyDescent="0.25"/>
    <row r="356" spans="1:9" hidden="1" x14ac:dyDescent="0.25"/>
    <row r="357" spans="1:9" hidden="1" x14ac:dyDescent="0.25">
      <c r="I357" s="496"/>
    </row>
    <row r="358" spans="1:9" hidden="1" x14ac:dyDescent="0.25"/>
    <row r="359" spans="1:9" hidden="1" x14ac:dyDescent="0.25">
      <c r="C359" s="170"/>
      <c r="D359" s="170"/>
      <c r="E359" s="170"/>
    </row>
    <row r="360" spans="1:9" hidden="1" x14ac:dyDescent="0.25">
      <c r="B360" s="170"/>
      <c r="C360" s="170"/>
      <c r="D360" s="170"/>
      <c r="E360" s="170"/>
    </row>
    <row r="361" spans="1:9" hidden="1" x14ac:dyDescent="0.25">
      <c r="A361" s="1394"/>
      <c r="B361" s="1394"/>
      <c r="C361" s="1395"/>
      <c r="D361" s="488"/>
      <c r="E361" s="170"/>
    </row>
    <row r="362" spans="1:9" hidden="1" x14ac:dyDescent="0.25">
      <c r="B362" s="170"/>
      <c r="C362" s="170"/>
      <c r="D362" s="488"/>
      <c r="E362" s="170"/>
    </row>
    <row r="363" spans="1:9" hidden="1" x14ac:dyDescent="0.25">
      <c r="B363" s="1394"/>
      <c r="C363" s="1395"/>
      <c r="D363" s="488"/>
      <c r="E363" s="170"/>
    </row>
    <row r="364" spans="1:9" hidden="1" x14ac:dyDescent="0.25">
      <c r="B364" s="170"/>
      <c r="C364" s="170"/>
      <c r="D364" s="519"/>
    </row>
    <row r="365" spans="1:9" hidden="1" x14ac:dyDescent="0.25">
      <c r="B365" s="170"/>
      <c r="C365" s="170"/>
      <c r="D365" s="518"/>
      <c r="E365" s="170"/>
    </row>
    <row r="366" spans="1:9" hidden="1" x14ac:dyDescent="0.25">
      <c r="C366" s="170"/>
      <c r="D366" s="518"/>
      <c r="E366" s="170"/>
    </row>
    <row r="367" spans="1:9" hidden="1" x14ac:dyDescent="0.25">
      <c r="F367" s="496"/>
    </row>
    <row r="368" spans="1:9" hidden="1" x14ac:dyDescent="0.25">
      <c r="F368" s="496"/>
      <c r="G368" s="377"/>
    </row>
    <row r="369" spans="2:14" hidden="1" x14ac:dyDescent="0.25">
      <c r="F369" s="496"/>
    </row>
    <row r="370" spans="2:14" hidden="1" x14ac:dyDescent="0.25">
      <c r="F370" s="496"/>
    </row>
    <row r="371" spans="2:14" hidden="1" x14ac:dyDescent="0.25"/>
    <row r="372" spans="2:14" hidden="1" x14ac:dyDescent="0.25"/>
    <row r="373" spans="2:14" hidden="1" x14ac:dyDescent="0.25">
      <c r="B373" s="495"/>
    </row>
    <row r="374" spans="2:14" hidden="1" x14ac:dyDescent="0.25"/>
    <row r="375" spans="2:14" hidden="1" x14ac:dyDescent="0.25"/>
    <row r="376" spans="2:14" hidden="1" x14ac:dyDescent="0.25"/>
    <row r="377" spans="2:14" hidden="1" x14ac:dyDescent="0.25">
      <c r="B377" s="500"/>
      <c r="C377" s="500"/>
      <c r="D377" s="500"/>
      <c r="E377" s="500"/>
      <c r="F377" s="500"/>
      <c r="G377" s="500"/>
      <c r="H377" s="500"/>
      <c r="I377" s="500"/>
      <c r="J377" s="500"/>
      <c r="K377" s="500"/>
      <c r="L377" s="500"/>
      <c r="M377" s="500"/>
      <c r="N377" s="500"/>
    </row>
    <row r="378" spans="2:14" hidden="1" x14ac:dyDescent="0.25">
      <c r="B378" s="500"/>
      <c r="C378" s="500"/>
      <c r="D378" s="500"/>
      <c r="E378" s="500"/>
      <c r="F378" s="500"/>
      <c r="G378" s="500"/>
      <c r="H378" s="500"/>
      <c r="I378" s="500"/>
      <c r="J378" s="500"/>
      <c r="K378" s="500"/>
      <c r="L378" s="500"/>
      <c r="M378" s="500"/>
      <c r="N378" s="500"/>
    </row>
    <row r="379" spans="2:14" hidden="1" x14ac:dyDescent="0.25">
      <c r="B379" s="500"/>
      <c r="C379" s="500"/>
      <c r="D379" s="500"/>
      <c r="E379" s="500"/>
      <c r="F379" s="500"/>
      <c r="G379" s="500"/>
      <c r="H379" s="500"/>
      <c r="I379" s="500"/>
      <c r="J379" s="500"/>
      <c r="K379" s="500"/>
      <c r="L379" s="500"/>
      <c r="M379" s="500"/>
      <c r="N379" s="500"/>
    </row>
    <row r="380" spans="2:14" hidden="1" x14ac:dyDescent="0.25">
      <c r="B380" s="500"/>
      <c r="C380" s="500"/>
      <c r="D380" s="500"/>
      <c r="E380" s="500"/>
      <c r="F380" s="500"/>
      <c r="G380" s="500"/>
      <c r="H380" s="500"/>
      <c r="I380" s="500"/>
      <c r="J380" s="500"/>
      <c r="K380" s="500"/>
      <c r="L380" s="500"/>
      <c r="M380" s="500"/>
      <c r="N380" s="500"/>
    </row>
    <row r="381" spans="2:14" hidden="1" x14ac:dyDescent="0.25">
      <c r="B381" s="500"/>
      <c r="C381" s="500"/>
      <c r="D381" s="500"/>
      <c r="E381" s="500"/>
      <c r="F381" s="500"/>
      <c r="G381" s="500"/>
      <c r="H381" s="500"/>
      <c r="I381" s="500"/>
      <c r="J381" s="500"/>
      <c r="K381" s="500"/>
      <c r="L381" s="500"/>
      <c r="M381" s="500"/>
      <c r="N381" s="500"/>
    </row>
    <row r="382" spans="2:14" hidden="1" x14ac:dyDescent="0.25">
      <c r="B382" s="500"/>
      <c r="C382" s="500"/>
      <c r="D382" s="500"/>
      <c r="E382" s="500"/>
      <c r="F382" s="500"/>
      <c r="G382" s="500"/>
      <c r="H382" s="500"/>
      <c r="I382" s="500"/>
      <c r="J382" s="500"/>
      <c r="K382" s="500"/>
      <c r="L382" s="500"/>
      <c r="M382" s="500"/>
      <c r="N382" s="500"/>
    </row>
    <row r="383" spans="2:14" hidden="1" x14ac:dyDescent="0.25">
      <c r="B383" s="500"/>
      <c r="C383" s="500"/>
      <c r="D383" s="500"/>
      <c r="E383" s="500"/>
      <c r="F383" s="500"/>
      <c r="G383" s="500"/>
      <c r="H383" s="500"/>
      <c r="I383" s="500"/>
      <c r="J383" s="500"/>
      <c r="K383" s="500"/>
      <c r="L383" s="500"/>
      <c r="M383" s="500"/>
      <c r="N383" s="500"/>
    </row>
    <row r="384" spans="2:14" hidden="1" x14ac:dyDescent="0.25">
      <c r="B384" s="500"/>
      <c r="C384" s="500"/>
      <c r="D384" s="500"/>
      <c r="E384" s="500"/>
      <c r="F384" s="500"/>
      <c r="G384" s="500"/>
      <c r="H384" s="500"/>
      <c r="I384" s="500"/>
      <c r="J384" s="500"/>
      <c r="K384" s="500"/>
      <c r="L384" s="500"/>
      <c r="M384" s="500"/>
      <c r="N384" s="500"/>
    </row>
    <row r="385" spans="2:14" hidden="1" x14ac:dyDescent="0.25">
      <c r="B385" s="500"/>
      <c r="C385" s="500"/>
      <c r="D385" s="500"/>
      <c r="E385" s="500"/>
      <c r="F385" s="500"/>
      <c r="G385" s="500"/>
      <c r="H385" s="500"/>
      <c r="I385" s="500"/>
      <c r="J385" s="500"/>
      <c r="K385" s="500"/>
      <c r="L385" s="500"/>
      <c r="M385" s="500"/>
      <c r="N385" s="500"/>
    </row>
    <row r="386" spans="2:14" hidden="1" x14ac:dyDescent="0.25">
      <c r="B386" s="83"/>
      <c r="C386" s="525"/>
      <c r="D386" s="525"/>
      <c r="E386" s="525"/>
      <c r="F386" s="525"/>
      <c r="G386" s="525"/>
    </row>
    <row r="387" spans="2:14" ht="23.25" hidden="1" customHeight="1" x14ac:dyDescent="0.25">
      <c r="B387" s="998"/>
      <c r="C387" s="1006"/>
      <c r="D387" s="1006"/>
      <c r="E387" s="1006"/>
      <c r="F387" s="1006"/>
      <c r="G387" s="1006"/>
      <c r="H387" s="1006"/>
      <c r="I387" s="999"/>
    </row>
    <row r="388" spans="2:14" ht="23.25" hidden="1" customHeight="1" x14ac:dyDescent="0.25">
      <c r="B388" s="83"/>
      <c r="C388" s="83"/>
      <c r="D388" s="83"/>
      <c r="E388" s="83"/>
      <c r="F388" s="83"/>
      <c r="G388" s="83"/>
      <c r="H388" s="83"/>
      <c r="I388" s="83"/>
    </row>
    <row r="389" spans="2:14" hidden="1" x14ac:dyDescent="0.25">
      <c r="G389" s="496"/>
    </row>
    <row r="390" spans="2:14" hidden="1" x14ac:dyDescent="0.25">
      <c r="B390" s="296"/>
      <c r="C390" s="296"/>
    </row>
    <row r="391" spans="2:14" hidden="1" x14ac:dyDescent="0.25">
      <c r="B391" s="296"/>
      <c r="C391" s="296"/>
    </row>
    <row r="392" spans="2:14" hidden="1" x14ac:dyDescent="0.25">
      <c r="B392" s="296"/>
      <c r="C392" s="296"/>
    </row>
    <row r="393" spans="2:14" hidden="1" x14ac:dyDescent="0.25">
      <c r="B393" s="296"/>
      <c r="C393" s="296"/>
    </row>
    <row r="394" spans="2:14" hidden="1" x14ac:dyDescent="0.25">
      <c r="B394" s="296"/>
      <c r="C394" s="296"/>
      <c r="D394" s="526"/>
      <c r="E394" s="526"/>
      <c r="F394" s="527"/>
    </row>
    <row r="395" spans="2:14" hidden="1" x14ac:dyDescent="0.25">
      <c r="B395" s="296"/>
      <c r="C395" s="296"/>
      <c r="D395" s="526"/>
      <c r="E395" s="527"/>
      <c r="F395" s="527"/>
    </row>
    <row r="396" spans="2:14" hidden="1" x14ac:dyDescent="0.25">
      <c r="B396" s="296"/>
      <c r="C396" s="296"/>
      <c r="D396" s="526"/>
      <c r="E396" s="527"/>
      <c r="F396" s="527"/>
    </row>
    <row r="397" spans="2:14" hidden="1" x14ac:dyDescent="0.25">
      <c r="B397" s="296"/>
      <c r="C397" s="296"/>
      <c r="D397" s="526"/>
      <c r="E397" s="527"/>
      <c r="F397" s="527"/>
    </row>
    <row r="398" spans="2:14" hidden="1" x14ac:dyDescent="0.25">
      <c r="B398" s="296"/>
      <c r="C398" s="296"/>
      <c r="D398" s="526"/>
      <c r="E398" s="527"/>
      <c r="F398" s="527"/>
    </row>
    <row r="399" spans="2:14" hidden="1" x14ac:dyDescent="0.25">
      <c r="B399" s="296"/>
      <c r="C399" s="296"/>
      <c r="D399" s="526"/>
      <c r="E399" s="527"/>
      <c r="F399" s="527"/>
      <c r="I399" s="496"/>
    </row>
    <row r="400" spans="2:14" hidden="1" x14ac:dyDescent="0.25">
      <c r="B400" s="296"/>
      <c r="C400" s="296"/>
      <c r="D400" s="526"/>
      <c r="E400" s="527"/>
    </row>
    <row r="401" spans="4:9" hidden="1" x14ac:dyDescent="0.25">
      <c r="I401" s="496"/>
    </row>
    <row r="402" spans="4:9" hidden="1" x14ac:dyDescent="0.25">
      <c r="D402" s="528"/>
      <c r="I402" s="496"/>
    </row>
    <row r="403" spans="4:9" hidden="1" x14ac:dyDescent="0.25"/>
    <row r="404" spans="4:9" hidden="1" x14ac:dyDescent="0.25"/>
    <row r="405" spans="4:9" hidden="1" x14ac:dyDescent="0.25"/>
    <row r="406" spans="4:9" hidden="1" x14ac:dyDescent="0.25">
      <c r="E406" s="377"/>
    </row>
    <row r="407" spans="4:9" hidden="1" x14ac:dyDescent="0.25"/>
    <row r="408" spans="4:9" hidden="1" x14ac:dyDescent="0.25"/>
    <row r="409" spans="4:9" hidden="1" x14ac:dyDescent="0.25"/>
    <row r="410" spans="4:9" hidden="1" x14ac:dyDescent="0.25"/>
    <row r="411" spans="4:9" hidden="1" x14ac:dyDescent="0.25">
      <c r="F411" s="511"/>
    </row>
    <row r="412" spans="4:9" hidden="1" x14ac:dyDescent="0.25">
      <c r="F412" s="511"/>
    </row>
    <row r="413" spans="4:9" hidden="1" x14ac:dyDescent="0.25">
      <c r="F413" s="511"/>
    </row>
    <row r="414" spans="4:9" hidden="1" x14ac:dyDescent="0.25">
      <c r="F414" s="511"/>
    </row>
    <row r="415" spans="4:9" hidden="1" x14ac:dyDescent="0.25"/>
    <row r="416" spans="4:9" hidden="1" x14ac:dyDescent="0.25"/>
    <row r="417" spans="5:9" hidden="1" x14ac:dyDescent="0.25">
      <c r="F417" s="529"/>
    </row>
    <row r="418" spans="5:9" hidden="1" x14ac:dyDescent="0.25"/>
    <row r="419" spans="5:9" hidden="1" x14ac:dyDescent="0.25"/>
    <row r="420" spans="5:9" hidden="1" x14ac:dyDescent="0.25"/>
    <row r="421" spans="5:9" hidden="1" x14ac:dyDescent="0.25">
      <c r="G421" s="530"/>
    </row>
    <row r="422" spans="5:9" hidden="1" x14ac:dyDescent="0.25">
      <c r="G422" s="530"/>
    </row>
    <row r="423" spans="5:9" hidden="1" x14ac:dyDescent="0.25">
      <c r="G423" s="488"/>
    </row>
    <row r="424" spans="5:9" hidden="1" x14ac:dyDescent="0.25">
      <c r="G424" s="375"/>
    </row>
    <row r="425" spans="5:9" hidden="1" x14ac:dyDescent="0.25">
      <c r="G425" s="375"/>
    </row>
    <row r="426" spans="5:9" hidden="1" x14ac:dyDescent="0.25">
      <c r="G426" s="530"/>
    </row>
    <row r="427" spans="5:9" hidden="1" x14ac:dyDescent="0.25"/>
    <row r="428" spans="5:9" hidden="1" x14ac:dyDescent="0.25">
      <c r="E428" s="529"/>
    </row>
    <row r="429" spans="5:9" hidden="1" x14ac:dyDescent="0.25"/>
    <row r="430" spans="5:9" hidden="1" x14ac:dyDescent="0.25">
      <c r="E430" s="529"/>
    </row>
    <row r="431" spans="5:9" hidden="1" x14ac:dyDescent="0.25"/>
    <row r="432" spans="5:9" hidden="1" x14ac:dyDescent="0.25">
      <c r="I432" s="531"/>
    </row>
    <row r="433" spans="7:7" hidden="1" x14ac:dyDescent="0.25"/>
    <row r="434" spans="7:7" hidden="1" x14ac:dyDescent="0.25"/>
    <row r="435" spans="7:7" hidden="1" x14ac:dyDescent="0.25"/>
    <row r="436" spans="7:7" hidden="1" x14ac:dyDescent="0.25"/>
    <row r="437" spans="7:7" hidden="1" x14ac:dyDescent="0.25"/>
    <row r="438" spans="7:7" hidden="1" x14ac:dyDescent="0.25"/>
    <row r="439" spans="7:7" hidden="1" x14ac:dyDescent="0.25"/>
    <row r="440" spans="7:7" hidden="1" x14ac:dyDescent="0.25"/>
    <row r="441" spans="7:7" hidden="1" x14ac:dyDescent="0.25">
      <c r="G441" s="436"/>
    </row>
    <row r="442" spans="7:7" hidden="1" x14ac:dyDescent="0.25">
      <c r="G442" s="532"/>
    </row>
    <row r="443" spans="7:7" hidden="1" x14ac:dyDescent="0.25">
      <c r="G443" s="436"/>
    </row>
    <row r="444" spans="7:7" hidden="1" x14ac:dyDescent="0.25"/>
    <row r="445" spans="7:7" hidden="1" x14ac:dyDescent="0.25"/>
    <row r="446" spans="7:7" ht="15.6" hidden="1" x14ac:dyDescent="0.3">
      <c r="G446" s="533"/>
    </row>
    <row r="447" spans="7:7" hidden="1" x14ac:dyDescent="0.25"/>
    <row r="448" spans="7:7" hidden="1" x14ac:dyDescent="0.25"/>
    <row r="449" spans="2:6" hidden="1" x14ac:dyDescent="0.25"/>
    <row r="450" spans="2:6" hidden="1" x14ac:dyDescent="0.25">
      <c r="F450" s="498"/>
    </row>
    <row r="451" spans="2:6" hidden="1" x14ac:dyDescent="0.25"/>
    <row r="452" spans="2:6" hidden="1" x14ac:dyDescent="0.25"/>
    <row r="453" spans="2:6" hidden="1" x14ac:dyDescent="0.25"/>
    <row r="454" spans="2:6" hidden="1" x14ac:dyDescent="0.25"/>
    <row r="455" spans="2:6" hidden="1" x14ac:dyDescent="0.25"/>
    <row r="456" spans="2:6" hidden="1" x14ac:dyDescent="0.25">
      <c r="E456" s="524"/>
    </row>
    <row r="457" spans="2:6" hidden="1" x14ac:dyDescent="0.25"/>
    <row r="458" spans="2:6" hidden="1" x14ac:dyDescent="0.25"/>
    <row r="459" spans="2:6" ht="14.4" hidden="1" x14ac:dyDescent="0.3">
      <c r="B459" s="601" t="s">
        <v>1073</v>
      </c>
    </row>
    <row r="460" spans="2:6" x14ac:dyDescent="0.25">
      <c r="D460" s="375" t="s">
        <v>994</v>
      </c>
      <c r="E460" s="375" t="s">
        <v>995</v>
      </c>
    </row>
    <row r="461" spans="2:6" x14ac:dyDescent="0.25">
      <c r="C461" s="360" t="s">
        <v>200</v>
      </c>
      <c r="D461" s="595">
        <f>'EX 14 BP 1'!J33</f>
        <v>1636.7085714285713</v>
      </c>
      <c r="E461" s="595">
        <f>'EX 14 BP 2'!J33</f>
        <v>1636.7085714285713</v>
      </c>
    </row>
    <row r="462" spans="2:6" x14ac:dyDescent="0.25">
      <c r="C462" s="360" t="s">
        <v>1000</v>
      </c>
      <c r="D462" s="595">
        <f>-'EX 14 BP 1'!F73</f>
        <v>-380.57000000000005</v>
      </c>
      <c r="E462" s="595">
        <f>-'EX 14 BP 2'!F73</f>
        <v>-364.20000000000005</v>
      </c>
    </row>
    <row r="463" spans="2:6" x14ac:dyDescent="0.25">
      <c r="C463" s="360"/>
      <c r="D463" s="296"/>
      <c r="E463" s="595">
        <f>-'EX 14 BP 2'!F76</f>
        <v>-16.37</v>
      </c>
    </row>
    <row r="464" spans="2:6" x14ac:dyDescent="0.25">
      <c r="C464" s="360" t="s">
        <v>1001</v>
      </c>
      <c r="D464" s="595">
        <f>-'EX 14 BP 1'!F74</f>
        <v>-78</v>
      </c>
      <c r="E464" s="296">
        <f>-'EX 14 BP 2'!F80</f>
        <v>-78</v>
      </c>
    </row>
    <row r="465" spans="3:6" x14ac:dyDescent="0.25">
      <c r="C465" s="360" t="s">
        <v>1002</v>
      </c>
      <c r="D465" s="595">
        <f>'EX 14 BP 1'!F75</f>
        <v>43.2</v>
      </c>
      <c r="E465" s="599">
        <f>'EX 14 BP 2'!F81</f>
        <v>43.2</v>
      </c>
    </row>
    <row r="466" spans="3:6" ht="14.4" x14ac:dyDescent="0.3">
      <c r="C466" s="600" t="s">
        <v>900</v>
      </c>
      <c r="D466" s="596">
        <f>SUM(D461:D465)</f>
        <v>1221.3385714285712</v>
      </c>
      <c r="E466" s="596">
        <f>SUM(E461:E465)</f>
        <v>1221.3385714285714</v>
      </c>
    </row>
    <row r="468" spans="3:6" x14ac:dyDescent="0.25">
      <c r="D468" s="375" t="s">
        <v>994</v>
      </c>
      <c r="E468" s="375" t="s">
        <v>995</v>
      </c>
    </row>
    <row r="469" spans="3:6" x14ac:dyDescent="0.25">
      <c r="C469" s="121" t="s">
        <v>200</v>
      </c>
      <c r="D469" s="595">
        <f>D461</f>
        <v>1636.7085714285713</v>
      </c>
      <c r="E469" s="595">
        <f>E461</f>
        <v>1636.7085714285713</v>
      </c>
    </row>
    <row r="470" spans="3:6" x14ac:dyDescent="0.25">
      <c r="C470" s="121" t="s">
        <v>1000</v>
      </c>
      <c r="D470" s="595">
        <f>D462</f>
        <v>-380.57000000000005</v>
      </c>
      <c r="E470" s="595">
        <f>E462</f>
        <v>-364.20000000000005</v>
      </c>
    </row>
    <row r="471" spans="3:6" x14ac:dyDescent="0.25">
      <c r="D471" s="296"/>
      <c r="E471" s="595">
        <f>-'EX 14 BP 2'!$F$76</f>
        <v>-16.37</v>
      </c>
    </row>
    <row r="472" spans="3:6" x14ac:dyDescent="0.25">
      <c r="C472" s="121" t="s">
        <v>1003</v>
      </c>
      <c r="D472" s="595">
        <f>'EX 14 BP 1'!F67</f>
        <v>48.53</v>
      </c>
      <c r="E472" s="595">
        <f>'EX 14 BP 2'!$F$67</f>
        <v>48.53</v>
      </c>
      <c r="F472" s="121" t="s">
        <v>997</v>
      </c>
    </row>
    <row r="473" spans="3:6" x14ac:dyDescent="0.25">
      <c r="C473" s="121" t="s">
        <v>198</v>
      </c>
      <c r="D473" s="595">
        <f>'EX 14 BP 1'!G41</f>
        <v>32.729999999999997</v>
      </c>
      <c r="E473" s="599">
        <f>'EX 14 BP 2'!$G$43</f>
        <v>32.729999999999997</v>
      </c>
    </row>
    <row r="474" spans="3:6" ht="14.4" x14ac:dyDescent="0.3">
      <c r="C474" s="713" t="s">
        <v>89</v>
      </c>
      <c r="D474" s="597">
        <f>SUM(D469:D473)</f>
        <v>1337.3985714285711</v>
      </c>
      <c r="E474" s="597">
        <f>SUM(E469:E473)</f>
        <v>1337.3985714285714</v>
      </c>
    </row>
    <row r="475" spans="3:6" x14ac:dyDescent="0.25">
      <c r="D475" s="598"/>
      <c r="E475" s="598"/>
    </row>
    <row r="476" spans="3:6" ht="14.4" x14ac:dyDescent="0.3">
      <c r="C476" s="601" t="s">
        <v>998</v>
      </c>
      <c r="D476" s="597">
        <f>D474</f>
        <v>1337.3985714285711</v>
      </c>
      <c r="E476" s="597">
        <f>E474</f>
        <v>1337.3985714285714</v>
      </c>
      <c r="F476" s="522" t="s">
        <v>862</v>
      </c>
    </row>
    <row r="478" spans="3:6" x14ac:dyDescent="0.25">
      <c r="D478" s="375" t="s">
        <v>994</v>
      </c>
      <c r="E478" s="375" t="s">
        <v>995</v>
      </c>
    </row>
    <row r="479" spans="3:6" x14ac:dyDescent="0.25">
      <c r="D479" s="595">
        <f>D474</f>
        <v>1337.3985714285711</v>
      </c>
      <c r="E479" s="595">
        <f>E474</f>
        <v>1337.3985714285714</v>
      </c>
    </row>
    <row r="480" spans="3:6" x14ac:dyDescent="0.25">
      <c r="D480" s="513">
        <f>F183</f>
        <v>390.2</v>
      </c>
      <c r="E480" s="513">
        <f>D480</f>
        <v>390.2</v>
      </c>
      <c r="F480" s="121" t="s">
        <v>877</v>
      </c>
    </row>
    <row r="481" spans="3:6" x14ac:dyDescent="0.25">
      <c r="D481" s="513">
        <f>F184</f>
        <v>12.12838</v>
      </c>
      <c r="E481" s="513">
        <f>D481</f>
        <v>12.12838</v>
      </c>
      <c r="F481" s="121" t="s">
        <v>999</v>
      </c>
    </row>
    <row r="482" spans="3:6" ht="14.4" x14ac:dyDescent="0.3">
      <c r="C482" s="601" t="s">
        <v>901</v>
      </c>
      <c r="D482" s="596">
        <f>SUM(D479:D481)</f>
        <v>1739.7269514285713</v>
      </c>
      <c r="E482" s="596">
        <f>SUM(E479:E481)</f>
        <v>1739.7269514285715</v>
      </c>
      <c r="F482" s="522" t="s">
        <v>860</v>
      </c>
    </row>
    <row r="483" spans="3:6" ht="14.4" x14ac:dyDescent="0.3">
      <c r="C483" s="497"/>
      <c r="D483" s="598"/>
      <c r="E483" s="598"/>
      <c r="F483" s="522"/>
    </row>
    <row r="484" spans="3:6" ht="14.4" x14ac:dyDescent="0.3">
      <c r="C484" s="497"/>
      <c r="D484" s="598"/>
      <c r="E484" s="598"/>
      <c r="F484" s="522"/>
    </row>
    <row r="485" spans="3:6" ht="14.4" x14ac:dyDescent="0.3">
      <c r="C485" s="497"/>
      <c r="D485" s="598"/>
      <c r="E485" s="598"/>
      <c r="F485" s="522"/>
    </row>
    <row r="487" spans="3:6" x14ac:dyDescent="0.25">
      <c r="D487" s="375" t="s">
        <v>206</v>
      </c>
      <c r="E487" s="375" t="s">
        <v>639</v>
      </c>
    </row>
    <row r="488" spans="3:6" x14ac:dyDescent="0.25">
      <c r="C488" s="295" t="s">
        <v>198</v>
      </c>
      <c r="D488" s="595">
        <f>'EX 14 BP 1'!G38</f>
        <v>32.729999999999997</v>
      </c>
      <c r="E488" s="595">
        <f>'EX 14 BP 2'!$G$43</f>
        <v>32.729999999999997</v>
      </c>
    </row>
    <row r="489" spans="3:6" x14ac:dyDescent="0.25">
      <c r="C489" s="295" t="s">
        <v>1004</v>
      </c>
      <c r="D489" s="595">
        <f>'EX 14 BP 1'!G41</f>
        <v>32.729999999999997</v>
      </c>
      <c r="E489" s="599">
        <f>'EX 14 BP 2'!G76</f>
        <v>32.729999999999997</v>
      </c>
    </row>
    <row r="490" spans="3:6" ht="16.2" x14ac:dyDescent="0.35">
      <c r="C490" s="603" t="s">
        <v>1005</v>
      </c>
      <c r="D490" s="596">
        <f>SUM(D488:D489)</f>
        <v>65.459999999999994</v>
      </c>
      <c r="E490" s="596">
        <f>SUM(E488:E489)</f>
        <v>65.459999999999994</v>
      </c>
    </row>
    <row r="492" spans="3:6" x14ac:dyDescent="0.25">
      <c r="D492" s="375" t="s">
        <v>206</v>
      </c>
      <c r="E492" s="375" t="s">
        <v>639</v>
      </c>
    </row>
    <row r="493" spans="3:6" x14ac:dyDescent="0.25">
      <c r="D493" s="377">
        <f>ROUND(0.9825*'EX 14 BP 1'!J33,2)</f>
        <v>1608.07</v>
      </c>
      <c r="E493" s="377">
        <f>ROUND('EX 14 BP 2'!$J$33*0.9825,2)</f>
        <v>1608.07</v>
      </c>
    </row>
    <row r="494" spans="3:6" x14ac:dyDescent="0.25">
      <c r="C494" s="121" t="s">
        <v>198</v>
      </c>
      <c r="D494" s="607">
        <f>D488</f>
        <v>32.729999999999997</v>
      </c>
      <c r="E494" s="607">
        <f>E488</f>
        <v>32.729999999999997</v>
      </c>
    </row>
    <row r="495" spans="3:6" x14ac:dyDescent="0.25">
      <c r="C495" s="121" t="s">
        <v>1008</v>
      </c>
      <c r="D495" s="608">
        <f>'EX 14 BP 1'!G41</f>
        <v>32.729999999999997</v>
      </c>
      <c r="E495" s="608">
        <f>'EX 14 BP 2'!G76</f>
        <v>32.729999999999997</v>
      </c>
    </row>
    <row r="496" spans="3:6" ht="14.4" x14ac:dyDescent="0.3">
      <c r="C496" s="601" t="s">
        <v>902</v>
      </c>
      <c r="D496" s="382">
        <f>SUM(D493:D495)</f>
        <v>1673.53</v>
      </c>
      <c r="E496" s="382">
        <f>SUM(E493:E495)</f>
        <v>1673.53</v>
      </c>
    </row>
    <row r="497" spans="3:5" ht="14.4" x14ac:dyDescent="0.3">
      <c r="C497" s="497"/>
      <c r="D497" s="403"/>
      <c r="E497" s="403"/>
    </row>
    <row r="498" spans="3:5" x14ac:dyDescent="0.25">
      <c r="D498" s="375" t="s">
        <v>206</v>
      </c>
      <c r="E498" s="375" t="s">
        <v>639</v>
      </c>
    </row>
    <row r="499" spans="3:5" x14ac:dyDescent="0.25">
      <c r="D499" s="595">
        <f>'EX 14 BP 1'!F73</f>
        <v>380.57000000000005</v>
      </c>
      <c r="E499" s="595">
        <f>'EX 14 BP 2'!$F$73</f>
        <v>364.20000000000005</v>
      </c>
    </row>
    <row r="500" spans="3:5" x14ac:dyDescent="0.25">
      <c r="D500" s="296"/>
      <c r="E500" s="595">
        <f>'EX 14 BP 2'!$F$76</f>
        <v>16.37</v>
      </c>
    </row>
    <row r="501" spans="3:5" ht="14.4" x14ac:dyDescent="0.3">
      <c r="C501" s="601" t="s">
        <v>201</v>
      </c>
      <c r="D501" s="596">
        <f>SUM(D499:D500)</f>
        <v>380.57000000000005</v>
      </c>
      <c r="E501" s="596">
        <f>SUM(E499:E500)</f>
        <v>380.57000000000005</v>
      </c>
    </row>
    <row r="502" spans="3:5" ht="14.4" x14ac:dyDescent="0.3">
      <c r="C502" s="497"/>
      <c r="D502" s="598"/>
      <c r="E502" s="598"/>
    </row>
    <row r="503" spans="3:5" x14ac:dyDescent="0.25">
      <c r="D503" s="375" t="s">
        <v>206</v>
      </c>
      <c r="E503" s="375" t="s">
        <v>639</v>
      </c>
    </row>
    <row r="504" spans="3:5" x14ac:dyDescent="0.25">
      <c r="D504" s="595">
        <f>'EX 14 BP 1'!G73</f>
        <v>597.91999999999996</v>
      </c>
      <c r="E504" s="595">
        <f>'EX 14 BP 2'!G73</f>
        <v>565.19000000000017</v>
      </c>
    </row>
    <row r="505" spans="3:5" x14ac:dyDescent="0.25">
      <c r="D505" s="296"/>
      <c r="E505" s="595">
        <f>'EX 14 BP 2'!G76</f>
        <v>32.729999999999997</v>
      </c>
    </row>
    <row r="506" spans="3:5" ht="14.4" x14ac:dyDescent="0.3">
      <c r="C506" s="601" t="s">
        <v>211</v>
      </c>
      <c r="D506" s="596">
        <f>SUM(D504:D505)</f>
        <v>597.91999999999996</v>
      </c>
      <c r="E506" s="596">
        <f>SUM(E504:E505)</f>
        <v>597.92000000000019</v>
      </c>
    </row>
    <row r="508" spans="3:5" x14ac:dyDescent="0.25">
      <c r="D508" s="375" t="s">
        <v>206</v>
      </c>
      <c r="E508" s="375" t="s">
        <v>639</v>
      </c>
    </row>
    <row r="509" spans="3:5" x14ac:dyDescent="0.25">
      <c r="C509" s="121" t="s">
        <v>1006</v>
      </c>
      <c r="D509" s="595">
        <f>-115.39</f>
        <v>-115.39</v>
      </c>
      <c r="E509" s="595">
        <f>D509</f>
        <v>-115.39</v>
      </c>
    </row>
    <row r="510" spans="3:5" x14ac:dyDescent="0.25">
      <c r="D510" s="296"/>
      <c r="E510" s="595">
        <f>'EX 14 BP 2'!G81</f>
        <v>0</v>
      </c>
    </row>
    <row r="511" spans="3:5" ht="14.4" x14ac:dyDescent="0.3">
      <c r="C511" s="601" t="s">
        <v>903</v>
      </c>
      <c r="D511" s="595">
        <f>SUM(D509:D510)</f>
        <v>-115.39</v>
      </c>
      <c r="E511" s="595">
        <f>SUM(E509:E510)</f>
        <v>-115.39</v>
      </c>
    </row>
    <row r="512" spans="3:5" ht="14.4" x14ac:dyDescent="0.3">
      <c r="C512" s="497"/>
      <c r="E512" s="524"/>
    </row>
    <row r="513" spans="3:6" x14ac:dyDescent="0.25">
      <c r="D513" s="375" t="s">
        <v>206</v>
      </c>
      <c r="E513" s="375" t="s">
        <v>639</v>
      </c>
    </row>
    <row r="514" spans="3:6" x14ac:dyDescent="0.25">
      <c r="D514" s="595">
        <f>-D509</f>
        <v>115.39</v>
      </c>
      <c r="E514" s="595">
        <f>-E509</f>
        <v>115.39</v>
      </c>
    </row>
    <row r="515" spans="3:6" x14ac:dyDescent="0.25">
      <c r="D515" s="296">
        <f>ROUND('EX 14 BP 1'!J33*6%,2)</f>
        <v>98.2</v>
      </c>
      <c r="E515" s="296">
        <f>D515</f>
        <v>98.2</v>
      </c>
    </row>
    <row r="516" spans="3:6" x14ac:dyDescent="0.25">
      <c r="D516" s="296">
        <f>ROUND('EX 14 BP 1'!J33*1.8%,2)</f>
        <v>29.46</v>
      </c>
      <c r="E516" s="296">
        <f>D516</f>
        <v>29.46</v>
      </c>
    </row>
    <row r="517" spans="3:6" ht="14.4" x14ac:dyDescent="0.3">
      <c r="C517" s="601" t="s">
        <v>904</v>
      </c>
      <c r="D517" s="596">
        <f>SUM(D514:D516)</f>
        <v>243.05</v>
      </c>
      <c r="E517" s="596">
        <f>SUM(E514:E516)</f>
        <v>243.05</v>
      </c>
    </row>
    <row r="518" spans="3:6" ht="14.4" x14ac:dyDescent="0.3">
      <c r="C518" s="497"/>
      <c r="D518" s="598"/>
      <c r="E518" s="598"/>
    </row>
    <row r="519" spans="3:6" ht="14.4" x14ac:dyDescent="0.3">
      <c r="C519" s="497"/>
      <c r="D519" s="598"/>
      <c r="E519" s="595">
        <f>'EX 14 BP 1'!J33</f>
        <v>1636.7085714285713</v>
      </c>
    </row>
    <row r="520" spans="3:6" ht="14.4" x14ac:dyDescent="0.3">
      <c r="C520" s="497"/>
      <c r="D520" s="598"/>
      <c r="E520" s="595">
        <f>-'EX 14 BP 2'!F73</f>
        <v>-364.20000000000005</v>
      </c>
    </row>
    <row r="521" spans="3:6" ht="14.4" x14ac:dyDescent="0.3">
      <c r="C521" s="497"/>
      <c r="D521" s="598"/>
      <c r="E521" s="595">
        <f>-'EX 14 BP 2'!F76</f>
        <v>-16.37</v>
      </c>
    </row>
    <row r="522" spans="3:6" ht="14.4" x14ac:dyDescent="0.3">
      <c r="C522" s="601" t="s">
        <v>270</v>
      </c>
      <c r="D522" s="598"/>
      <c r="E522" s="596">
        <f>SUM(E519:E521)</f>
        <v>1256.1385714285714</v>
      </c>
    </row>
    <row r="523" spans="3:6" ht="14.4" x14ac:dyDescent="0.3">
      <c r="C523" s="497"/>
      <c r="D523" s="598"/>
      <c r="E523" s="598"/>
      <c r="F523" s="598"/>
    </row>
    <row r="524" spans="3:6" ht="14.4" x14ac:dyDescent="0.3">
      <c r="C524" s="497"/>
      <c r="D524" s="598"/>
      <c r="E524" s="598"/>
      <c r="F524" s="598"/>
    </row>
    <row r="525" spans="3:6" ht="14.4" x14ac:dyDescent="0.3">
      <c r="C525" s="497"/>
      <c r="D525" s="598"/>
      <c r="E525" s="598"/>
      <c r="F525" s="598"/>
    </row>
    <row r="526" spans="3:6" ht="14.4" x14ac:dyDescent="0.3">
      <c r="C526" s="497"/>
      <c r="D526" s="598"/>
      <c r="E526" s="598"/>
      <c r="F526" s="598"/>
    </row>
    <row r="527" spans="3:6" ht="14.4" x14ac:dyDescent="0.3">
      <c r="C527" s="497"/>
      <c r="D527" s="598"/>
      <c r="E527" s="598"/>
      <c r="F527" s="598"/>
    </row>
    <row r="528" spans="3:6" ht="14.4" x14ac:dyDescent="0.3">
      <c r="C528" s="497"/>
      <c r="D528" s="598"/>
      <c r="E528" s="598"/>
      <c r="F528" s="598"/>
    </row>
    <row r="529" spans="2:11" ht="14.4" x14ac:dyDescent="0.3">
      <c r="C529" s="497"/>
      <c r="D529" s="598"/>
      <c r="E529" s="598"/>
      <c r="F529" s="598"/>
    </row>
    <row r="530" spans="2:11" ht="14.4" x14ac:dyDescent="0.3">
      <c r="C530" s="497"/>
      <c r="D530" s="598"/>
      <c r="E530" s="598"/>
      <c r="F530" s="598"/>
    </row>
    <row r="531" spans="2:11" ht="14.4" x14ac:dyDescent="0.3">
      <c r="C531" s="497"/>
      <c r="D531" s="598"/>
      <c r="E531" s="598"/>
      <c r="F531" s="598"/>
    </row>
    <row r="532" spans="2:11" ht="14.4" x14ac:dyDescent="0.3">
      <c r="C532" s="497"/>
      <c r="D532" s="598"/>
      <c r="E532" s="598"/>
      <c r="F532" s="598"/>
    </row>
    <row r="533" spans="2:11" ht="14.4" x14ac:dyDescent="0.3">
      <c r="C533" s="497"/>
      <c r="D533" s="598"/>
      <c r="E533" s="598"/>
      <c r="F533" s="598"/>
    </row>
    <row r="534" spans="2:11" ht="14.4" x14ac:dyDescent="0.3">
      <c r="C534" s="497"/>
      <c r="D534" s="598"/>
      <c r="E534" s="598"/>
      <c r="F534" s="598"/>
    </row>
    <row r="535" spans="2:11" ht="14.4" x14ac:dyDescent="0.3">
      <c r="C535" s="497"/>
      <c r="D535" s="598"/>
      <c r="E535" s="598"/>
      <c r="F535" s="598"/>
    </row>
    <row r="536" spans="2:11" ht="14.4" x14ac:dyDescent="0.3">
      <c r="C536" s="497"/>
      <c r="D536" s="598"/>
      <c r="E536" s="598"/>
      <c r="F536" s="598"/>
    </row>
    <row r="537" spans="2:11" s="206" customFormat="1" ht="15.6" x14ac:dyDescent="0.3">
      <c r="B537" s="206" t="s">
        <v>285</v>
      </c>
      <c r="E537" s="210"/>
      <c r="F537" s="224"/>
    </row>
    <row r="538" spans="2:11" s="206" customFormat="1" ht="15.6" x14ac:dyDescent="0.3">
      <c r="E538" s="1329" t="s">
        <v>286</v>
      </c>
      <c r="F538" s="1329"/>
      <c r="G538" s="1329"/>
      <c r="H538" s="1329"/>
      <c r="I538" s="1329"/>
      <c r="K538" s="219" t="s">
        <v>287</v>
      </c>
    </row>
    <row r="539" spans="2:11" s="206" customFormat="1" ht="15.6" x14ac:dyDescent="0.3">
      <c r="E539" s="207" t="s">
        <v>42</v>
      </c>
      <c r="F539" s="207" t="s">
        <v>393</v>
      </c>
      <c r="G539" s="207" t="s">
        <v>106</v>
      </c>
    </row>
    <row r="540" spans="2:11" s="206" customFormat="1" ht="22.2" customHeight="1" x14ac:dyDescent="0.3">
      <c r="B540" s="1350" t="s">
        <v>107</v>
      </c>
      <c r="C540" s="1350"/>
      <c r="D540" s="1353"/>
      <c r="E540" s="367">
        <v>0</v>
      </c>
      <c r="F540" s="456">
        <v>1E-3</v>
      </c>
      <c r="G540" s="367">
        <v>0</v>
      </c>
      <c r="H540" s="206" t="s">
        <v>277</v>
      </c>
    </row>
    <row r="541" spans="2:11" s="206" customFormat="1" ht="22.2" customHeight="1" x14ac:dyDescent="0.3">
      <c r="B541" s="1350" t="s">
        <v>108</v>
      </c>
      <c r="C541" s="1350"/>
      <c r="D541" s="1350"/>
      <c r="E541" s="367">
        <v>1636.7085714285713</v>
      </c>
      <c r="F541" s="456">
        <v>5.0000000000000001E-3</v>
      </c>
      <c r="G541" s="367">
        <v>8.18</v>
      </c>
      <c r="H541" s="206" t="s">
        <v>278</v>
      </c>
    </row>
    <row r="542" spans="2:11" s="206" customFormat="1" ht="22.2" customHeight="1" x14ac:dyDescent="0.3">
      <c r="B542" s="1350" t="s">
        <v>109</v>
      </c>
      <c r="C542" s="1350"/>
      <c r="D542" s="1350"/>
      <c r="E542" s="367">
        <v>1636.7085714285713</v>
      </c>
      <c r="F542" s="456">
        <v>3.2000000000000001E-2</v>
      </c>
      <c r="G542" s="367">
        <v>52.37</v>
      </c>
      <c r="H542" s="206" t="s">
        <v>279</v>
      </c>
    </row>
    <row r="543" spans="2:11" s="206" customFormat="1" ht="22.2" customHeight="1" x14ac:dyDescent="0.3">
      <c r="B543" s="1350" t="s">
        <v>110</v>
      </c>
      <c r="C543" s="1350"/>
      <c r="D543" s="1350"/>
      <c r="E543" s="367">
        <v>1636.7085714285713</v>
      </c>
      <c r="F543" s="456">
        <v>3.0000000000000001E-3</v>
      </c>
      <c r="G543" s="367">
        <v>4.91</v>
      </c>
    </row>
    <row r="544" spans="2:11" s="206" customFormat="1" ht="22.2" customHeight="1" x14ac:dyDescent="0.3">
      <c r="B544" s="1350" t="s">
        <v>111</v>
      </c>
      <c r="C544" s="1350"/>
      <c r="D544" s="1350"/>
      <c r="E544" s="367">
        <v>65.459999999999994</v>
      </c>
      <c r="F544" s="456">
        <v>0.08</v>
      </c>
      <c r="G544" s="367">
        <v>5.24</v>
      </c>
      <c r="H544" s="206" t="s">
        <v>280</v>
      </c>
    </row>
    <row r="545" spans="2:9" s="206" customFormat="1" ht="22.2" customHeight="1" x14ac:dyDescent="0.3">
      <c r="B545" s="1352" t="s">
        <v>112</v>
      </c>
      <c r="C545" s="1352"/>
      <c r="D545" s="1352"/>
      <c r="E545" s="367">
        <v>0</v>
      </c>
      <c r="F545" s="456">
        <v>0.2</v>
      </c>
      <c r="G545" s="367">
        <v>0</v>
      </c>
      <c r="H545" s="206" t="s">
        <v>281</v>
      </c>
    </row>
    <row r="546" spans="2:9" s="206" customFormat="1" ht="22.2" customHeight="1" x14ac:dyDescent="0.3">
      <c r="B546" s="1350" t="s">
        <v>113</v>
      </c>
      <c r="C546" s="1350"/>
      <c r="D546" s="1350"/>
      <c r="E546" s="367">
        <v>1636.7085714285713</v>
      </c>
      <c r="F546" s="456">
        <v>1.6000000000000001E-4</v>
      </c>
      <c r="G546" s="367">
        <v>0.26</v>
      </c>
    </row>
    <row r="547" spans="2:9" s="206" customFormat="1" ht="22.2" customHeight="1" x14ac:dyDescent="0.3">
      <c r="B547" s="1350" t="s">
        <v>114</v>
      </c>
      <c r="C547" s="1350"/>
      <c r="D547" s="1350"/>
      <c r="E547" s="367">
        <v>1636.7085714285713</v>
      </c>
      <c r="F547" s="456">
        <v>6.7999999999999996E-3</v>
      </c>
      <c r="G547" s="367">
        <v>11.13</v>
      </c>
    </row>
    <row r="548" spans="2:9" s="206" customFormat="1" ht="22.2" customHeight="1" x14ac:dyDescent="0.3">
      <c r="B548" s="1350" t="s">
        <v>115</v>
      </c>
      <c r="C548" s="1350"/>
      <c r="D548" s="1350"/>
      <c r="E548" s="367">
        <v>1636.7085714285713</v>
      </c>
      <c r="F548" s="456">
        <v>0.01</v>
      </c>
      <c r="G548" s="367">
        <v>16.37</v>
      </c>
      <c r="H548" s="206" t="s">
        <v>279</v>
      </c>
    </row>
    <row r="549" spans="2:9" s="206" customFormat="1" ht="22.2" customHeight="1" x14ac:dyDescent="0.3">
      <c r="B549" s="1350" t="s">
        <v>115</v>
      </c>
      <c r="C549" s="1350"/>
      <c r="D549" s="1350"/>
      <c r="E549" s="367">
        <v>0</v>
      </c>
      <c r="F549" s="456">
        <v>5.4999999999999997E-3</v>
      </c>
      <c r="G549" s="367">
        <v>0</v>
      </c>
      <c r="H549" s="206" t="s">
        <v>282</v>
      </c>
    </row>
    <row r="550" spans="2:9" s="206" customFormat="1" ht="22.2" customHeight="1" x14ac:dyDescent="0.3">
      <c r="B550" s="1350" t="s">
        <v>116</v>
      </c>
      <c r="C550" s="1350"/>
      <c r="D550" s="1350"/>
      <c r="E550" s="367">
        <v>1636.7085714285713</v>
      </c>
      <c r="F550" s="456">
        <v>4.4999999999999997E-3</v>
      </c>
      <c r="G550" s="367">
        <v>7.37</v>
      </c>
      <c r="H550" s="206" t="s">
        <v>383</v>
      </c>
    </row>
    <row r="551" spans="2:9" s="206" customFormat="1" ht="15.6" x14ac:dyDescent="0.3">
      <c r="E551" s="210"/>
      <c r="G551" s="264">
        <v>105.83</v>
      </c>
      <c r="H551" s="219" t="s">
        <v>283</v>
      </c>
      <c r="I551" s="206" t="s">
        <v>284</v>
      </c>
    </row>
    <row r="552" spans="2:9" s="206" customFormat="1" ht="15.6" x14ac:dyDescent="0.3">
      <c r="E552" s="210"/>
    </row>
    <row r="553" spans="2:9" s="206" customFormat="1" ht="15.6" x14ac:dyDescent="0.3"/>
  </sheetData>
  <mergeCells count="57">
    <mergeCell ref="B550:D550"/>
    <mergeCell ref="E538:I538"/>
    <mergeCell ref="B540:D540"/>
    <mergeCell ref="B541:D541"/>
    <mergeCell ref="B542:D542"/>
    <mergeCell ref="B543:D543"/>
    <mergeCell ref="B544:D544"/>
    <mergeCell ref="B545:D545"/>
    <mergeCell ref="B546:D546"/>
    <mergeCell ref="B547:D547"/>
    <mergeCell ref="B548:D548"/>
    <mergeCell ref="B549:D549"/>
    <mergeCell ref="B387:I387"/>
    <mergeCell ref="F105:H105"/>
    <mergeCell ref="H117:H124"/>
    <mergeCell ref="C154:G154"/>
    <mergeCell ref="D306:G306"/>
    <mergeCell ref="C314:D314"/>
    <mergeCell ref="C316:D316"/>
    <mergeCell ref="C317:D317"/>
    <mergeCell ref="D331:E331"/>
    <mergeCell ref="A361:C361"/>
    <mergeCell ref="H178:I179"/>
    <mergeCell ref="H229:H233"/>
    <mergeCell ref="D250:G250"/>
    <mergeCell ref="G158:I158"/>
    <mergeCell ref="C184:D184"/>
    <mergeCell ref="G176:H176"/>
    <mergeCell ref="B363:C363"/>
    <mergeCell ref="C183:D183"/>
    <mergeCell ref="C92:E92"/>
    <mergeCell ref="A259:C259"/>
    <mergeCell ref="H276:H282"/>
    <mergeCell ref="C128:I128"/>
    <mergeCell ref="C160:G160"/>
    <mergeCell ref="C182:D182"/>
    <mergeCell ref="E103:F103"/>
    <mergeCell ref="C132:D132"/>
    <mergeCell ref="C133:D133"/>
    <mergeCell ref="C134:D134"/>
    <mergeCell ref="C135:D135"/>
    <mergeCell ref="C152:E152"/>
    <mergeCell ref="C156:D156"/>
    <mergeCell ref="C176:D176"/>
    <mergeCell ref="B1:J1"/>
    <mergeCell ref="D30:E30"/>
    <mergeCell ref="D31:E31"/>
    <mergeCell ref="D32:E32"/>
    <mergeCell ref="C211:H211"/>
    <mergeCell ref="C190:F190"/>
    <mergeCell ref="C191:F191"/>
    <mergeCell ref="C199:G199"/>
    <mergeCell ref="C201:H210"/>
    <mergeCell ref="G148:H148"/>
    <mergeCell ref="I148:K148"/>
    <mergeCell ref="G152:H152"/>
    <mergeCell ref="I152:K152"/>
  </mergeCells>
  <hyperlinks>
    <hyperlink ref="C201" r:id="rId1" display="http://rfpaye.grouperf.com/lien_spad/?base=LEGI&amp;orig=REVUE_RF_FH&amp;code=LEGITEXT000006069577&amp;numero=80%20quinquies&amp;idspad=LEGIARTI000021629283" xr:uid="{5E96B706-6435-4227-9350-2C60E4A160A5}"/>
  </hyperlinks>
  <printOptions horizontalCentered="1" verticalCentered="1"/>
  <pageMargins left="0.31496062992125984" right="0.31496062992125984" top="0.55118110236220474" bottom="0.35433070866141736" header="0.31496062992125984" footer="0.31496062992125984"/>
  <pageSetup paperSize="9" scale="80" orientation="landscape" horizontalDpi="4294967293" verticalDpi="0" r:id="rId2"/>
  <headerFooter>
    <oddHeader>&amp;A</oddHeader>
  </headerFooter>
  <drawing r:id="rId3"/>
  <legacyDrawing r:id="rId4"/>
  <oleObjects>
    <mc:AlternateContent xmlns:mc="http://schemas.openxmlformats.org/markup-compatibility/2006">
      <mc:Choice Requires="x14">
        <oleObject progId="Word.Document.12" shapeId="62465" r:id="rId5">
          <objectPr defaultSize="0" autoPict="0" r:id="rId6">
            <anchor moveWithCells="1">
              <from>
                <xdr:col>2</xdr:col>
                <xdr:colOff>0</xdr:colOff>
                <xdr:row>192</xdr:row>
                <xdr:rowOff>0</xdr:rowOff>
              </from>
              <to>
                <xdr:col>7</xdr:col>
                <xdr:colOff>259080</xdr:colOff>
                <xdr:row>196</xdr:row>
                <xdr:rowOff>60960</xdr:rowOff>
              </to>
            </anchor>
          </objectPr>
        </oleObject>
      </mc:Choice>
      <mc:Fallback>
        <oleObject progId="Word.Document.12" shapeId="62465" r:id="rId5"/>
      </mc:Fallback>
    </mc:AlternateContent>
  </oleObjects>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35AC0-E7D2-4483-80CD-D4E0E7432BF9}">
  <dimension ref="A1:M126"/>
  <sheetViews>
    <sheetView topLeftCell="A6" workbookViewId="0">
      <selection activeCell="G8" sqref="G8:H8"/>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1995</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079">
        <v>50</v>
      </c>
      <c r="H9" s="1079"/>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v>0.01</v>
      </c>
      <c r="H12" s="401">
        <v>0.02</v>
      </c>
      <c r="I12" s="441"/>
      <c r="J12" s="441"/>
      <c r="K12" s="441"/>
      <c r="L12" s="441"/>
      <c r="M12" s="441"/>
    </row>
    <row r="13" spans="3:13" ht="20.25" customHeight="1" x14ac:dyDescent="0.3">
      <c r="C13" s="1069" t="s">
        <v>525</v>
      </c>
      <c r="D13" s="1069"/>
      <c r="E13" s="1069"/>
      <c r="F13" s="1069"/>
      <c r="G13" s="401">
        <v>0.01</v>
      </c>
      <c r="H13" s="401">
        <v>0.02</v>
      </c>
      <c r="I13" s="441"/>
      <c r="J13" s="441"/>
      <c r="K13" s="441"/>
      <c r="L13" s="441"/>
      <c r="M13" s="441"/>
    </row>
    <row r="14" spans="3:13" ht="20.25" hidden="1" customHeight="1" x14ac:dyDescent="0.3">
      <c r="C14" s="1069"/>
      <c r="D14" s="1069"/>
      <c r="E14" s="1069"/>
      <c r="F14" s="1069"/>
      <c r="G14" s="401"/>
      <c r="H14" s="401"/>
      <c r="I14" s="441"/>
      <c r="J14" s="441"/>
      <c r="K14" s="441"/>
      <c r="L14" s="441"/>
      <c r="M14" s="441"/>
    </row>
    <row r="15" spans="3:13" ht="20.25" customHeight="1" x14ac:dyDescent="0.3">
      <c r="C15" s="1069" t="s">
        <v>50</v>
      </c>
      <c r="D15" s="1069"/>
      <c r="E15" s="1069" t="s">
        <v>170</v>
      </c>
      <c r="F15" s="1069"/>
      <c r="G15" s="402">
        <f>G12</f>
        <v>0.01</v>
      </c>
      <c r="H15" s="402">
        <f>H12</f>
        <v>0.02</v>
      </c>
      <c r="I15" s="441"/>
      <c r="J15" s="441"/>
      <c r="K15" s="441"/>
      <c r="L15" s="441"/>
      <c r="M15" s="441"/>
    </row>
    <row r="16" spans="3:13" ht="20.25" customHeight="1" x14ac:dyDescent="0.3">
      <c r="C16" s="1069" t="s">
        <v>526</v>
      </c>
      <c r="D16" s="1069"/>
      <c r="E16" s="1069" t="s">
        <v>170</v>
      </c>
      <c r="F16" s="1069"/>
      <c r="G16" s="402">
        <f>G13</f>
        <v>0.01</v>
      </c>
      <c r="H16" s="402">
        <v>0.02</v>
      </c>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2">
        <v>1.7999999999999999E-2</v>
      </c>
      <c r="I21" s="441"/>
      <c r="J21" s="441"/>
      <c r="K21" s="441"/>
      <c r="L21" s="441"/>
      <c r="M21" s="441"/>
    </row>
    <row r="22" spans="3:13" ht="20.25" customHeight="1" x14ac:dyDescent="0.3">
      <c r="C22" s="1069" t="s">
        <v>531</v>
      </c>
      <c r="D22" s="1069"/>
      <c r="E22" s="1069" t="s">
        <v>170</v>
      </c>
      <c r="F22" s="1069"/>
      <c r="G22" s="401"/>
      <c r="H22" s="402">
        <f>'EX 14 ENONCE ET CORRECTION '!C26</f>
        <v>3.2000000000000001E-2</v>
      </c>
      <c r="I22" s="441"/>
      <c r="J22" s="441"/>
      <c r="K22" s="441"/>
      <c r="L22" s="441"/>
      <c r="M22" s="441"/>
    </row>
    <row r="23" spans="3:13" ht="16.5" customHeight="1" x14ac:dyDescent="0.3">
      <c r="G23" s="484"/>
      <c r="H23" s="484"/>
      <c r="I23" s="441"/>
      <c r="J23" s="441"/>
      <c r="K23" s="441"/>
      <c r="L23" s="441"/>
      <c r="M23" s="441"/>
    </row>
    <row r="24" spans="3:13" x14ac:dyDescent="0.3">
      <c r="G24" s="484"/>
      <c r="H24" s="484"/>
      <c r="I24" s="441"/>
      <c r="J24" s="441"/>
      <c r="K24" s="441"/>
      <c r="L24" s="910"/>
      <c r="M24" s="441"/>
    </row>
    <row r="25" spans="3:13" x14ac:dyDescent="0.3">
      <c r="G25" s="484"/>
      <c r="H25" s="484"/>
      <c r="I25" s="441"/>
      <c r="J25" s="441"/>
      <c r="K25" s="441"/>
      <c r="L25" s="910"/>
      <c r="M25" s="441"/>
    </row>
    <row r="26" spans="3:13" x14ac:dyDescent="0.3">
      <c r="C26" s="903" t="s">
        <v>1866</v>
      </c>
      <c r="D26" s="911"/>
      <c r="E26" s="900" t="s">
        <v>357</v>
      </c>
    </row>
    <row r="27" spans="3:13" x14ac:dyDescent="0.3">
      <c r="C27" s="905" t="s">
        <v>5</v>
      </c>
      <c r="D27" s="912"/>
      <c r="E27" s="99" t="s">
        <v>514</v>
      </c>
    </row>
    <row r="28" spans="3:13" x14ac:dyDescent="0.3">
      <c r="C28" s="905" t="s">
        <v>4</v>
      </c>
      <c r="D28" s="912"/>
      <c r="E28" s="913" t="s">
        <v>493</v>
      </c>
    </row>
    <row r="29" spans="3:13" x14ac:dyDescent="0.3">
      <c r="C29" s="905" t="s">
        <v>6</v>
      </c>
      <c r="D29" s="912"/>
      <c r="E29" s="99" t="s">
        <v>492</v>
      </c>
    </row>
    <row r="30" spans="3:13" x14ac:dyDescent="0.3">
      <c r="C30" s="905" t="s">
        <v>1867</v>
      </c>
      <c r="D30" s="912"/>
      <c r="E30" s="99">
        <v>450</v>
      </c>
    </row>
    <row r="31" spans="3:13" x14ac:dyDescent="0.3">
      <c r="C31" s="905" t="s">
        <v>1868</v>
      </c>
      <c r="D31" s="912"/>
      <c r="E31" s="840" t="s">
        <v>377</v>
      </c>
    </row>
    <row r="32" spans="3:13" x14ac:dyDescent="0.3">
      <c r="C32" s="905" t="s">
        <v>1869</v>
      </c>
      <c r="D32" s="912"/>
      <c r="E32" s="899" t="s">
        <v>157</v>
      </c>
    </row>
    <row r="33" spans="3:6" x14ac:dyDescent="0.3">
      <c r="C33" s="905" t="s">
        <v>1870</v>
      </c>
      <c r="D33" s="912"/>
      <c r="E33" s="899">
        <v>2</v>
      </c>
    </row>
    <row r="34" spans="3:6" x14ac:dyDescent="0.3">
      <c r="C34" s="906" t="s">
        <v>1871</v>
      </c>
      <c r="D34" s="914"/>
      <c r="E34" s="99"/>
    </row>
    <row r="35" spans="3:6" hidden="1" x14ac:dyDescent="0.3"/>
    <row r="40" spans="3:6" x14ac:dyDescent="0.3">
      <c r="E40" s="441"/>
    </row>
    <row r="41" spans="3:6" ht="24" customHeight="1" x14ac:dyDescent="0.3">
      <c r="C41" s="1070" t="s">
        <v>1768</v>
      </c>
      <c r="D41" s="1071"/>
      <c r="E41" s="900" t="s">
        <v>357</v>
      </c>
      <c r="F41" s="441"/>
    </row>
    <row r="42" spans="3:6" ht="24" customHeight="1" x14ac:dyDescent="0.3">
      <c r="C42" s="903" t="s">
        <v>1872</v>
      </c>
      <c r="D42" s="911"/>
      <c r="E42" s="915">
        <v>45352</v>
      </c>
      <c r="F42" s="916"/>
    </row>
    <row r="43" spans="3:6" ht="24" customHeight="1" x14ac:dyDescent="0.3">
      <c r="C43" s="905" t="s">
        <v>1873</v>
      </c>
      <c r="D43" s="912"/>
      <c r="E43" s="915">
        <v>45382</v>
      </c>
      <c r="F43" s="916"/>
    </row>
    <row r="44" spans="3:6" ht="24" customHeight="1" x14ac:dyDescent="0.3">
      <c r="C44" s="905" t="s">
        <v>1874</v>
      </c>
      <c r="D44" s="912"/>
      <c r="E44" s="915">
        <v>45382</v>
      </c>
      <c r="F44" s="916"/>
    </row>
    <row r="45" spans="3:6" ht="24" customHeight="1" x14ac:dyDescent="0.3">
      <c r="C45" s="905" t="s">
        <v>172</v>
      </c>
      <c r="D45" s="912"/>
      <c r="E45" s="917">
        <v>2500</v>
      </c>
      <c r="F45" s="720"/>
    </row>
    <row r="46" spans="3:6" ht="24" customHeight="1" x14ac:dyDescent="0.3">
      <c r="C46" s="905" t="s">
        <v>718</v>
      </c>
      <c r="D46" s="912"/>
      <c r="E46" s="918">
        <v>151.66999999999999</v>
      </c>
      <c r="F46" s="720"/>
    </row>
    <row r="47" spans="3:6" ht="24" customHeight="1" x14ac:dyDescent="0.3">
      <c r="C47" s="905" t="s">
        <v>1875</v>
      </c>
      <c r="D47" s="912"/>
      <c r="E47" s="918">
        <v>11.65</v>
      </c>
      <c r="F47" s="720"/>
    </row>
    <row r="48" spans="3:6" ht="24" customHeight="1" x14ac:dyDescent="0.3">
      <c r="C48" s="905" t="s">
        <v>1876</v>
      </c>
      <c r="D48" s="912"/>
      <c r="E48" s="918">
        <f>'EX 14 ENONCE ET CORRECTION '!F142</f>
        <v>2991.483870967742</v>
      </c>
      <c r="F48" s="720"/>
    </row>
    <row r="49" spans="2:6" ht="19.5" customHeight="1" x14ac:dyDescent="0.3">
      <c r="C49" s="905" t="s">
        <v>1877</v>
      </c>
      <c r="D49" s="912"/>
      <c r="E49" s="918"/>
      <c r="F49" s="720"/>
    </row>
    <row r="50" spans="2:6" ht="19.5" customHeight="1" x14ac:dyDescent="0.3">
      <c r="C50" s="905" t="s">
        <v>14</v>
      </c>
      <c r="D50" s="912"/>
      <c r="E50" s="918">
        <f>'EX 14 ENONCE ET CORRECTION '!F146</f>
        <v>99.295835611428558</v>
      </c>
      <c r="F50" s="919"/>
    </row>
    <row r="51" spans="2:6" ht="19.5" customHeight="1" x14ac:dyDescent="0.3">
      <c r="C51" s="905" t="s">
        <v>879</v>
      </c>
      <c r="D51" s="912"/>
      <c r="E51" s="918">
        <v>13</v>
      </c>
      <c r="F51" s="919"/>
    </row>
    <row r="52" spans="2:6" ht="19.5" customHeight="1" x14ac:dyDescent="0.3">
      <c r="C52" s="905" t="s">
        <v>202</v>
      </c>
      <c r="D52" s="912"/>
      <c r="E52" s="918">
        <v>6</v>
      </c>
      <c r="F52" s="920"/>
    </row>
    <row r="53" spans="2:6" ht="19.5" customHeight="1" x14ac:dyDescent="0.3">
      <c r="C53" s="905" t="s">
        <v>1878</v>
      </c>
      <c r="D53" s="912"/>
      <c r="E53" s="918">
        <v>6</v>
      </c>
      <c r="F53" s="920"/>
    </row>
    <row r="54" spans="2:6" ht="19.5" customHeight="1" x14ac:dyDescent="0.3">
      <c r="C54" s="905" t="s">
        <v>297</v>
      </c>
      <c r="D54" s="912"/>
      <c r="E54" s="918">
        <f>'EX 14 ENONCE ET CORRECTION '!C28</f>
        <v>43.2</v>
      </c>
      <c r="F54" s="920"/>
    </row>
    <row r="55" spans="2:6" ht="19.5" customHeight="1" x14ac:dyDescent="0.3">
      <c r="C55" s="906" t="s">
        <v>1879</v>
      </c>
      <c r="D55" s="914"/>
      <c r="E55" s="918"/>
      <c r="F55" s="920"/>
    </row>
    <row r="56" spans="2:6" ht="19.5" hidden="1" customHeight="1" x14ac:dyDescent="0.3">
      <c r="B56" s="902" t="s">
        <v>1880</v>
      </c>
      <c r="E56" s="922">
        <v>211</v>
      </c>
    </row>
    <row r="57" spans="2:6" ht="24" hidden="1" customHeight="1" x14ac:dyDescent="0.3"/>
    <row r="58" spans="2:6" ht="24" hidden="1" customHeight="1" x14ac:dyDescent="0.3">
      <c r="C58" s="97" t="s">
        <v>1881</v>
      </c>
    </row>
    <row r="59" spans="2:6" ht="24" hidden="1" customHeight="1" x14ac:dyDescent="0.3"/>
    <row r="60" spans="2:6" ht="24" hidden="1" customHeight="1" x14ac:dyDescent="0.3">
      <c r="D60" s="97" t="s">
        <v>1882</v>
      </c>
    </row>
    <row r="61" spans="2:6" ht="24" hidden="1" customHeight="1" x14ac:dyDescent="0.3"/>
    <row r="62" spans="2:6" ht="24" hidden="1" customHeight="1" x14ac:dyDescent="0.3">
      <c r="D62" s="97" t="s">
        <v>1883</v>
      </c>
    </row>
    <row r="63" spans="2:6" ht="24" hidden="1" customHeight="1" x14ac:dyDescent="0.3"/>
    <row r="64" spans="2:6" ht="24" hidden="1" customHeight="1" x14ac:dyDescent="0.3">
      <c r="C64" s="97" t="s">
        <v>1884</v>
      </c>
    </row>
    <row r="65" spans="2:11" ht="24" hidden="1" customHeight="1" x14ac:dyDescent="0.3"/>
    <row r="66" spans="2:11" ht="24" hidden="1" customHeight="1" x14ac:dyDescent="0.3">
      <c r="D66" s="97" t="s">
        <v>1885</v>
      </c>
    </row>
    <row r="67" spans="2:11" ht="24" hidden="1" customHeight="1" x14ac:dyDescent="0.3">
      <c r="D67" s="97" t="s">
        <v>1886</v>
      </c>
    </row>
    <row r="68" spans="2:11" ht="24" hidden="1" customHeight="1" x14ac:dyDescent="0.3">
      <c r="D68" s="97" t="s">
        <v>1887</v>
      </c>
    </row>
    <row r="69" spans="2:11" ht="24" hidden="1" customHeight="1" x14ac:dyDescent="0.3">
      <c r="D69" s="97" t="s">
        <v>1888</v>
      </c>
    </row>
    <row r="70" spans="2:11" ht="24" hidden="1" customHeight="1" x14ac:dyDescent="0.3">
      <c r="D70" s="97" t="s">
        <v>1889</v>
      </c>
    </row>
    <row r="71" spans="2:11" ht="24" hidden="1" customHeight="1" x14ac:dyDescent="0.3"/>
    <row r="72" spans="2:11" ht="24" hidden="1" customHeight="1" x14ac:dyDescent="0.3">
      <c r="C72" s="97" t="s">
        <v>1890</v>
      </c>
    </row>
    <row r="73" spans="2:11" ht="24" hidden="1" customHeight="1" x14ac:dyDescent="0.3">
      <c r="C73" s="97" t="s">
        <v>1891</v>
      </c>
    </row>
    <row r="74" spans="2:11" ht="24" hidden="1" customHeight="1" x14ac:dyDescent="0.3"/>
    <row r="75" spans="2:11" ht="24" hidden="1" customHeight="1" x14ac:dyDescent="0.3">
      <c r="D75" s="97" t="s">
        <v>1892</v>
      </c>
    </row>
    <row r="76" spans="2:11" ht="24" hidden="1" customHeight="1" x14ac:dyDescent="0.3"/>
    <row r="77" spans="2:11" ht="24" hidden="1" customHeight="1" x14ac:dyDescent="0.3">
      <c r="C77" s="97" t="s">
        <v>1893</v>
      </c>
    </row>
    <row r="78" spans="2:11" ht="24" hidden="1" customHeight="1" x14ac:dyDescent="0.3"/>
    <row r="79" spans="2:11" ht="24" hidden="1" customHeight="1" x14ac:dyDescent="0.3">
      <c r="E79" s="840" t="s">
        <v>83</v>
      </c>
      <c r="F79" s="840" t="s">
        <v>1894</v>
      </c>
      <c r="G79" s="840" t="s">
        <v>105</v>
      </c>
      <c r="H79" s="840" t="s">
        <v>1895</v>
      </c>
      <c r="I79" s="840" t="s">
        <v>1896</v>
      </c>
    </row>
    <row r="80" spans="2:11" ht="24" hidden="1" customHeight="1" x14ac:dyDescent="0.3">
      <c r="B80" s="840" t="s">
        <v>1897</v>
      </c>
      <c r="C80" s="1066" t="s">
        <v>72</v>
      </c>
      <c r="D80" s="1066"/>
      <c r="E80" s="923"/>
      <c r="F80" s="924">
        <v>6.8000000000000005E-2</v>
      </c>
      <c r="G80" s="923"/>
      <c r="H80" s="923"/>
      <c r="I80" s="923"/>
      <c r="J80" s="925"/>
      <c r="K80" s="925"/>
    </row>
    <row r="81" spans="1:11" ht="24" hidden="1" customHeight="1" x14ac:dyDescent="0.3">
      <c r="B81" s="840" t="s">
        <v>1898</v>
      </c>
      <c r="C81" s="1066" t="s">
        <v>73</v>
      </c>
      <c r="D81" s="1066"/>
      <c r="E81" s="923"/>
      <c r="F81" s="924">
        <v>6.8000000000000005E-2</v>
      </c>
      <c r="G81" s="923"/>
      <c r="H81" s="923"/>
      <c r="I81" s="923"/>
      <c r="J81" s="925"/>
      <c r="K81" s="925"/>
    </row>
    <row r="82" spans="1:11" ht="24" hidden="1" customHeight="1" x14ac:dyDescent="0.3">
      <c r="B82" s="840" t="s">
        <v>1899</v>
      </c>
      <c r="C82" s="1066" t="s">
        <v>74</v>
      </c>
      <c r="D82" s="1066"/>
      <c r="E82" s="923"/>
      <c r="F82" s="924">
        <v>2.9000000000000001E-2</v>
      </c>
      <c r="G82" s="923"/>
      <c r="H82" s="923"/>
      <c r="I82" s="923"/>
      <c r="J82" s="925"/>
      <c r="K82" s="925"/>
    </row>
    <row r="83" spans="1:11" ht="24" hidden="1" customHeight="1" x14ac:dyDescent="0.3">
      <c r="A83" s="1067"/>
      <c r="B83" s="1067"/>
      <c r="E83" s="923"/>
      <c r="F83" s="923"/>
      <c r="G83" s="923"/>
      <c r="H83" s="923"/>
      <c r="I83" s="926"/>
      <c r="J83" s="925"/>
      <c r="K83" s="925"/>
    </row>
    <row r="84" spans="1:11" ht="24" hidden="1" customHeight="1" x14ac:dyDescent="0.3">
      <c r="B84" s="840" t="s">
        <v>1889</v>
      </c>
      <c r="C84" s="1066" t="s">
        <v>76</v>
      </c>
      <c r="D84" s="1066"/>
      <c r="E84" s="923"/>
      <c r="F84" s="927"/>
      <c r="G84" s="928"/>
      <c r="H84" s="929"/>
      <c r="I84" s="926"/>
      <c r="J84" s="925"/>
      <c r="K84" s="925"/>
    </row>
    <row r="85" spans="1:11" ht="24" hidden="1" customHeight="1" x14ac:dyDescent="0.3">
      <c r="B85" s="442"/>
      <c r="C85" s="930"/>
      <c r="D85" s="930"/>
      <c r="E85" s="931"/>
      <c r="F85" s="932"/>
      <c r="G85" s="933"/>
      <c r="H85" s="934"/>
      <c r="I85" s="935"/>
      <c r="J85" s="925"/>
      <c r="K85" s="925"/>
    </row>
    <row r="86" spans="1:11" ht="24" hidden="1" customHeight="1" x14ac:dyDescent="0.3">
      <c r="C86" s="97" t="s">
        <v>1900</v>
      </c>
    </row>
    <row r="87" spans="1:11" ht="24" hidden="1" customHeight="1" x14ac:dyDescent="0.3"/>
    <row r="88" spans="1:11" ht="24" hidden="1" customHeight="1" x14ac:dyDescent="0.3">
      <c r="D88" s="97" t="s">
        <v>1901</v>
      </c>
    </row>
    <row r="89" spans="1:11" ht="24" hidden="1" customHeight="1" x14ac:dyDescent="0.3"/>
    <row r="90" spans="1:11" ht="24" hidden="1" customHeight="1" x14ac:dyDescent="0.3">
      <c r="B90" s="97" t="s">
        <v>1902</v>
      </c>
    </row>
    <row r="91" spans="1:11" ht="24" hidden="1" customHeight="1" x14ac:dyDescent="0.3"/>
    <row r="92" spans="1:11" ht="24" hidden="1" customHeight="1" x14ac:dyDescent="0.3">
      <c r="C92" s="97" t="s">
        <v>1903</v>
      </c>
    </row>
    <row r="93" spans="1:11" ht="24" hidden="1" customHeight="1" x14ac:dyDescent="0.3"/>
    <row r="94" spans="1:11" ht="24" hidden="1" customHeight="1" x14ac:dyDescent="0.3">
      <c r="D94" s="97" t="s">
        <v>1904</v>
      </c>
    </row>
    <row r="95" spans="1:11" ht="24" hidden="1" customHeight="1" x14ac:dyDescent="0.3">
      <c r="D95" s="97" t="s">
        <v>1882</v>
      </c>
    </row>
    <row r="96" spans="1:11" ht="24" hidden="1" customHeight="1" x14ac:dyDescent="0.3">
      <c r="D96" s="97" t="s">
        <v>1905</v>
      </c>
    </row>
    <row r="97" spans="2:4" ht="24" hidden="1" customHeight="1" x14ac:dyDescent="0.3">
      <c r="D97" s="97" t="s">
        <v>1906</v>
      </c>
    </row>
    <row r="98" spans="2:4" ht="24" hidden="1" customHeight="1" x14ac:dyDescent="0.3">
      <c r="D98" s="97" t="s">
        <v>1907</v>
      </c>
    </row>
    <row r="99" spans="2:4" ht="24" hidden="1" customHeight="1" x14ac:dyDescent="0.3"/>
    <row r="100" spans="2:4" ht="24" hidden="1" customHeight="1" x14ac:dyDescent="0.3">
      <c r="C100" s="97" t="s">
        <v>1908</v>
      </c>
    </row>
    <row r="101" spans="2:4" ht="24" hidden="1" customHeight="1" x14ac:dyDescent="0.3"/>
    <row r="102" spans="2:4" ht="24" hidden="1" customHeight="1" x14ac:dyDescent="0.3">
      <c r="B102" s="902" t="s">
        <v>1909</v>
      </c>
      <c r="C102" s="902"/>
    </row>
    <row r="103" spans="2:4" ht="24" hidden="1" customHeight="1" x14ac:dyDescent="0.3"/>
    <row r="104" spans="2:4" ht="24" hidden="1" customHeight="1" x14ac:dyDescent="0.3">
      <c r="C104" s="936" t="s">
        <v>1910</v>
      </c>
    </row>
    <row r="105" spans="2:4" ht="24" hidden="1" customHeight="1" x14ac:dyDescent="0.3"/>
    <row r="106" spans="2:4" ht="24" hidden="1" customHeight="1" x14ac:dyDescent="0.3">
      <c r="C106" s="97" t="s">
        <v>1911</v>
      </c>
    </row>
    <row r="107" spans="2:4" ht="24" hidden="1" customHeight="1" x14ac:dyDescent="0.3">
      <c r="C107" s="97" t="s">
        <v>1912</v>
      </c>
    </row>
    <row r="108" spans="2:4" ht="24" hidden="1" customHeight="1" x14ac:dyDescent="0.3">
      <c r="C108" s="97" t="s">
        <v>1913</v>
      </c>
    </row>
    <row r="109" spans="2:4" ht="24" hidden="1" customHeight="1" x14ac:dyDescent="0.3">
      <c r="C109" s="97" t="s">
        <v>1914</v>
      </c>
    </row>
    <row r="110" spans="2:4" ht="24" hidden="1" customHeight="1" x14ac:dyDescent="0.3">
      <c r="C110" s="97" t="s">
        <v>1915</v>
      </c>
    </row>
    <row r="111" spans="2:4" ht="24" hidden="1" customHeight="1" x14ac:dyDescent="0.3"/>
    <row r="112" spans="2:4" ht="24" hidden="1" customHeight="1" x14ac:dyDescent="0.3"/>
    <row r="113" spans="2:6" ht="24" hidden="1" customHeight="1" x14ac:dyDescent="0.3">
      <c r="B113" s="902" t="s">
        <v>1916</v>
      </c>
    </row>
    <row r="114" spans="2:6" ht="24" hidden="1" customHeight="1" x14ac:dyDescent="0.3"/>
    <row r="115" spans="2:6" ht="24" hidden="1" customHeight="1" x14ac:dyDescent="0.3">
      <c r="C115" s="97" t="s">
        <v>1917</v>
      </c>
    </row>
    <row r="116" spans="2:6" ht="24" hidden="1" customHeight="1" x14ac:dyDescent="0.3">
      <c r="D116" s="97" t="s">
        <v>1918</v>
      </c>
      <c r="E116" s="937">
        <v>2332</v>
      </c>
    </row>
    <row r="117" spans="2:6" ht="24" hidden="1" customHeight="1" x14ac:dyDescent="0.3">
      <c r="D117" s="97" t="s">
        <v>1919</v>
      </c>
      <c r="E117" s="937">
        <v>3062</v>
      </c>
    </row>
    <row r="118" spans="2:6" ht="24" hidden="1" customHeight="1" x14ac:dyDescent="0.3"/>
    <row r="119" spans="2:6" ht="24" hidden="1" customHeight="1" x14ac:dyDescent="0.3">
      <c r="C119" s="97" t="s">
        <v>1920</v>
      </c>
      <c r="D119" s="97">
        <v>8.3000000000000007</v>
      </c>
    </row>
    <row r="120" spans="2:6" ht="24" hidden="1" customHeight="1" x14ac:dyDescent="0.3">
      <c r="D120" s="97" t="s">
        <v>1921</v>
      </c>
    </row>
    <row r="121" spans="2:6" ht="24" hidden="1" customHeight="1" x14ac:dyDescent="0.3">
      <c r="D121" s="97" t="s">
        <v>1922</v>
      </c>
      <c r="E121" s="937">
        <f>E30</f>
        <v>450</v>
      </c>
      <c r="F121" s="97">
        <f>E121*D119</f>
        <v>3735.0000000000005</v>
      </c>
    </row>
    <row r="122" spans="2:6" ht="24" hidden="1" customHeight="1" x14ac:dyDescent="0.3">
      <c r="D122" s="97" t="s">
        <v>1923</v>
      </c>
      <c r="E122" s="937" t="e">
        <f>#REF!</f>
        <v>#REF!</v>
      </c>
      <c r="F122" s="97" t="e">
        <f>D119*E122</f>
        <v>#REF!</v>
      </c>
    </row>
    <row r="123" spans="2:6" ht="24" hidden="1" customHeight="1" x14ac:dyDescent="0.3"/>
    <row r="124" spans="2:6" ht="24" hidden="1" customHeight="1" x14ac:dyDescent="0.3">
      <c r="E124" s="97" t="s">
        <v>1924</v>
      </c>
    </row>
    <row r="125" spans="2:6" ht="24" hidden="1" customHeight="1" x14ac:dyDescent="0.3"/>
    <row r="126" spans="2:6" ht="15.75" hidden="1" customHeight="1" x14ac:dyDescent="0.3"/>
  </sheetData>
  <mergeCells count="37">
    <mergeCell ref="G9:H9"/>
    <mergeCell ref="G4:H4"/>
    <mergeCell ref="G5:H5"/>
    <mergeCell ref="G6:H6"/>
    <mergeCell ref="G7:H7"/>
    <mergeCell ref="G8:H8"/>
    <mergeCell ref="E16:F16"/>
    <mergeCell ref="C10:H10"/>
    <mergeCell ref="E11:F11"/>
    <mergeCell ref="C12:D12"/>
    <mergeCell ref="E12:F12"/>
    <mergeCell ref="C13:D13"/>
    <mergeCell ref="E13:F13"/>
    <mergeCell ref="A83:B83"/>
    <mergeCell ref="C84:D84"/>
    <mergeCell ref="C20:D20"/>
    <mergeCell ref="E20:F20"/>
    <mergeCell ref="C21:D21"/>
    <mergeCell ref="E21:F21"/>
    <mergeCell ref="C22:D22"/>
    <mergeCell ref="E22:F22"/>
    <mergeCell ref="C2:H2"/>
    <mergeCell ref="C41:D41"/>
    <mergeCell ref="C80:D80"/>
    <mergeCell ref="C81:D81"/>
    <mergeCell ref="C82:D82"/>
    <mergeCell ref="C17:D17"/>
    <mergeCell ref="E17:F17"/>
    <mergeCell ref="C18:D18"/>
    <mergeCell ref="E18:F18"/>
    <mergeCell ref="C19:D19"/>
    <mergeCell ref="E19:F19"/>
    <mergeCell ref="C14:D14"/>
    <mergeCell ref="E14:F14"/>
    <mergeCell ref="C15:D15"/>
    <mergeCell ref="E15:F15"/>
    <mergeCell ref="C16:D16"/>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317B28-E969-499A-A4C6-DAF8EAE90074}">
  <dimension ref="A1:S221"/>
  <sheetViews>
    <sheetView topLeftCell="A66" workbookViewId="0">
      <selection activeCell="D83" sqref="D83:E83"/>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0" customWidth="1"/>
    <col min="11" max="11" width="7.33203125" customWidth="1"/>
    <col min="12" max="12" width="0.109375" customWidth="1"/>
    <col min="13" max="19" width="11.5546875" style="987"/>
  </cols>
  <sheetData>
    <row r="1" spans="1:19" s="1" customFormat="1" ht="15.75" customHeight="1" x14ac:dyDescent="0.3">
      <c r="A1" s="1338" t="s">
        <v>996</v>
      </c>
      <c r="B1" s="1338"/>
      <c r="C1" s="1338"/>
      <c r="D1" s="1338"/>
      <c r="E1" s="1338"/>
      <c r="F1" s="1338"/>
      <c r="G1" s="1338"/>
      <c r="H1" s="1339"/>
      <c r="I1" s="1339"/>
      <c r="J1" s="1339"/>
      <c r="M1" s="985"/>
      <c r="N1" s="985"/>
      <c r="O1" s="985"/>
      <c r="P1" s="985"/>
      <c r="Q1" s="985"/>
      <c r="R1" s="985"/>
      <c r="S1" s="985"/>
    </row>
    <row r="2" spans="1:19" s="1" customFormat="1" ht="15.75" customHeight="1" x14ac:dyDescent="0.3">
      <c r="A2" s="1099" t="s">
        <v>1</v>
      </c>
      <c r="B2" s="1100"/>
      <c r="C2" s="1100"/>
      <c r="D2" s="1101"/>
      <c r="E2" s="2"/>
      <c r="F2" s="1340" t="s">
        <v>2</v>
      </c>
      <c r="G2" s="1341"/>
      <c r="H2" s="1341"/>
      <c r="I2" s="1341"/>
      <c r="J2" s="1342"/>
      <c r="M2" s="985"/>
      <c r="N2" s="985"/>
      <c r="O2" s="985"/>
      <c r="P2" s="985"/>
      <c r="Q2" s="985"/>
      <c r="R2" s="985"/>
      <c r="S2" s="985"/>
    </row>
    <row r="3" spans="1:19" s="1" customFormat="1" ht="15.75" customHeight="1" x14ac:dyDescent="0.25">
      <c r="A3" s="3" t="s">
        <v>508</v>
      </c>
      <c r="B3" s="1087" t="s">
        <v>344</v>
      </c>
      <c r="C3" s="1088"/>
      <c r="D3" s="1089"/>
      <c r="E3" s="4"/>
      <c r="F3" s="5" t="s">
        <v>508</v>
      </c>
      <c r="G3" s="1231" t="s">
        <v>357</v>
      </c>
      <c r="H3" s="1231"/>
      <c r="I3" s="1231"/>
      <c r="J3" s="1231"/>
      <c r="M3" s="985"/>
      <c r="N3" s="985"/>
      <c r="O3" s="985"/>
      <c r="P3" s="985"/>
      <c r="Q3" s="985"/>
      <c r="R3" s="985"/>
      <c r="S3" s="985"/>
    </row>
    <row r="4" spans="1:19" s="1" customFormat="1" ht="15.75" customHeight="1" x14ac:dyDescent="0.25">
      <c r="A4" s="3" t="s">
        <v>509</v>
      </c>
      <c r="B4" s="1087" t="s">
        <v>346</v>
      </c>
      <c r="C4" s="1088"/>
      <c r="D4" s="1089"/>
      <c r="E4" s="4"/>
      <c r="F4" s="5" t="s">
        <v>510</v>
      </c>
      <c r="G4" s="1231" t="s">
        <v>514</v>
      </c>
      <c r="H4" s="1231"/>
      <c r="I4" s="1231"/>
      <c r="J4" s="1231"/>
      <c r="M4" s="985"/>
      <c r="N4" s="985"/>
      <c r="O4" s="985"/>
      <c r="P4" s="985"/>
      <c r="Q4" s="985"/>
      <c r="R4" s="985"/>
      <c r="S4" s="985"/>
    </row>
    <row r="5" spans="1:19" s="1" customFormat="1" ht="15.75" customHeight="1" x14ac:dyDescent="0.25">
      <c r="A5" s="3"/>
      <c r="B5" s="1090"/>
      <c r="C5" s="1091"/>
      <c r="D5" s="1092"/>
      <c r="E5" s="4"/>
      <c r="F5" s="5" t="s">
        <v>511</v>
      </c>
      <c r="G5" s="1231" t="s">
        <v>492</v>
      </c>
      <c r="H5" s="1231"/>
      <c r="I5" s="1231"/>
      <c r="J5" s="1231"/>
      <c r="M5" s="985"/>
      <c r="N5" s="985"/>
      <c r="O5" s="985"/>
      <c r="P5" s="985"/>
      <c r="Q5" s="985"/>
      <c r="R5" s="985"/>
      <c r="S5" s="985"/>
    </row>
    <row r="6" spans="1:19" s="1" customFormat="1" ht="15.75" customHeight="1" x14ac:dyDescent="0.25">
      <c r="A6" s="3" t="s">
        <v>7</v>
      </c>
      <c r="B6" s="1084">
        <v>34464426500029</v>
      </c>
      <c r="C6" s="1085"/>
      <c r="D6" s="1086"/>
      <c r="E6" s="6"/>
      <c r="F6" s="5" t="s">
        <v>512</v>
      </c>
      <c r="G6" s="1231">
        <v>450</v>
      </c>
      <c r="H6" s="1231"/>
      <c r="I6" s="1231"/>
      <c r="J6" s="1231"/>
      <c r="M6" s="985"/>
      <c r="N6" s="985"/>
      <c r="O6" s="985"/>
      <c r="P6" s="985"/>
      <c r="Q6" s="985"/>
      <c r="R6" s="985"/>
      <c r="S6" s="985"/>
    </row>
    <row r="7" spans="1:19" s="1" customFormat="1" ht="15.75" customHeight="1" x14ac:dyDescent="0.25">
      <c r="A7" s="3" t="s">
        <v>9</v>
      </c>
      <c r="B7" s="1090" t="s">
        <v>349</v>
      </c>
      <c r="C7" s="1091"/>
      <c r="D7" s="1092"/>
      <c r="E7" s="4"/>
      <c r="F7" s="5" t="s">
        <v>513</v>
      </c>
      <c r="G7" s="1235" t="s">
        <v>377</v>
      </c>
      <c r="H7" s="1235"/>
      <c r="I7" s="1235"/>
      <c r="J7" s="1235"/>
      <c r="M7" s="985"/>
      <c r="N7" s="985"/>
      <c r="O7" s="985"/>
      <c r="P7" s="985"/>
      <c r="Q7" s="985"/>
      <c r="R7" s="985"/>
      <c r="S7" s="985"/>
    </row>
    <row r="8" spans="1:19" s="1" customFormat="1" ht="15.75" customHeight="1" x14ac:dyDescent="0.25">
      <c r="A8" s="3" t="s">
        <v>11</v>
      </c>
      <c r="B8" s="1084"/>
      <c r="C8" s="1085"/>
      <c r="D8" s="1086"/>
      <c r="E8" s="6"/>
      <c r="F8" s="7" t="s">
        <v>509</v>
      </c>
      <c r="G8" s="1231" t="s">
        <v>493</v>
      </c>
      <c r="H8" s="1231"/>
      <c r="I8" s="1231"/>
      <c r="J8" s="1231"/>
      <c r="M8" s="985"/>
      <c r="N8" s="985"/>
      <c r="O8" s="985"/>
      <c r="P8" s="985"/>
      <c r="Q8" s="985"/>
      <c r="R8" s="985"/>
      <c r="S8" s="985"/>
    </row>
    <row r="9" spans="1:19" s="1" customFormat="1" ht="15.75" customHeight="1" x14ac:dyDescent="0.25">
      <c r="A9" s="3" t="s">
        <v>12</v>
      </c>
      <c r="B9" s="450">
        <f>'EX 14 MASQUE DE SAISIE '!G9</f>
        <v>50</v>
      </c>
      <c r="C9" s="1107"/>
      <c r="D9" s="1092"/>
      <c r="E9" s="4"/>
      <c r="F9" s="1108" t="s">
        <v>13</v>
      </c>
      <c r="G9" s="1109"/>
      <c r="H9" s="9"/>
      <c r="I9" s="10">
        <v>2</v>
      </c>
      <c r="J9" s="10" t="s">
        <v>157</v>
      </c>
      <c r="M9" s="985"/>
      <c r="N9" s="985"/>
      <c r="O9" s="985"/>
      <c r="P9" s="985"/>
      <c r="Q9" s="985"/>
      <c r="R9" s="985"/>
      <c r="S9" s="985"/>
    </row>
    <row r="10" spans="1:19" s="1" customFormat="1" ht="15.75" customHeight="1" x14ac:dyDescent="0.25">
      <c r="A10" s="391" t="s">
        <v>14</v>
      </c>
      <c r="B10" s="451">
        <f>'EX 14 MASQUE DE SAISIE '!E50</f>
        <v>99.295835611428558</v>
      </c>
      <c r="C10" s="10" t="s">
        <v>15</v>
      </c>
      <c r="D10" s="13">
        <f>'EX 14 MASQUE DE SAISIE '!E47</f>
        <v>11.65</v>
      </c>
      <c r="E10" s="4"/>
      <c r="F10" s="1090" t="s">
        <v>122</v>
      </c>
      <c r="G10" s="1092"/>
      <c r="H10" s="14">
        <f>'EX 14 MASQUE DE SAISIE '!E42</f>
        <v>45352</v>
      </c>
      <c r="I10" s="15" t="s">
        <v>123</v>
      </c>
      <c r="J10" s="14">
        <f>'EX 14 MASQUE DE SAISIE '!E43</f>
        <v>45382</v>
      </c>
      <c r="M10" s="985"/>
      <c r="N10" s="985"/>
      <c r="O10" s="985"/>
      <c r="P10" s="985"/>
      <c r="Q10" s="985"/>
      <c r="R10" s="985"/>
      <c r="S10" s="985"/>
    </row>
    <row r="11" spans="1:19" s="1" customFormat="1" ht="33.75" customHeight="1" x14ac:dyDescent="0.25">
      <c r="A11" s="16"/>
      <c r="B11" s="1242" t="s">
        <v>326</v>
      </c>
      <c r="C11" s="1243"/>
      <c r="D11" s="1244"/>
      <c r="E11" s="17"/>
      <c r="F11" s="16" t="s">
        <v>18</v>
      </c>
      <c r="G11" s="18">
        <f>'EX 14 MASQUE DE SAISIE '!E44</f>
        <v>45382</v>
      </c>
      <c r="H11" s="19"/>
      <c r="I11" s="19"/>
      <c r="J11" s="20"/>
      <c r="M11" s="985"/>
      <c r="N11" s="985"/>
      <c r="O11" s="985"/>
      <c r="P11" s="985"/>
      <c r="Q11" s="985"/>
      <c r="R11" s="985"/>
      <c r="S11" s="985"/>
    </row>
    <row r="12" spans="1:19" s="1" customFormat="1" ht="15.75" customHeight="1" x14ac:dyDescent="0.25">
      <c r="A12" s="1348"/>
      <c r="B12" s="1349"/>
      <c r="C12" s="1349"/>
      <c r="D12" s="1349"/>
      <c r="E12" s="1349"/>
      <c r="F12" s="1349"/>
      <c r="G12" s="1349"/>
      <c r="H12" s="1349"/>
      <c r="I12" s="1349"/>
      <c r="J12" s="1349"/>
      <c r="M12" s="985"/>
      <c r="N12" s="985"/>
      <c r="O12" s="985"/>
      <c r="P12" s="985"/>
      <c r="Q12" s="985"/>
      <c r="R12" s="985"/>
      <c r="S12" s="985"/>
    </row>
    <row r="13" spans="1:19" s="1" customFormat="1" ht="19.5" customHeight="1" x14ac:dyDescent="0.25">
      <c r="A13" s="1269" t="s">
        <v>19</v>
      </c>
      <c r="B13" s="1270"/>
      <c r="C13" s="1270"/>
      <c r="D13" s="1270"/>
      <c r="E13" s="1270"/>
      <c r="F13" s="1271"/>
      <c r="G13" s="12">
        <f>'EX 14 MASQUE DE SAISIE '!E46</f>
        <v>151.66999999999999</v>
      </c>
      <c r="H13" s="16" t="s">
        <v>20</v>
      </c>
      <c r="I13" s="21">
        <f>J13/G13</f>
        <v>16.483154216390851</v>
      </c>
      <c r="J13" s="262">
        <f>'EX 14 MASQUE DE SAISIE '!E45</f>
        <v>2500</v>
      </c>
      <c r="M13" s="985"/>
      <c r="N13" s="985"/>
      <c r="O13" s="985"/>
      <c r="P13" s="985"/>
      <c r="Q13" s="985"/>
      <c r="R13" s="985"/>
      <c r="S13" s="985"/>
    </row>
    <row r="14" spans="1:19" s="1" customFormat="1" ht="19.5" hidden="1" customHeight="1" x14ac:dyDescent="0.25">
      <c r="A14" s="1269" t="s">
        <v>21</v>
      </c>
      <c r="B14" s="1270"/>
      <c r="C14" s="1270"/>
      <c r="D14" s="1270"/>
      <c r="E14" s="1270"/>
      <c r="F14" s="1271"/>
      <c r="G14" s="16"/>
      <c r="H14" s="16"/>
      <c r="I14" s="21"/>
      <c r="J14" s="262"/>
      <c r="M14" s="985"/>
      <c r="N14" s="985"/>
      <c r="O14" s="985"/>
      <c r="P14" s="985"/>
      <c r="Q14" s="985"/>
      <c r="R14" s="985"/>
      <c r="S14" s="985"/>
    </row>
    <row r="15" spans="1:19" s="1" customFormat="1" ht="19.5" hidden="1" customHeight="1" x14ac:dyDescent="0.25">
      <c r="A15" s="1269" t="s">
        <v>124</v>
      </c>
      <c r="B15" s="1270"/>
      <c r="C15" s="1270"/>
      <c r="D15" s="1270"/>
      <c r="E15" s="1270"/>
      <c r="F15" s="1271"/>
      <c r="G15" s="23"/>
      <c r="H15" s="24"/>
      <c r="I15" s="21"/>
      <c r="J15" s="262"/>
      <c r="M15" s="985"/>
      <c r="N15" s="985"/>
      <c r="O15" s="985"/>
      <c r="P15" s="985"/>
      <c r="Q15" s="985"/>
      <c r="R15" s="985"/>
      <c r="S15" s="985"/>
    </row>
    <row r="16" spans="1:19" s="1" customFormat="1" ht="19.5" hidden="1" customHeight="1" x14ac:dyDescent="0.25">
      <c r="A16" s="1269" t="s">
        <v>667</v>
      </c>
      <c r="B16" s="1270"/>
      <c r="C16" s="1270"/>
      <c r="D16" s="1270"/>
      <c r="E16" s="1270"/>
      <c r="F16" s="1271"/>
      <c r="G16" s="23"/>
      <c r="H16" s="24"/>
      <c r="I16" s="21"/>
      <c r="J16" s="262"/>
      <c r="M16" s="985"/>
      <c r="N16" s="985"/>
      <c r="O16" s="985"/>
      <c r="P16" s="985"/>
      <c r="Q16" s="985"/>
      <c r="R16" s="985"/>
      <c r="S16" s="985"/>
    </row>
    <row r="17" spans="1:19" s="1" customFormat="1" ht="19.5" hidden="1" customHeight="1" x14ac:dyDescent="0.25">
      <c r="A17" s="1269" t="s">
        <v>24</v>
      </c>
      <c r="B17" s="1270"/>
      <c r="C17" s="1270"/>
      <c r="D17" s="1270"/>
      <c r="E17" s="1270"/>
      <c r="F17" s="1271"/>
      <c r="G17" s="23"/>
      <c r="H17" s="24" t="s">
        <v>20</v>
      </c>
      <c r="I17" s="21"/>
      <c r="J17" s="262"/>
      <c r="M17" s="985"/>
      <c r="N17" s="985"/>
      <c r="O17" s="985"/>
      <c r="P17" s="985"/>
      <c r="Q17" s="985"/>
      <c r="R17" s="985"/>
      <c r="S17" s="985"/>
    </row>
    <row r="18" spans="1:19" s="1" customFormat="1" ht="19.5" hidden="1" customHeight="1" x14ac:dyDescent="0.25">
      <c r="A18" s="1269" t="s">
        <v>25</v>
      </c>
      <c r="B18" s="1270"/>
      <c r="C18" s="1270"/>
      <c r="D18" s="1270"/>
      <c r="E18" s="1270"/>
      <c r="F18" s="1271"/>
      <c r="G18" s="23"/>
      <c r="H18" s="24" t="s">
        <v>20</v>
      </c>
      <c r="I18" s="21"/>
      <c r="J18" s="262">
        <f t="shared" ref="J18:J21" si="0">ROUND(G18*I18,2)</f>
        <v>0</v>
      </c>
      <c r="M18" s="985"/>
      <c r="N18" s="985"/>
      <c r="O18" s="985"/>
      <c r="P18" s="985"/>
      <c r="Q18" s="985"/>
      <c r="R18" s="985"/>
      <c r="S18" s="985"/>
    </row>
    <row r="19" spans="1:19" s="1" customFormat="1" ht="19.5" hidden="1" customHeight="1" x14ac:dyDescent="0.25">
      <c r="A19" s="1269" t="s">
        <v>26</v>
      </c>
      <c r="B19" s="1270"/>
      <c r="C19" s="1270"/>
      <c r="D19" s="1270"/>
      <c r="E19" s="1270"/>
      <c r="F19" s="1271"/>
      <c r="G19" s="23"/>
      <c r="H19" s="24" t="s">
        <v>20</v>
      </c>
      <c r="I19" s="21"/>
      <c r="J19" s="262">
        <f t="shared" si="0"/>
        <v>0</v>
      </c>
      <c r="M19" s="985"/>
      <c r="N19" s="985"/>
      <c r="O19" s="985"/>
      <c r="P19" s="985"/>
      <c r="Q19" s="985"/>
      <c r="R19" s="985"/>
      <c r="S19" s="985"/>
    </row>
    <row r="20" spans="1:19" s="1" customFormat="1" ht="19.5" hidden="1" customHeight="1" x14ac:dyDescent="0.25">
      <c r="A20" s="1269" t="s">
        <v>27</v>
      </c>
      <c r="B20" s="1270"/>
      <c r="C20" s="1270"/>
      <c r="D20" s="1270"/>
      <c r="E20" s="1270"/>
      <c r="F20" s="1271"/>
      <c r="G20" s="23"/>
      <c r="H20" s="24" t="s">
        <v>20</v>
      </c>
      <c r="I20" s="21"/>
      <c r="J20" s="262">
        <f t="shared" si="0"/>
        <v>0</v>
      </c>
      <c r="M20" s="985"/>
      <c r="N20" s="985"/>
      <c r="O20" s="985"/>
      <c r="P20" s="985"/>
      <c r="Q20" s="985"/>
      <c r="R20" s="985"/>
      <c r="S20" s="985"/>
    </row>
    <row r="21" spans="1:19" s="1" customFormat="1" ht="19.5" hidden="1" customHeight="1" x14ac:dyDescent="0.25">
      <c r="A21" s="1269" t="s">
        <v>125</v>
      </c>
      <c r="B21" s="1270"/>
      <c r="C21" s="1270"/>
      <c r="D21" s="1270"/>
      <c r="E21" s="1270"/>
      <c r="F21" s="1271"/>
      <c r="G21" s="107">
        <f>'[18]Masque de Saisie'!E45</f>
        <v>0</v>
      </c>
      <c r="H21" s="24" t="s">
        <v>20</v>
      </c>
      <c r="I21" s="21">
        <f>ROUND(((J13+J16)*1.25/G13),6)</f>
        <v>20.603943000000001</v>
      </c>
      <c r="J21" s="262">
        <f t="shared" si="0"/>
        <v>0</v>
      </c>
      <c r="M21" s="985"/>
      <c r="N21" s="985"/>
      <c r="O21" s="985"/>
      <c r="P21" s="985"/>
      <c r="Q21" s="985"/>
      <c r="R21" s="985"/>
      <c r="S21" s="985"/>
    </row>
    <row r="22" spans="1:19" s="1" customFormat="1" ht="19.5" hidden="1" customHeight="1" x14ac:dyDescent="0.25">
      <c r="A22" s="1269" t="s">
        <v>28</v>
      </c>
      <c r="B22" s="1270"/>
      <c r="C22" s="1270"/>
      <c r="D22" s="1270"/>
      <c r="E22" s="1270"/>
      <c r="F22" s="1271"/>
      <c r="G22" s="23"/>
      <c r="H22" s="24" t="s">
        <v>29</v>
      </c>
      <c r="I22" s="16"/>
      <c r="J22" s="262"/>
      <c r="M22" s="985"/>
      <c r="N22" s="985"/>
      <c r="O22" s="985"/>
      <c r="P22" s="985"/>
      <c r="Q22" s="985"/>
      <c r="R22" s="985"/>
      <c r="S22" s="985"/>
    </row>
    <row r="23" spans="1:19" s="1" customFormat="1" ht="19.5" customHeight="1" x14ac:dyDescent="0.25">
      <c r="A23" s="1269" t="s">
        <v>974</v>
      </c>
      <c r="B23" s="1270"/>
      <c r="C23" s="1270"/>
      <c r="D23" s="1270"/>
      <c r="E23" s="1270"/>
      <c r="F23" s="1271"/>
      <c r="G23" s="26"/>
      <c r="H23" s="27"/>
      <c r="I23" s="28"/>
      <c r="J23" s="263">
        <f>-'EX 14 ENONCE ET CORRECTION '!I86</f>
        <v>-952.38</v>
      </c>
      <c r="M23" s="985"/>
      <c r="N23" s="985"/>
      <c r="O23" s="985"/>
      <c r="P23" s="985"/>
      <c r="Q23" s="985"/>
      <c r="R23" s="985"/>
      <c r="S23" s="985"/>
    </row>
    <row r="24" spans="1:19" s="1" customFormat="1" ht="19.5" hidden="1" customHeight="1" x14ac:dyDescent="0.25">
      <c r="A24" s="1269" t="s">
        <v>31</v>
      </c>
      <c r="B24" s="1270"/>
      <c r="C24" s="1270"/>
      <c r="D24" s="1270"/>
      <c r="E24" s="1270"/>
      <c r="F24" s="1271"/>
      <c r="G24" s="26"/>
      <c r="H24" s="27"/>
      <c r="I24" s="28"/>
      <c r="J24" s="263"/>
      <c r="M24" s="985"/>
      <c r="N24" s="985"/>
      <c r="O24" s="985"/>
      <c r="P24" s="985"/>
      <c r="Q24" s="985"/>
      <c r="R24" s="985"/>
      <c r="S24" s="985"/>
    </row>
    <row r="25" spans="1:19" s="1" customFormat="1" ht="19.5" customHeight="1" x14ac:dyDescent="0.25">
      <c r="A25" s="1269" t="s">
        <v>32</v>
      </c>
      <c r="B25" s="1270"/>
      <c r="C25" s="1270"/>
      <c r="D25" s="1270"/>
      <c r="E25" s="1270"/>
      <c r="F25" s="1271"/>
      <c r="G25" s="26"/>
      <c r="H25" s="27"/>
      <c r="I25" s="28"/>
      <c r="J25" s="263">
        <f>'EX 14 ENONCE ET CORRECTION '!F119</f>
        <v>89.088571428571441</v>
      </c>
      <c r="M25" s="985"/>
      <c r="N25" s="985"/>
      <c r="O25" s="985"/>
      <c r="P25" s="985"/>
      <c r="Q25" s="985"/>
      <c r="R25" s="985"/>
      <c r="S25" s="985"/>
    </row>
    <row r="26" spans="1:19" s="1" customFormat="1" ht="21" hidden="1" customHeight="1" x14ac:dyDescent="0.25">
      <c r="A26" s="1104" t="s">
        <v>33</v>
      </c>
      <c r="B26" s="1105"/>
      <c r="C26" s="1105"/>
      <c r="D26" s="1105"/>
      <c r="E26" s="1105"/>
      <c r="F26" s="1106"/>
      <c r="G26" s="26"/>
      <c r="H26" s="27"/>
      <c r="I26" s="28"/>
      <c r="J26" s="263"/>
      <c r="M26" s="985"/>
      <c r="N26" s="985"/>
      <c r="O26" s="985"/>
      <c r="P26" s="985"/>
      <c r="Q26" s="985"/>
      <c r="R26" s="985"/>
      <c r="S26" s="985"/>
    </row>
    <row r="27" spans="1:19" s="1" customFormat="1" ht="21" hidden="1" customHeight="1" x14ac:dyDescent="0.25">
      <c r="A27" s="1104" t="s">
        <v>34</v>
      </c>
      <c r="B27" s="1105"/>
      <c r="C27" s="1105"/>
      <c r="D27" s="1105"/>
      <c r="E27" s="1105"/>
      <c r="F27" s="1106"/>
      <c r="G27" s="26"/>
      <c r="H27" s="27"/>
      <c r="I27" s="28"/>
      <c r="J27" s="263"/>
      <c r="M27" s="985"/>
      <c r="N27" s="985"/>
      <c r="O27" s="985"/>
      <c r="P27" s="985"/>
      <c r="Q27" s="985"/>
      <c r="R27" s="985"/>
      <c r="S27" s="985"/>
    </row>
    <row r="28" spans="1:19" s="1" customFormat="1" ht="21" hidden="1" customHeight="1" x14ac:dyDescent="0.25">
      <c r="A28" s="1104" t="s">
        <v>35</v>
      </c>
      <c r="B28" s="1105"/>
      <c r="C28" s="1105"/>
      <c r="D28" s="1105"/>
      <c r="E28" s="1105"/>
      <c r="F28" s="1106"/>
      <c r="G28" s="26"/>
      <c r="H28" s="27"/>
      <c r="I28" s="28"/>
      <c r="J28" s="263"/>
      <c r="M28" s="985"/>
      <c r="N28" s="985"/>
      <c r="O28" s="985"/>
      <c r="P28" s="985"/>
      <c r="Q28" s="985"/>
      <c r="R28" s="985"/>
      <c r="S28" s="985"/>
    </row>
    <row r="29" spans="1:19" s="1" customFormat="1" ht="21" hidden="1" customHeight="1" x14ac:dyDescent="0.25">
      <c r="A29" s="1104" t="s">
        <v>36</v>
      </c>
      <c r="B29" s="1105"/>
      <c r="C29" s="1105"/>
      <c r="D29" s="1105"/>
      <c r="E29" s="1105"/>
      <c r="F29" s="1106"/>
      <c r="G29" s="26"/>
      <c r="H29" s="27"/>
      <c r="I29" s="28"/>
      <c r="J29" s="263"/>
      <c r="M29" s="985"/>
      <c r="N29" s="985"/>
      <c r="O29" s="985"/>
      <c r="P29" s="985"/>
      <c r="Q29" s="985"/>
      <c r="R29" s="985"/>
      <c r="S29" s="985"/>
    </row>
    <row r="30" spans="1:19" s="1" customFormat="1" ht="21" hidden="1" customHeight="1" x14ac:dyDescent="0.25">
      <c r="A30" s="1104" t="s">
        <v>37</v>
      </c>
      <c r="B30" s="1105"/>
      <c r="C30" s="1105"/>
      <c r="D30" s="1105"/>
      <c r="E30" s="1105"/>
      <c r="F30" s="1106"/>
      <c r="G30" s="26"/>
      <c r="H30" s="27"/>
      <c r="I30" s="28"/>
      <c r="J30" s="263"/>
      <c r="M30" s="985"/>
      <c r="N30" s="985"/>
      <c r="O30" s="985"/>
      <c r="P30" s="985"/>
      <c r="Q30" s="985"/>
      <c r="R30" s="985"/>
      <c r="S30" s="985"/>
    </row>
    <row r="31" spans="1:19" s="1" customFormat="1" ht="21" hidden="1" customHeight="1" x14ac:dyDescent="0.25">
      <c r="A31" s="1104" t="s">
        <v>38</v>
      </c>
      <c r="B31" s="1105"/>
      <c r="C31" s="1105"/>
      <c r="D31" s="1105"/>
      <c r="E31" s="1105"/>
      <c r="F31" s="1106"/>
      <c r="G31" s="26"/>
      <c r="H31" s="27"/>
      <c r="I31" s="28"/>
      <c r="J31" s="263"/>
      <c r="M31" s="985"/>
      <c r="N31" s="985"/>
      <c r="O31" s="985"/>
      <c r="P31" s="985"/>
      <c r="Q31" s="985"/>
      <c r="R31" s="985"/>
      <c r="S31" s="985"/>
    </row>
    <row r="32" spans="1:19" s="1" customFormat="1" ht="21" hidden="1" customHeight="1" x14ac:dyDescent="0.25">
      <c r="A32" s="1104"/>
      <c r="B32" s="1105"/>
      <c r="C32" s="1105"/>
      <c r="D32" s="1105"/>
      <c r="E32" s="1105"/>
      <c r="F32" s="1106"/>
      <c r="G32" s="26"/>
      <c r="H32" s="27"/>
      <c r="I32" s="28"/>
      <c r="J32" s="263"/>
      <c r="M32" s="985"/>
      <c r="N32" s="985"/>
      <c r="O32" s="985"/>
      <c r="P32" s="985"/>
      <c r="Q32" s="985"/>
      <c r="R32" s="985"/>
      <c r="S32" s="985"/>
    </row>
    <row r="33" spans="1:19" s="1" customFormat="1" ht="18" customHeight="1" x14ac:dyDescent="0.3">
      <c r="A33" s="1116" t="s">
        <v>39</v>
      </c>
      <c r="B33" s="1117"/>
      <c r="C33" s="30">
        <f>'EX 14 MASQUE DE SAISIE '!E48</f>
        <v>2991.483870967742</v>
      </c>
      <c r="D33" s="1118" t="s">
        <v>40</v>
      </c>
      <c r="E33" s="1118"/>
      <c r="F33" s="1118"/>
      <c r="G33" s="1118"/>
      <c r="H33" s="1118"/>
      <c r="I33" s="1118"/>
      <c r="J33" s="31">
        <f>SUM(J13:J32)</f>
        <v>1636.7085714285713</v>
      </c>
      <c r="M33" s="985"/>
      <c r="N33" s="985"/>
      <c r="O33" s="985"/>
      <c r="P33" s="985"/>
      <c r="Q33" s="985"/>
      <c r="R33" s="985"/>
      <c r="S33" s="985"/>
    </row>
    <row r="34" spans="1:19" s="35" customFormat="1" ht="24" customHeight="1" x14ac:dyDescent="0.25">
      <c r="A34" s="1119" t="s">
        <v>41</v>
      </c>
      <c r="B34" s="1119"/>
      <c r="C34" s="32" t="s">
        <v>42</v>
      </c>
      <c r="D34" s="33" t="s">
        <v>43</v>
      </c>
      <c r="E34" s="33" t="s">
        <v>44</v>
      </c>
      <c r="F34" s="34" t="s">
        <v>45</v>
      </c>
      <c r="G34" s="34" t="s">
        <v>46</v>
      </c>
      <c r="I34" s="36"/>
      <c r="J34" s="36"/>
      <c r="K34" s="37"/>
      <c r="M34" s="986"/>
      <c r="N34" s="986"/>
      <c r="O34" s="986"/>
      <c r="P34" s="986"/>
      <c r="Q34" s="986"/>
      <c r="R34" s="986"/>
      <c r="S34" s="986"/>
    </row>
    <row r="35" spans="1:19" ht="12" customHeight="1" x14ac:dyDescent="0.3">
      <c r="A35" s="1115" t="s">
        <v>47</v>
      </c>
      <c r="B35" s="1115"/>
      <c r="C35" s="38"/>
      <c r="D35" s="39"/>
      <c r="E35" s="39"/>
      <c r="F35" s="38"/>
      <c r="G35" s="38"/>
    </row>
    <row r="36" spans="1:19" ht="18.600000000000001" customHeight="1" x14ac:dyDescent="0.3">
      <c r="A36" s="1020" t="s">
        <v>48</v>
      </c>
      <c r="B36" s="1020"/>
      <c r="C36" s="40">
        <f>J33</f>
        <v>1636.7085714285713</v>
      </c>
      <c r="D36" s="41"/>
      <c r="E36" s="42">
        <f t="shared" ref="E36:E37" si="1" xml:space="preserve"> VLOOKUP(A36,TAUX2023,4,FALSE)</f>
        <v>7.0000000000000007E-2</v>
      </c>
      <c r="F36" s="43">
        <f>ROUND(C36*D36,2)</f>
        <v>0</v>
      </c>
      <c r="G36" s="43">
        <f>ROUND(C36*E36,2)</f>
        <v>114.57</v>
      </c>
      <c r="I36" s="44"/>
      <c r="J36" s="44"/>
    </row>
    <row r="37" spans="1:19" ht="18.600000000000001" hidden="1" customHeight="1" x14ac:dyDescent="0.3">
      <c r="A37" s="1020" t="s">
        <v>49</v>
      </c>
      <c r="B37" s="1020"/>
      <c r="C37" s="46">
        <f>IF(J33&gt;2.5*B10*'[18]TABLE DES TAUX 2024 '!D53,J33,0)</f>
        <v>0</v>
      </c>
      <c r="D37" s="47"/>
      <c r="E37" s="42">
        <f t="shared" si="1"/>
        <v>0.06</v>
      </c>
      <c r="F37" s="43">
        <f t="shared" ref="F37:F67" si="2">ROUND(C37*D37,2)</f>
        <v>0</v>
      </c>
      <c r="G37" s="40">
        <f t="shared" ref="G37:G70" si="3">ROUND(C37*E37,2)</f>
        <v>0</v>
      </c>
    </row>
    <row r="38" spans="1:19" ht="18.75" customHeight="1" x14ac:dyDescent="0.3">
      <c r="A38" s="1113" t="s">
        <v>50</v>
      </c>
      <c r="B38" s="1114"/>
      <c r="C38" s="40">
        <f>IF(I9=2,J33,0)</f>
        <v>1636.7085714285713</v>
      </c>
      <c r="D38" s="41">
        <f>'EX 14 ENONCE ET CORRECTION '!E22</f>
        <v>0.01</v>
      </c>
      <c r="E38" s="41">
        <f>'EX 14 ENONCE ET CORRECTION '!G22</f>
        <v>0.02</v>
      </c>
      <c r="F38" s="43">
        <f t="shared" si="2"/>
        <v>16.37</v>
      </c>
      <c r="G38" s="40">
        <f t="shared" si="3"/>
        <v>32.729999999999997</v>
      </c>
      <c r="I38" s="44"/>
    </row>
    <row r="39" spans="1:19" ht="18.75" hidden="1" customHeight="1" x14ac:dyDescent="0.3">
      <c r="A39" s="1113" t="s">
        <v>51</v>
      </c>
      <c r="B39" s="1114"/>
      <c r="C39" s="43">
        <f>IF(I9=2,0,J33)</f>
        <v>0</v>
      </c>
      <c r="D39" s="41">
        <f>'[18]Masque de Saisie'!G12</f>
        <v>0.01</v>
      </c>
      <c r="E39" s="41">
        <f>'[18]Masque de Saisie'!H12</f>
        <v>0.02</v>
      </c>
      <c r="F39" s="43">
        <f t="shared" si="2"/>
        <v>0</v>
      </c>
      <c r="G39" s="40">
        <f t="shared" si="3"/>
        <v>0</v>
      </c>
      <c r="I39" s="44"/>
    </row>
    <row r="40" spans="1:19" ht="18.75" hidden="1" customHeight="1" x14ac:dyDescent="0.3">
      <c r="A40" s="1113" t="s">
        <v>52</v>
      </c>
      <c r="B40" s="1114"/>
      <c r="C40" s="43">
        <f>C39</f>
        <v>0</v>
      </c>
      <c r="D40" s="41">
        <f>'[18]Masque de Saisie'!G13</f>
        <v>0.01</v>
      </c>
      <c r="E40" s="41">
        <f>'[18]Masque de Saisie'!H13</f>
        <v>0.02</v>
      </c>
      <c r="F40" s="43">
        <f t="shared" si="2"/>
        <v>0</v>
      </c>
      <c r="G40" s="40">
        <f t="shared" si="3"/>
        <v>0</v>
      </c>
      <c r="I40" s="44"/>
    </row>
    <row r="41" spans="1:19" ht="15.75" customHeight="1" x14ac:dyDescent="0.3">
      <c r="A41" s="1113" t="s">
        <v>53</v>
      </c>
      <c r="B41" s="1114"/>
      <c r="C41" s="40">
        <f>C38</f>
        <v>1636.7085714285713</v>
      </c>
      <c r="D41" s="41">
        <f>'EX 14 ENONCE ET CORRECTION '!E23</f>
        <v>0.01</v>
      </c>
      <c r="E41" s="41">
        <f>'EX 14 ENONCE ET CORRECTION '!G23</f>
        <v>0.02</v>
      </c>
      <c r="F41" s="43">
        <f t="shared" si="2"/>
        <v>16.37</v>
      </c>
      <c r="G41" s="40">
        <f t="shared" si="3"/>
        <v>32.729999999999997</v>
      </c>
      <c r="I41" s="1"/>
      <c r="J41" s="48"/>
    </row>
    <row r="42" spans="1:19" ht="18.75" hidden="1" customHeight="1" x14ac:dyDescent="0.3">
      <c r="A42" s="1020" t="s">
        <v>54</v>
      </c>
      <c r="B42" s="1020"/>
      <c r="C42" s="43">
        <f>IF(I9=2,IF(E41=0,IF(J33&gt;C33,C33,J33),0),0)</f>
        <v>0</v>
      </c>
      <c r="D42" s="41"/>
      <c r="E42" s="42">
        <f>'[18]Masque de Saisie'!H18</f>
        <v>1.4999999999999999E-2</v>
      </c>
      <c r="F42" s="43">
        <f>ROUND(C42*D42,2)</f>
        <v>0</v>
      </c>
      <c r="G42" s="40">
        <f>ROUND(C42*E42,2)</f>
        <v>0</v>
      </c>
      <c r="I42" s="1"/>
      <c r="J42" s="48"/>
    </row>
    <row r="43" spans="1:19" ht="18.75" hidden="1" customHeight="1" x14ac:dyDescent="0.3">
      <c r="A43" s="1123" t="s">
        <v>55</v>
      </c>
      <c r="B43" s="1123"/>
      <c r="C43" s="49">
        <f>J33</f>
        <v>1636.7085714285713</v>
      </c>
      <c r="D43" s="41">
        <f>'[18]Masque de Saisie'!G17</f>
        <v>0</v>
      </c>
      <c r="E43" s="42">
        <f>'[18]Masque de Saisie'!H17</f>
        <v>0</v>
      </c>
      <c r="F43" s="43">
        <f>ROUND(C43*D43,2)</f>
        <v>0</v>
      </c>
      <c r="G43" s="40">
        <f>ROUND(C43*E43,2)</f>
        <v>0</v>
      </c>
      <c r="I43" s="1"/>
      <c r="J43" s="48"/>
    </row>
    <row r="44" spans="1:19" ht="18.75" hidden="1" customHeight="1" x14ac:dyDescent="0.3">
      <c r="A44" s="1125"/>
      <c r="B44" s="1126"/>
      <c r="C44" s="50"/>
      <c r="D44" s="50"/>
      <c r="E44" s="50"/>
      <c r="F44" s="50"/>
      <c r="G44" s="50"/>
      <c r="I44" s="1"/>
      <c r="J44" s="1"/>
    </row>
    <row r="45" spans="1:19" ht="18.75" hidden="1" customHeight="1" x14ac:dyDescent="0.3">
      <c r="A45" s="1120"/>
      <c r="B45" s="1120"/>
      <c r="C45" s="40"/>
      <c r="D45" s="41"/>
      <c r="E45" s="42"/>
      <c r="F45" s="43"/>
      <c r="G45" s="40"/>
      <c r="I45" s="1"/>
      <c r="J45" s="1"/>
    </row>
    <row r="46" spans="1:19" ht="18.75" hidden="1" customHeight="1" x14ac:dyDescent="0.3">
      <c r="A46" s="1120"/>
      <c r="B46" s="1120"/>
      <c r="C46" s="40"/>
      <c r="D46" s="41"/>
      <c r="E46" s="42"/>
      <c r="F46" s="43"/>
      <c r="G46" s="40"/>
      <c r="I46" s="1"/>
      <c r="J46" s="1"/>
    </row>
    <row r="47" spans="1:19" ht="18.75" customHeight="1" x14ac:dyDescent="0.3">
      <c r="A47" s="1121" t="s">
        <v>56</v>
      </c>
      <c r="B47" s="1121"/>
      <c r="C47" s="51">
        <f>J33</f>
        <v>1636.7085714285713</v>
      </c>
      <c r="D47" s="41"/>
      <c r="E47" s="42">
        <f>'EX 14 ENONCE ET CORRECTION '!C25</f>
        <v>1.7999999999999999E-2</v>
      </c>
      <c r="F47" s="43">
        <f t="shared" si="2"/>
        <v>0</v>
      </c>
      <c r="G47" s="40">
        <f t="shared" si="3"/>
        <v>29.46</v>
      </c>
      <c r="L47" s="1122"/>
    </row>
    <row r="48" spans="1:19" ht="16.5" customHeight="1" x14ac:dyDescent="0.3">
      <c r="A48" s="1121" t="s">
        <v>57</v>
      </c>
      <c r="B48" s="1121"/>
      <c r="C48" s="52"/>
      <c r="D48" s="41"/>
      <c r="E48" s="42"/>
      <c r="F48" s="43"/>
      <c r="G48" s="40"/>
      <c r="L48" s="1122"/>
    </row>
    <row r="49" spans="1:11" ht="18" customHeight="1" x14ac:dyDescent="0.3">
      <c r="A49" s="1123" t="s">
        <v>58</v>
      </c>
      <c r="B49" s="1123"/>
      <c r="C49" s="43">
        <f>IF(J33&gt;C33,C33,J33)</f>
        <v>1636.7085714285713</v>
      </c>
      <c r="D49" s="41">
        <f>VLOOKUP(A49,TAUX2023,3,FALSE)</f>
        <v>6.9000000000000006E-2</v>
      </c>
      <c r="E49" s="42">
        <f xml:space="preserve"> VLOOKUP(A49,TAUX2023,4,FALSE)</f>
        <v>8.5500000000000007E-2</v>
      </c>
      <c r="F49" s="43">
        <f t="shared" si="2"/>
        <v>112.93</v>
      </c>
      <c r="G49" s="40">
        <f t="shared" si="3"/>
        <v>139.94</v>
      </c>
      <c r="I49" s="1124"/>
      <c r="J49" s="1124"/>
    </row>
    <row r="50" spans="1:11" ht="18" customHeight="1" x14ac:dyDescent="0.3">
      <c r="A50" s="1123" t="s">
        <v>59</v>
      </c>
      <c r="B50" s="1123"/>
      <c r="C50" s="40">
        <f>J33</f>
        <v>1636.7085714285713</v>
      </c>
      <c r="D50" s="41">
        <f>VLOOKUP(A50,TAUX2023,3,FALSE)</f>
        <v>4.0000000000000001E-3</v>
      </c>
      <c r="E50" s="42">
        <f xml:space="preserve"> VLOOKUP(A50,TAUX2023,4,FALSE)</f>
        <v>2.0199999999999999E-2</v>
      </c>
      <c r="F50" s="43">
        <f t="shared" si="2"/>
        <v>6.55</v>
      </c>
      <c r="G50" s="40">
        <f t="shared" si="3"/>
        <v>33.06</v>
      </c>
      <c r="I50" s="1"/>
      <c r="J50" s="48"/>
    </row>
    <row r="51" spans="1:11" ht="13.5" customHeight="1" x14ac:dyDescent="0.3">
      <c r="A51" s="1123" t="s">
        <v>60</v>
      </c>
      <c r="B51" s="1123"/>
      <c r="C51" s="40">
        <f>IF(J33&gt;C33,C33,J33)</f>
        <v>1636.7085714285713</v>
      </c>
      <c r="D51" s="47">
        <f>'TABLE DES TAUX 2024 '!C73</f>
        <v>4.0099999999999997E-2</v>
      </c>
      <c r="E51" s="53">
        <f>'TABLE DES TAUX 2024 '!D73</f>
        <v>6.0100000000000001E-2</v>
      </c>
      <c r="F51" s="43">
        <f t="shared" si="2"/>
        <v>65.63</v>
      </c>
      <c r="G51" s="40">
        <f t="shared" si="3"/>
        <v>98.37</v>
      </c>
      <c r="H51" s="54"/>
      <c r="I51" s="1"/>
      <c r="J51" s="48"/>
      <c r="K51" s="55"/>
    </row>
    <row r="52" spans="1:11" ht="15" hidden="1" customHeight="1" x14ac:dyDescent="0.3">
      <c r="A52" s="1123" t="s">
        <v>61</v>
      </c>
      <c r="B52" s="1123"/>
      <c r="C52" s="40">
        <f>IF(J33&gt;8*C33,7*C33,IF(J33&gt;C33,J33-C33,0))</f>
        <v>0</v>
      </c>
      <c r="D52" s="47">
        <f>'[18]BP FORMAT JUILLET 2023'!D54</f>
        <v>0</v>
      </c>
      <c r="E52" s="53">
        <f>'[18]BP FORMAT JUILLET 2023'!E54</f>
        <v>0</v>
      </c>
      <c r="F52" s="43">
        <f t="shared" si="2"/>
        <v>0</v>
      </c>
      <c r="G52" s="40">
        <f t="shared" si="3"/>
        <v>0</v>
      </c>
      <c r="H52" s="54"/>
      <c r="I52" s="1"/>
      <c r="J52" s="48"/>
      <c r="K52" s="55"/>
    </row>
    <row r="53" spans="1:11" ht="10.5" hidden="1" customHeight="1" x14ac:dyDescent="0.3">
      <c r="A53" s="1120"/>
      <c r="B53" s="1120"/>
      <c r="C53" s="40"/>
      <c r="D53" s="47"/>
      <c r="E53" s="53"/>
      <c r="F53" s="43"/>
      <c r="G53" s="40"/>
      <c r="H53" s="54"/>
      <c r="I53" s="59"/>
      <c r="J53" s="55"/>
      <c r="K53" s="55"/>
    </row>
    <row r="54" spans="1:11" ht="10.5" hidden="1" customHeight="1" x14ac:dyDescent="0.3">
      <c r="A54" s="1120"/>
      <c r="B54" s="1120"/>
      <c r="C54" s="40"/>
      <c r="D54" s="47"/>
      <c r="E54" s="53"/>
      <c r="F54" s="43"/>
      <c r="G54" s="40"/>
      <c r="H54" s="54"/>
      <c r="I54" s="1124"/>
      <c r="J54" s="1124"/>
      <c r="K54" s="55"/>
    </row>
    <row r="55" spans="1:11" ht="10.5" hidden="1" customHeight="1" x14ac:dyDescent="0.3">
      <c r="A55" s="1120"/>
      <c r="B55" s="1120"/>
      <c r="C55" s="60"/>
      <c r="D55" s="47"/>
      <c r="E55" s="53"/>
      <c r="F55" s="43"/>
      <c r="G55" s="40"/>
      <c r="H55" s="54"/>
      <c r="I55" s="1"/>
      <c r="J55" s="48"/>
      <c r="K55" s="55"/>
    </row>
    <row r="56" spans="1:11" ht="10.5" hidden="1" customHeight="1" x14ac:dyDescent="0.3">
      <c r="A56" s="1120"/>
      <c r="B56" s="1120"/>
      <c r="C56" s="40"/>
      <c r="D56" s="47"/>
      <c r="E56" s="53"/>
      <c r="F56" s="43"/>
      <c r="G56" s="40"/>
      <c r="H56" s="54"/>
      <c r="I56" s="1"/>
      <c r="J56" s="48"/>
      <c r="K56" s="55"/>
    </row>
    <row r="57" spans="1:11" ht="17.25" customHeight="1" x14ac:dyDescent="0.3">
      <c r="A57" s="1127" t="s">
        <v>62</v>
      </c>
      <c r="B57" s="1127"/>
      <c r="D57" s="41"/>
      <c r="E57" s="42"/>
      <c r="F57" s="43"/>
      <c r="G57" s="40"/>
      <c r="H57" s="54"/>
      <c r="I57" s="1"/>
      <c r="J57" s="48"/>
    </row>
    <row r="58" spans="1:11" ht="15.6" customHeight="1" x14ac:dyDescent="0.3">
      <c r="A58" s="1123" t="s">
        <v>63</v>
      </c>
      <c r="B58" s="1123"/>
      <c r="C58" s="40">
        <f>J33</f>
        <v>1636.7085714285713</v>
      </c>
      <c r="D58" s="47"/>
      <c r="E58" s="53">
        <f xml:space="preserve"> VLOOKUP(A58,TAUX2023,4,FALSE)</f>
        <v>3.4500000000000003E-2</v>
      </c>
      <c r="F58" s="43">
        <f t="shared" si="2"/>
        <v>0</v>
      </c>
      <c r="G58" s="40">
        <f>ROUND(C58*E58,2)</f>
        <v>56.47</v>
      </c>
      <c r="H58" s="54"/>
      <c r="I58" s="1"/>
      <c r="J58" s="48"/>
    </row>
    <row r="59" spans="1:11" ht="15.6" customHeight="1" x14ac:dyDescent="0.3">
      <c r="A59" s="1123" t="s">
        <v>64</v>
      </c>
      <c r="B59" s="1123"/>
      <c r="C59" s="43">
        <f>IF(J33&gt;3.5*'[18]TABLE DES TAUX 2024 '!D53*B10,J33,0)</f>
        <v>0</v>
      </c>
      <c r="D59" s="47"/>
      <c r="E59" s="53">
        <f xml:space="preserve"> VLOOKUP(A59,TAUX2023,4,FALSE)</f>
        <v>1.7999999999999999E-2</v>
      </c>
      <c r="F59" s="43">
        <f t="shared" si="2"/>
        <v>0</v>
      </c>
      <c r="G59" s="40">
        <f t="shared" si="3"/>
        <v>0</v>
      </c>
      <c r="H59" s="54"/>
    </row>
    <row r="60" spans="1:11" ht="15.6" customHeight="1" x14ac:dyDescent="0.3">
      <c r="A60" s="1121" t="s">
        <v>65</v>
      </c>
      <c r="B60" s="1121"/>
      <c r="C60" s="63"/>
      <c r="D60" s="47"/>
      <c r="E60" s="53"/>
      <c r="F60" s="43">
        <f t="shared" si="2"/>
        <v>0</v>
      </c>
      <c r="G60" s="40"/>
      <c r="H60" s="64"/>
    </row>
    <row r="61" spans="1:11" ht="16.5" customHeight="1" x14ac:dyDescent="0.3">
      <c r="A61" s="1129" t="s">
        <v>66</v>
      </c>
      <c r="B61" s="1129"/>
      <c r="C61" s="46">
        <f>IF(J33&gt;4*C33,4*C33,J33)</f>
        <v>1636.7085714285713</v>
      </c>
      <c r="D61" s="47"/>
      <c r="E61" s="53">
        <f>'TABLE DES TAUX 2024 '!E13+'TABLE DES TAUX 2024 '!E14</f>
        <v>4.2500000000000003E-2</v>
      </c>
      <c r="F61" s="43">
        <f t="shared" si="2"/>
        <v>0</v>
      </c>
      <c r="G61" s="40">
        <f t="shared" si="3"/>
        <v>69.56</v>
      </c>
      <c r="H61" s="64"/>
    </row>
    <row r="62" spans="1:11" ht="12.75" hidden="1" customHeight="1" x14ac:dyDescent="0.3">
      <c r="A62" s="1130"/>
      <c r="B62" s="1040"/>
      <c r="C62" s="46"/>
      <c r="D62" s="47"/>
      <c r="E62" s="53"/>
      <c r="F62" s="43"/>
      <c r="G62" s="40"/>
      <c r="H62" s="64"/>
    </row>
    <row r="63" spans="1:11" ht="18" customHeight="1" x14ac:dyDescent="0.3">
      <c r="A63" s="1037" t="s">
        <v>67</v>
      </c>
      <c r="B63" s="1038"/>
      <c r="C63" s="46">
        <f>IF(I9=2,C61,0)</f>
        <v>1636.7085714285713</v>
      </c>
      <c r="D63" s="66">
        <f>VLOOKUP(A63,TAUX2023,3,FALSE)</f>
        <v>2.4000000000000001E-4</v>
      </c>
      <c r="E63" s="67">
        <f xml:space="preserve"> VLOOKUP(A63,TAUX2023,4,FALSE)</f>
        <v>3.6000000000000002E-4</v>
      </c>
      <c r="F63" s="43">
        <f t="shared" si="2"/>
        <v>0.39</v>
      </c>
      <c r="G63" s="40">
        <f t="shared" si="3"/>
        <v>0.59</v>
      </c>
      <c r="H63" s="64"/>
    </row>
    <row r="64" spans="1:11" ht="12" customHeight="1" x14ac:dyDescent="0.3">
      <c r="A64" s="1127" t="s">
        <v>68</v>
      </c>
      <c r="B64" s="1127"/>
      <c r="C64" s="40"/>
      <c r="D64" s="66"/>
      <c r="E64" s="67"/>
      <c r="F64" s="43">
        <f t="shared" si="2"/>
        <v>0</v>
      </c>
      <c r="G64" s="40">
        <f>H124</f>
        <v>105.83</v>
      </c>
    </row>
    <row r="65" spans="1:12" ht="33.75" hidden="1" customHeight="1" x14ac:dyDescent="0.3">
      <c r="A65" s="1128" t="s">
        <v>69</v>
      </c>
      <c r="B65" s="1128"/>
      <c r="C65" s="63"/>
      <c r="D65" s="41"/>
      <c r="E65" s="68"/>
      <c r="F65" s="43"/>
      <c r="G65" s="40"/>
    </row>
    <row r="66" spans="1:12" ht="21.75" customHeight="1" x14ac:dyDescent="0.3">
      <c r="A66" s="1020" t="s">
        <v>70</v>
      </c>
      <c r="B66" s="1020"/>
      <c r="C66" s="43">
        <f>'EX 14 ENONCE ET CORRECTION '!D496</f>
        <v>1673.53</v>
      </c>
      <c r="D66" s="47">
        <f>VLOOKUP(A66,TAUX2023,3,FALSE)</f>
        <v>6.8000000000000005E-2</v>
      </c>
      <c r="E66" s="69"/>
      <c r="F66" s="43">
        <f t="shared" si="2"/>
        <v>113.8</v>
      </c>
      <c r="G66" s="40"/>
      <c r="J66" s="44"/>
    </row>
    <row r="67" spans="1:12" ht="21.75" customHeight="1" x14ac:dyDescent="0.3">
      <c r="A67" s="1020" t="s">
        <v>71</v>
      </c>
      <c r="B67" s="1020"/>
      <c r="C67" s="40">
        <f>C66</f>
        <v>1673.53</v>
      </c>
      <c r="D67" s="47">
        <f>VLOOKUP(A67,TAUX2023,3,FALSE)</f>
        <v>2.9000000000000001E-2</v>
      </c>
      <c r="E67" s="69"/>
      <c r="F67" s="43">
        <f t="shared" si="2"/>
        <v>48.53</v>
      </c>
      <c r="G67" s="40"/>
      <c r="J67" s="44"/>
      <c r="K67" s="44"/>
    </row>
    <row r="68" spans="1:12" ht="21" hidden="1" customHeight="1" x14ac:dyDescent="0.3">
      <c r="A68" s="1020" t="s">
        <v>72</v>
      </c>
      <c r="B68" s="1020"/>
      <c r="C68" s="40">
        <f>'[18]BP FORMAT JUILLET 2023'!C68</f>
        <v>0</v>
      </c>
      <c r="D68" s="47">
        <f>+D66</f>
        <v>6.8000000000000005E-2</v>
      </c>
      <c r="E68" s="69"/>
      <c r="F68" s="43">
        <f>ROUND(C68*D68,2)</f>
        <v>0</v>
      </c>
      <c r="G68" s="40">
        <f t="shared" si="3"/>
        <v>0</v>
      </c>
      <c r="J68" s="44"/>
      <c r="K68" s="44"/>
    </row>
    <row r="69" spans="1:12" ht="21" hidden="1" customHeight="1" x14ac:dyDescent="0.3">
      <c r="A69" s="1020" t="s">
        <v>73</v>
      </c>
      <c r="B69" s="1020"/>
      <c r="C69" s="40">
        <f>'[18]BP FORMAT JUILLET 2023'!C69</f>
        <v>0</v>
      </c>
      <c r="D69" s="47">
        <f>+D68</f>
        <v>6.8000000000000005E-2</v>
      </c>
      <c r="E69" s="69"/>
      <c r="F69" s="43">
        <f>ROUND(C69*D69,2)</f>
        <v>0</v>
      </c>
      <c r="G69" s="40">
        <f t="shared" si="3"/>
        <v>0</v>
      </c>
      <c r="J69" s="44"/>
      <c r="K69" s="44"/>
    </row>
    <row r="70" spans="1:12" ht="21" hidden="1" customHeight="1" x14ac:dyDescent="0.3">
      <c r="A70" s="1020" t="s">
        <v>74</v>
      </c>
      <c r="B70" s="1020"/>
      <c r="C70" s="40">
        <f>C68+C69</f>
        <v>0</v>
      </c>
      <c r="D70" s="47">
        <f>+D67</f>
        <v>2.9000000000000001E-2</v>
      </c>
      <c r="E70" s="69"/>
      <c r="F70" s="43">
        <f>ROUND(C70*D70,2)</f>
        <v>0</v>
      </c>
      <c r="G70" s="40">
        <f t="shared" si="3"/>
        <v>0</v>
      </c>
      <c r="J70" s="44"/>
      <c r="K70" s="44"/>
    </row>
    <row r="71" spans="1:12" ht="27" customHeight="1" x14ac:dyDescent="0.3">
      <c r="A71" s="1128" t="s">
        <v>75</v>
      </c>
      <c r="B71" s="1128"/>
      <c r="C71" s="40"/>
      <c r="D71" s="41"/>
      <c r="E71" s="68"/>
      <c r="F71" s="40"/>
      <c r="G71" s="43">
        <f>'EX 14 ENONCE ET CORRECTION '!D511</f>
        <v>-115.39</v>
      </c>
      <c r="J71" s="44"/>
      <c r="K71" s="44"/>
    </row>
    <row r="72" spans="1:12" ht="27" hidden="1" customHeight="1" x14ac:dyDescent="0.3">
      <c r="A72" s="1120" t="s">
        <v>76</v>
      </c>
      <c r="B72" s="1120"/>
      <c r="C72" s="70">
        <f>'[18]HEURES SUPPLEMENTAIRES '!F141</f>
        <v>0</v>
      </c>
      <c r="D72" s="41"/>
      <c r="E72" s="72">
        <f>'[18]HEURES SUPPLEMENTAIRES '!D57</f>
        <v>0.11310000000000001</v>
      </c>
      <c r="F72" s="73">
        <f>-ROUND(C72*E72,2)</f>
        <v>0</v>
      </c>
      <c r="G72" s="74"/>
      <c r="I72" s="44"/>
      <c r="J72" s="44"/>
      <c r="K72" s="44"/>
    </row>
    <row r="73" spans="1:12" ht="18.75" customHeight="1" x14ac:dyDescent="0.3">
      <c r="A73" s="1120" t="s">
        <v>77</v>
      </c>
      <c r="B73" s="1120"/>
      <c r="C73" s="40"/>
      <c r="D73" s="40"/>
      <c r="E73" s="40"/>
      <c r="F73" s="40">
        <f>SUM(F36:F72)</f>
        <v>380.57000000000005</v>
      </c>
      <c r="G73" s="40">
        <f>SUM(G36:G72)</f>
        <v>597.91999999999996</v>
      </c>
      <c r="H73" s="44"/>
      <c r="I73" s="44"/>
    </row>
    <row r="74" spans="1:12" ht="20.25" customHeight="1" x14ac:dyDescent="0.3">
      <c r="A74" s="1120" t="s">
        <v>78</v>
      </c>
      <c r="B74" s="1120"/>
      <c r="C74" s="40"/>
      <c r="D74" s="40"/>
      <c r="E74" s="63"/>
      <c r="F74" s="40">
        <f>'EX 14 MASQUE DE SAISIE '!E52*'EX 14 MASQUE DE SAISIE '!E51</f>
        <v>78</v>
      </c>
      <c r="G74" s="75">
        <f>'EX 14 MASQUE DE SAISIE '!E53*'EX 14 MASQUE DE SAISIE '!E51</f>
        <v>78</v>
      </c>
    </row>
    <row r="75" spans="1:12" ht="20.25" customHeight="1" x14ac:dyDescent="0.3">
      <c r="A75" s="1147" t="s">
        <v>79</v>
      </c>
      <c r="B75" s="1147"/>
      <c r="C75" s="76"/>
      <c r="D75" s="76"/>
      <c r="E75" s="77"/>
      <c r="F75" s="76">
        <f>'EX 14 MASQUE DE SAISIE '!E54</f>
        <v>43.2</v>
      </c>
      <c r="G75" s="77"/>
    </row>
    <row r="76" spans="1:12" ht="19.5" hidden="1" customHeight="1" x14ac:dyDescent="0.3">
      <c r="A76" s="1147"/>
      <c r="B76" s="1147"/>
      <c r="C76" s="76"/>
      <c r="D76" s="76"/>
      <c r="E76" s="77"/>
      <c r="F76" s="76"/>
      <c r="G76" s="77"/>
      <c r="I76" s="78"/>
      <c r="J76" s="79"/>
      <c r="K76" s="78"/>
    </row>
    <row r="77" spans="1:12" ht="19.5" customHeight="1" x14ac:dyDescent="0.3">
      <c r="A77" s="1403" t="s">
        <v>975</v>
      </c>
      <c r="B77" s="1404"/>
      <c r="C77" s="76"/>
      <c r="D77" s="76"/>
      <c r="E77" s="77"/>
      <c r="F77" s="76"/>
      <c r="G77" s="77"/>
      <c r="I77" s="78"/>
      <c r="J77" s="79"/>
      <c r="K77" s="78"/>
    </row>
    <row r="78" spans="1:12" ht="18" customHeight="1" x14ac:dyDescent="0.3">
      <c r="A78" s="1148" t="s">
        <v>80</v>
      </c>
      <c r="B78" s="1148"/>
      <c r="C78" s="1148"/>
      <c r="D78" s="1148"/>
      <c r="E78" s="1148"/>
      <c r="F78" s="1148"/>
      <c r="G78" s="1148"/>
      <c r="H78" s="1148"/>
      <c r="I78" s="1148"/>
      <c r="J78" s="1131">
        <f>J33-F73+F75-F76-F74+F77</f>
        <v>1221.3385714285712</v>
      </c>
      <c r="K78" s="1132"/>
      <c r="L78" s="1132"/>
    </row>
    <row r="79" spans="1:12" ht="5.25" customHeight="1" x14ac:dyDescent="0.3">
      <c r="A79" s="1133" t="s">
        <v>81</v>
      </c>
      <c r="B79" s="1133"/>
      <c r="C79" s="1133"/>
      <c r="D79" s="1133"/>
      <c r="E79" s="1133"/>
      <c r="F79" s="1133"/>
      <c r="G79" s="1133"/>
      <c r="H79" s="1133"/>
      <c r="I79" s="1133"/>
      <c r="J79" s="1134">
        <f>J131</f>
        <v>23.106309999999997</v>
      </c>
      <c r="K79" s="1135"/>
      <c r="L79" s="1135"/>
    </row>
    <row r="80" spans="1:12" ht="5.25" customHeight="1" x14ac:dyDescent="0.3">
      <c r="A80" s="1133"/>
      <c r="B80" s="1133"/>
      <c r="C80" s="1133"/>
      <c r="D80" s="1133"/>
      <c r="E80" s="1133"/>
      <c r="F80" s="1133"/>
      <c r="G80" s="1133"/>
      <c r="H80" s="1133"/>
      <c r="I80" s="1133"/>
      <c r="J80" s="1135"/>
      <c r="K80" s="1135"/>
      <c r="L80" s="1135"/>
    </row>
    <row r="81" spans="1:19" ht="5.25" customHeight="1" x14ac:dyDescent="0.3">
      <c r="A81" s="1133"/>
      <c r="B81" s="1133"/>
      <c r="C81" s="1133"/>
      <c r="D81" s="1133"/>
      <c r="E81" s="1133"/>
      <c r="F81" s="1133"/>
      <c r="G81" s="1133"/>
      <c r="H81" s="1133"/>
      <c r="I81" s="1133"/>
      <c r="J81" s="1135"/>
      <c r="K81" s="1135"/>
      <c r="L81" s="1135"/>
    </row>
    <row r="82" spans="1:19" ht="20.25" customHeight="1" x14ac:dyDescent="0.3">
      <c r="A82" s="1136" t="s">
        <v>82</v>
      </c>
      <c r="B82" s="1137"/>
      <c r="C82" s="1138"/>
      <c r="D82" s="1142" t="s">
        <v>83</v>
      </c>
      <c r="E82" s="1142"/>
      <c r="F82" s="1142" t="s">
        <v>84</v>
      </c>
      <c r="G82" s="1142"/>
      <c r="H82" s="81" t="s">
        <v>85</v>
      </c>
      <c r="I82" s="82"/>
      <c r="J82" s="82"/>
      <c r="K82" s="82"/>
      <c r="L82" s="82"/>
    </row>
    <row r="83" spans="1:19" x14ac:dyDescent="0.3">
      <c r="A83" s="1139"/>
      <c r="B83" s="1140"/>
      <c r="C83" s="1141"/>
      <c r="D83" s="1143">
        <f>J87</f>
        <v>1337.3985714285711</v>
      </c>
      <c r="E83" s="1144"/>
      <c r="F83" s="1145">
        <f>+'[18]TAUX NEUTRE '!H12</f>
        <v>0</v>
      </c>
      <c r="G83" s="1135"/>
      <c r="H83" s="80">
        <f>ROUND(D83*F83,2)</f>
        <v>0</v>
      </c>
      <c r="I83" s="82"/>
      <c r="J83" s="82"/>
      <c r="K83" s="82"/>
      <c r="L83" s="82"/>
    </row>
    <row r="84" spans="1:19" x14ac:dyDescent="0.3">
      <c r="A84" s="1146" t="s">
        <v>86</v>
      </c>
      <c r="B84" s="1146"/>
      <c r="C84" s="1146"/>
      <c r="D84" s="1146"/>
      <c r="E84" s="1146"/>
      <c r="F84" s="1146"/>
      <c r="G84" s="1146"/>
      <c r="H84" s="1146"/>
      <c r="I84" s="1146"/>
      <c r="J84" s="1155">
        <f>G73+J33</f>
        <v>2234.6285714285714</v>
      </c>
      <c r="K84" s="1156"/>
      <c r="L84" s="1156"/>
    </row>
    <row r="85" spans="1:19" x14ac:dyDescent="0.3">
      <c r="A85" s="1146" t="s">
        <v>87</v>
      </c>
      <c r="B85" s="1146"/>
      <c r="C85" s="1146"/>
      <c r="D85" s="1146"/>
      <c r="E85" s="1146"/>
      <c r="F85" s="1146"/>
      <c r="G85" s="1146"/>
      <c r="H85" s="1146"/>
      <c r="I85" s="1146"/>
      <c r="J85" s="1157">
        <f>-G71+IF(C59=0,J33*1.8%,0) +IF(C37=0,J33*6%,0)</f>
        <v>243.05326857142856</v>
      </c>
      <c r="K85" s="1158"/>
      <c r="L85" s="1158"/>
    </row>
    <row r="86" spans="1:19" x14ac:dyDescent="0.3">
      <c r="A86" s="1146" t="s">
        <v>88</v>
      </c>
      <c r="B86" s="1146"/>
      <c r="C86" s="1146"/>
      <c r="D86" s="1146"/>
      <c r="E86" s="1146"/>
      <c r="F86" s="1146"/>
      <c r="G86" s="1146"/>
      <c r="H86" s="1146"/>
      <c r="I86" s="1146"/>
      <c r="J86" s="1155">
        <f>J78-H83</f>
        <v>1221.3385714285712</v>
      </c>
      <c r="K86" s="1156"/>
      <c r="L86" s="1156"/>
    </row>
    <row r="87" spans="1:19" x14ac:dyDescent="0.3">
      <c r="A87" s="1146" t="s">
        <v>89</v>
      </c>
      <c r="B87" s="1146"/>
      <c r="C87" s="1146"/>
      <c r="D87" s="1146"/>
      <c r="E87" s="1146"/>
      <c r="F87" s="1146"/>
      <c r="G87" s="1146"/>
      <c r="H87" s="1146"/>
      <c r="I87" s="1146"/>
      <c r="J87" s="1159">
        <f>'EX 14 ENONCE ET CORRECTION '!D474</f>
        <v>1337.3985714285711</v>
      </c>
      <c r="K87" s="1160"/>
      <c r="L87" s="1160"/>
    </row>
    <row r="88" spans="1:19" x14ac:dyDescent="0.3">
      <c r="A88" s="83"/>
      <c r="B88" s="84" t="s">
        <v>90</v>
      </c>
      <c r="C88" s="84" t="s">
        <v>91</v>
      </c>
      <c r="D88" s="1149" t="s">
        <v>92</v>
      </c>
      <c r="E88" s="1150"/>
      <c r="F88" s="1151" t="s">
        <v>93</v>
      </c>
      <c r="G88" s="1151"/>
      <c r="H88" s="85"/>
      <c r="I88" s="85"/>
      <c r="J88" s="86"/>
      <c r="K88" s="87"/>
      <c r="L88" s="87"/>
    </row>
    <row r="89" spans="1:19" ht="21" customHeight="1" x14ac:dyDescent="0.3">
      <c r="A89" s="88" t="s">
        <v>94</v>
      </c>
      <c r="B89" s="89">
        <f>H83</f>
        <v>0</v>
      </c>
      <c r="C89" s="89"/>
      <c r="D89" s="90" t="s">
        <v>95</v>
      </c>
      <c r="E89" s="89">
        <v>30</v>
      </c>
      <c r="F89" s="90" t="s">
        <v>96</v>
      </c>
      <c r="G89" s="89"/>
      <c r="H89" s="91"/>
      <c r="I89" s="85"/>
      <c r="J89" s="86"/>
      <c r="K89" s="87"/>
      <c r="L89" s="87"/>
    </row>
    <row r="90" spans="1:19" ht="21" customHeight="1" x14ac:dyDescent="0.3">
      <c r="A90" s="92" t="s">
        <v>97</v>
      </c>
      <c r="B90" s="93">
        <f>C72</f>
        <v>0</v>
      </c>
      <c r="C90" s="89"/>
      <c r="D90" s="90" t="s">
        <v>98</v>
      </c>
      <c r="E90" s="89">
        <v>28</v>
      </c>
      <c r="F90" s="90" t="s">
        <v>99</v>
      </c>
      <c r="G90" s="89"/>
      <c r="H90" s="85"/>
      <c r="I90" s="85"/>
      <c r="J90" s="86"/>
      <c r="K90" s="87"/>
      <c r="L90" s="87"/>
    </row>
    <row r="91" spans="1:19" ht="17.25" customHeight="1" x14ac:dyDescent="0.3">
      <c r="A91" s="94" t="s">
        <v>100</v>
      </c>
      <c r="B91" s="93">
        <f>J33</f>
        <v>1636.7085714285713</v>
      </c>
      <c r="C91" s="89"/>
      <c r="D91" s="90" t="s">
        <v>101</v>
      </c>
      <c r="E91" s="89">
        <f>E89-E90</f>
        <v>2</v>
      </c>
      <c r="F91" s="90" t="s">
        <v>101</v>
      </c>
      <c r="G91" s="89"/>
      <c r="H91" s="85"/>
      <c r="I91" s="85"/>
      <c r="J91" s="86"/>
      <c r="K91" s="87"/>
      <c r="L91" s="87"/>
    </row>
    <row r="92" spans="1:19" ht="17.25" customHeight="1" x14ac:dyDescent="0.3">
      <c r="A92" s="94" t="s">
        <v>89</v>
      </c>
      <c r="B92" s="93">
        <f>J87</f>
        <v>1337.3985714285711</v>
      </c>
      <c r="C92" s="89"/>
      <c r="D92" s="95"/>
      <c r="E92" s="95"/>
      <c r="F92" s="95"/>
      <c r="G92" s="95"/>
      <c r="H92" s="85"/>
      <c r="I92" s="85"/>
      <c r="J92" s="86"/>
      <c r="K92" s="87"/>
      <c r="L92" s="87"/>
    </row>
    <row r="93" spans="1:19" ht="15" customHeight="1" x14ac:dyDescent="0.3">
      <c r="A93" s="1152" t="s">
        <v>102</v>
      </c>
      <c r="B93" s="1152"/>
      <c r="C93" s="1152"/>
      <c r="D93" s="1152"/>
      <c r="E93" s="1152"/>
      <c r="F93" s="82"/>
      <c r="G93" s="82"/>
      <c r="H93" s="82"/>
      <c r="I93" s="82"/>
      <c r="J93" s="82"/>
      <c r="K93" s="82"/>
      <c r="L93" s="82"/>
    </row>
    <row r="94" spans="1:19" s="82" customFormat="1" ht="12" customHeight="1" x14ac:dyDescent="0.2">
      <c r="A94" s="96" t="s">
        <v>103</v>
      </c>
      <c r="M94" s="988"/>
      <c r="N94" s="988"/>
      <c r="O94" s="988"/>
      <c r="P94" s="988"/>
      <c r="Q94" s="988"/>
      <c r="R94" s="988"/>
      <c r="S94" s="988"/>
    </row>
    <row r="95" spans="1:19" x14ac:dyDescent="0.3">
      <c r="A95" s="82"/>
      <c r="B95" s="82"/>
      <c r="C95" s="82"/>
      <c r="D95" s="82"/>
      <c r="E95" s="82"/>
      <c r="F95" s="82"/>
      <c r="G95" s="82"/>
      <c r="H95" s="82"/>
      <c r="I95" s="82"/>
      <c r="J95" s="82"/>
      <c r="K95" s="82"/>
      <c r="L95" s="82"/>
    </row>
    <row r="96" spans="1:19"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x14ac:dyDescent="0.3">
      <c r="A104" s="82"/>
      <c r="B104" s="82"/>
      <c r="C104" s="82"/>
      <c r="D104" s="82"/>
      <c r="E104" s="82"/>
      <c r="F104" s="82"/>
      <c r="G104" s="82"/>
      <c r="H104" s="82"/>
      <c r="I104" s="82"/>
      <c r="J104" s="82"/>
      <c r="K104" s="82"/>
      <c r="L104" s="82"/>
    </row>
    <row r="105" spans="1:12" x14ac:dyDescent="0.3">
      <c r="A105" s="82"/>
      <c r="B105" s="82"/>
      <c r="C105" s="82"/>
      <c r="D105" s="82"/>
      <c r="E105" s="82"/>
      <c r="F105" s="82"/>
      <c r="G105" s="82"/>
      <c r="H105" s="82"/>
      <c r="I105" s="82"/>
      <c r="J105" s="82"/>
      <c r="K105" s="82"/>
      <c r="L105" s="82"/>
    </row>
    <row r="106" spans="1:12" x14ac:dyDescent="0.3">
      <c r="A106" s="82"/>
      <c r="B106" s="82"/>
      <c r="C106" s="82"/>
      <c r="D106" s="82"/>
      <c r="E106" s="82"/>
      <c r="F106" s="82"/>
      <c r="G106" s="82"/>
      <c r="H106" s="82"/>
      <c r="I106" s="82"/>
      <c r="J106" s="82"/>
      <c r="K106" s="82"/>
      <c r="L106" s="82"/>
    </row>
    <row r="107" spans="1:12" x14ac:dyDescent="0.3">
      <c r="A107" s="82"/>
      <c r="B107" s="82"/>
      <c r="C107" s="82"/>
      <c r="D107" s="82"/>
      <c r="E107" s="82"/>
      <c r="F107" s="82"/>
      <c r="G107" s="82"/>
      <c r="H107" s="82"/>
      <c r="I107" s="82"/>
      <c r="J107" s="82"/>
      <c r="K107" s="82"/>
      <c r="L107" s="82"/>
    </row>
    <row r="108" spans="1:12" x14ac:dyDescent="0.3">
      <c r="A108" s="82"/>
      <c r="B108" s="82"/>
      <c r="C108" s="82"/>
      <c r="D108" s="82"/>
      <c r="E108" s="82"/>
      <c r="F108" s="82"/>
      <c r="G108" s="82"/>
      <c r="H108" s="82"/>
      <c r="I108" s="82"/>
      <c r="J108" s="82"/>
      <c r="K108" s="82"/>
      <c r="L108" s="82"/>
    </row>
    <row r="109" spans="1:12" x14ac:dyDescent="0.3">
      <c r="A109" s="82"/>
      <c r="B109" s="82"/>
      <c r="C109" s="82"/>
      <c r="D109" s="82"/>
      <c r="E109" s="82"/>
      <c r="F109" s="82"/>
      <c r="G109" s="82"/>
      <c r="H109" s="82"/>
      <c r="I109" s="82"/>
      <c r="J109" s="82"/>
      <c r="K109" s="82"/>
      <c r="L109" s="82"/>
    </row>
    <row r="110" spans="1:12" ht="28.8" customHeight="1" x14ac:dyDescent="0.3">
      <c r="A110" s="97"/>
      <c r="B110" s="97"/>
      <c r="C110" s="1161" t="s">
        <v>104</v>
      </c>
      <c r="D110" s="1161"/>
      <c r="E110" s="1161"/>
      <c r="F110" s="1161"/>
      <c r="G110" s="1161"/>
      <c r="H110" s="1161"/>
      <c r="I110" s="97"/>
      <c r="J110" s="97"/>
      <c r="K110" s="97"/>
      <c r="L110" s="97"/>
    </row>
    <row r="111" spans="1:12" ht="15.6" x14ac:dyDescent="0.3">
      <c r="B111" s="97"/>
      <c r="C111" s="97"/>
      <c r="D111" s="97"/>
      <c r="E111" s="97"/>
      <c r="F111" s="97"/>
      <c r="G111" s="97"/>
      <c r="H111" s="97"/>
      <c r="I111" s="97"/>
      <c r="J111" s="97"/>
      <c r="K111" s="97"/>
      <c r="L111" s="97"/>
    </row>
    <row r="112" spans="1:12" ht="15.6" x14ac:dyDescent="0.3">
      <c r="A112" s="97"/>
      <c r="F112" s="99" t="s">
        <v>42</v>
      </c>
      <c r="G112" s="99" t="s">
        <v>105</v>
      </c>
      <c r="H112" s="99" t="s">
        <v>106</v>
      </c>
      <c r="I112" s="97"/>
      <c r="J112" s="97"/>
      <c r="K112" s="97"/>
      <c r="L112" s="97"/>
    </row>
    <row r="113" spans="1:12" ht="15.6" x14ac:dyDescent="0.3">
      <c r="C113" s="1344" t="s">
        <v>107</v>
      </c>
      <c r="D113" s="1344"/>
      <c r="E113" s="1344"/>
      <c r="F113" s="100">
        <f>IF(B9&lt;50,IF(J33&gt;C33,C33,J33),0)</f>
        <v>0</v>
      </c>
      <c r="G113" s="101">
        <f>'[18]TABLE DES TAUX 2024 '!E26</f>
        <v>1E-3</v>
      </c>
      <c r="H113" s="100">
        <f>ROUND(F113*G113,2)</f>
        <v>0</v>
      </c>
      <c r="I113" s="97"/>
      <c r="J113" s="97"/>
      <c r="K113" s="97"/>
      <c r="L113" s="97"/>
    </row>
    <row r="114" spans="1:12" ht="15.6" x14ac:dyDescent="0.3">
      <c r="C114" s="1344" t="s">
        <v>108</v>
      </c>
      <c r="D114" s="1344"/>
      <c r="E114" s="1344"/>
      <c r="F114" s="100">
        <f>IF(B9&gt;=50,J33,0)</f>
        <v>1636.7085714285713</v>
      </c>
      <c r="G114" s="101">
        <f>+'[18]TABLE DES TAUX 2024 '!E27</f>
        <v>5.0000000000000001E-3</v>
      </c>
      <c r="H114" s="100">
        <f>ROUND(F114*G114,2)</f>
        <v>8.18</v>
      </c>
      <c r="I114" s="97"/>
      <c r="J114" s="97"/>
      <c r="K114" s="97"/>
      <c r="L114" s="97"/>
    </row>
    <row r="115" spans="1:12" ht="15.6" x14ac:dyDescent="0.3">
      <c r="C115" s="1344" t="s">
        <v>109</v>
      </c>
      <c r="D115" s="1344"/>
      <c r="E115" s="1344"/>
      <c r="F115" s="100">
        <f>IF(B9&gt;=11,J33,0)</f>
        <v>1636.7085714285713</v>
      </c>
      <c r="G115" s="101">
        <f>'[18]Masque de Saisie'!H22</f>
        <v>3.2000000000000001E-2</v>
      </c>
      <c r="H115" s="100">
        <f t="shared" ref="H115:H123" si="4">ROUND(F115*G115,2)</f>
        <v>52.37</v>
      </c>
      <c r="I115" s="97"/>
      <c r="J115" s="97"/>
      <c r="K115" s="97"/>
      <c r="L115" s="97"/>
    </row>
    <row r="116" spans="1:12" ht="15.6" x14ac:dyDescent="0.3">
      <c r="C116" s="1343" t="s">
        <v>110</v>
      </c>
      <c r="D116" s="1343"/>
      <c r="E116" s="1343"/>
      <c r="F116" s="100">
        <f>J33</f>
        <v>1636.7085714285713</v>
      </c>
      <c r="G116" s="101">
        <f>'[18]TABLE DES TAUX 2024 '!E29</f>
        <v>3.0000000000000001E-3</v>
      </c>
      <c r="H116" s="100">
        <f t="shared" si="4"/>
        <v>4.91</v>
      </c>
      <c r="I116" s="97"/>
      <c r="J116" s="97"/>
      <c r="K116" s="97"/>
      <c r="L116" s="97"/>
    </row>
    <row r="117" spans="1:12" ht="15.6" x14ac:dyDescent="0.3">
      <c r="C117" s="1344" t="s">
        <v>111</v>
      </c>
      <c r="D117" s="1344"/>
      <c r="E117" s="1344"/>
      <c r="F117" s="100">
        <f>IF(B9&gt;=11, IF(I9=2,G38+G41+G42,G39+G40),0)</f>
        <v>65.459999999999994</v>
      </c>
      <c r="G117" s="101">
        <f>'[18]TABLE DES TAUX 2024 '!E30</f>
        <v>0.08</v>
      </c>
      <c r="H117" s="100">
        <f t="shared" si="4"/>
        <v>5.24</v>
      </c>
      <c r="I117" s="98"/>
      <c r="J117" s="98"/>
      <c r="K117" s="98"/>
      <c r="L117" s="98"/>
    </row>
    <row r="118" spans="1:12" ht="15.6" x14ac:dyDescent="0.3">
      <c r="C118" s="1343" t="s">
        <v>112</v>
      </c>
      <c r="D118" s="1343"/>
      <c r="E118" s="1343"/>
      <c r="F118" s="100">
        <f>G43</f>
        <v>0</v>
      </c>
      <c r="G118" s="101">
        <f>'[18]TABLE DES TAUX 2024 '!E31</f>
        <v>0.2</v>
      </c>
      <c r="H118" s="100">
        <f t="shared" si="4"/>
        <v>0</v>
      </c>
      <c r="I118" s="98"/>
      <c r="J118" s="98"/>
      <c r="K118" s="98"/>
      <c r="L118" s="98"/>
    </row>
    <row r="119" spans="1:12" ht="16.5" customHeight="1" x14ac:dyDescent="0.3">
      <c r="C119" s="1343" t="s">
        <v>113</v>
      </c>
      <c r="D119" s="1343"/>
      <c r="E119" s="1343"/>
      <c r="F119" s="100">
        <f>+J33</f>
        <v>1636.7085714285713</v>
      </c>
      <c r="G119" s="101">
        <f>'[18]TABLE DES TAUX 2024 '!E32</f>
        <v>1.6000000000000001E-4</v>
      </c>
      <c r="H119" s="100">
        <f t="shared" si="4"/>
        <v>0.26</v>
      </c>
      <c r="I119" s="98"/>
      <c r="J119" s="98"/>
      <c r="K119" s="98"/>
      <c r="L119" s="98"/>
    </row>
    <row r="120" spans="1:12" ht="15.6" x14ac:dyDescent="0.3">
      <c r="C120" s="1343" t="s">
        <v>114</v>
      </c>
      <c r="D120" s="1343"/>
      <c r="E120" s="1343"/>
      <c r="F120" s="100">
        <f>F119</f>
        <v>1636.7085714285713</v>
      </c>
      <c r="G120" s="101">
        <f>'[18]TABLE DES TAUX 2024 '!E33</f>
        <v>6.7999999999999996E-3</v>
      </c>
      <c r="H120" s="100">
        <f t="shared" si="4"/>
        <v>11.13</v>
      </c>
      <c r="I120" s="98"/>
      <c r="J120" s="98"/>
      <c r="K120" s="98"/>
      <c r="L120" s="98"/>
    </row>
    <row r="121" spans="1:12" ht="15.6" x14ac:dyDescent="0.3">
      <c r="C121" s="1343" t="s">
        <v>115</v>
      </c>
      <c r="D121" s="1343"/>
      <c r="E121" s="1343"/>
      <c r="F121" s="100">
        <f>IF(B9&lt;11,0,J33)</f>
        <v>1636.7085714285713</v>
      </c>
      <c r="G121" s="101">
        <f>'[18]TABLE DES TAUX 2024 '!E34</f>
        <v>0.01</v>
      </c>
      <c r="H121" s="100">
        <f t="shared" si="4"/>
        <v>16.37</v>
      </c>
      <c r="I121" s="98"/>
      <c r="J121" s="98"/>
      <c r="K121" s="98"/>
      <c r="L121" s="98"/>
    </row>
    <row r="122" spans="1:12" ht="15.6" x14ac:dyDescent="0.3">
      <c r="C122" s="1343" t="s">
        <v>115</v>
      </c>
      <c r="D122" s="1343"/>
      <c r="E122" s="1343"/>
      <c r="F122" s="100">
        <f>IF(B9&gt;=11,0,J33)</f>
        <v>0</v>
      </c>
      <c r="G122" s="101">
        <f>'[18]TABLE DES TAUX 2024 '!E35</f>
        <v>5.4999999999999997E-3</v>
      </c>
      <c r="H122" s="100">
        <f t="shared" si="4"/>
        <v>0</v>
      </c>
      <c r="I122" s="98"/>
      <c r="J122" s="98"/>
      <c r="K122" s="98"/>
      <c r="L122" s="98"/>
    </row>
    <row r="123" spans="1:12" ht="15.6" x14ac:dyDescent="0.3">
      <c r="C123" s="1343" t="s">
        <v>116</v>
      </c>
      <c r="D123" s="1343"/>
      <c r="E123" s="1343"/>
      <c r="F123" s="100">
        <f>IF(B9&lt;50,0,J33)</f>
        <v>1636.7085714285713</v>
      </c>
      <c r="G123" s="101">
        <f>'[18]TABLE DES TAUX 2024 '!E36</f>
        <v>4.4999999999999997E-3</v>
      </c>
      <c r="H123" s="100">
        <f t="shared" si="4"/>
        <v>7.37</v>
      </c>
      <c r="I123" s="98"/>
      <c r="J123" s="98"/>
      <c r="K123" s="98"/>
      <c r="L123" s="98"/>
    </row>
    <row r="124" spans="1:12" ht="15.6" x14ac:dyDescent="0.3">
      <c r="A124" s="98"/>
      <c r="B124" s="98"/>
      <c r="G124" s="98"/>
      <c r="H124" s="806">
        <f>SUM(H113:H123)</f>
        <v>105.83</v>
      </c>
      <c r="I124" s="98"/>
      <c r="J124" s="98"/>
      <c r="K124" s="98"/>
      <c r="L124" s="98"/>
    </row>
    <row r="125" spans="1:12" ht="15.6" x14ac:dyDescent="0.3">
      <c r="A125" s="98"/>
      <c r="B125" s="98"/>
      <c r="C125" s="98"/>
      <c r="D125" s="98"/>
      <c r="E125" s="98"/>
      <c r="F125" s="98"/>
      <c r="G125" s="98"/>
      <c r="H125" s="98"/>
      <c r="I125" s="98"/>
      <c r="J125" s="98"/>
      <c r="K125" s="98"/>
      <c r="L125" s="98"/>
    </row>
    <row r="126" spans="1:12" ht="15.6" x14ac:dyDescent="0.3">
      <c r="A126" s="1"/>
      <c r="B126" s="1"/>
      <c r="C126" s="1"/>
      <c r="D126" s="1"/>
      <c r="E126" s="1"/>
      <c r="F126" s="1"/>
      <c r="G126" s="1"/>
      <c r="H126" s="98"/>
      <c r="I126" s="98"/>
      <c r="J126" s="98"/>
      <c r="K126" s="98"/>
      <c r="L126" s="98"/>
    </row>
    <row r="127" spans="1:12" ht="24.75" customHeight="1" x14ac:dyDescent="0.3">
      <c r="A127" s="1"/>
      <c r="B127" s="1"/>
      <c r="C127" s="1"/>
      <c r="D127" s="1"/>
      <c r="E127" s="1"/>
      <c r="F127" s="1"/>
      <c r="G127" s="1"/>
      <c r="H127" s="98"/>
      <c r="I127" s="98"/>
      <c r="J127" s="98"/>
      <c r="K127" s="98"/>
      <c r="L127" s="98"/>
    </row>
    <row r="128" spans="1:12" ht="36" customHeight="1" x14ac:dyDescent="0.3">
      <c r="E128" s="1291" t="s">
        <v>117</v>
      </c>
      <c r="F128" s="1291"/>
      <c r="G128" s="976">
        <v>7.4999999999999997E-3</v>
      </c>
      <c r="H128" s="977">
        <f>C36*G128</f>
        <v>12.275314285714284</v>
      </c>
      <c r="I128" s="1"/>
      <c r="J128" s="1"/>
      <c r="K128" s="98"/>
      <c r="L128" s="98"/>
    </row>
    <row r="129" spans="1:12" ht="35.25" customHeight="1" x14ac:dyDescent="0.3">
      <c r="E129" s="1291" t="s">
        <v>118</v>
      </c>
      <c r="F129" s="1291"/>
      <c r="G129" s="976">
        <v>2.4E-2</v>
      </c>
      <c r="H129" s="977">
        <f>C61*G129</f>
        <v>39.281005714285712</v>
      </c>
      <c r="I129" s="1"/>
      <c r="J129" s="1"/>
      <c r="K129" s="98"/>
      <c r="L129" s="98"/>
    </row>
    <row r="130" spans="1:12" ht="22.5" hidden="1" customHeight="1" x14ac:dyDescent="0.3">
      <c r="E130" s="979"/>
      <c r="F130" s="979"/>
      <c r="G130" s="979"/>
      <c r="H130" s="979"/>
      <c r="I130" s="1"/>
      <c r="J130" s="1"/>
      <c r="K130" s="98"/>
      <c r="L130" s="98"/>
    </row>
    <row r="131" spans="1:12" ht="22.5" customHeight="1" x14ac:dyDescent="0.3">
      <c r="E131" s="1376" t="s">
        <v>119</v>
      </c>
      <c r="F131" s="1376"/>
      <c r="G131" s="1376"/>
      <c r="H131" s="1376"/>
      <c r="I131" s="978" t="s">
        <v>120</v>
      </c>
      <c r="J131" s="968">
        <f>H128+H129-H133</f>
        <v>23.106309999999997</v>
      </c>
      <c r="K131" s="98"/>
      <c r="L131" s="98"/>
    </row>
    <row r="132" spans="1:12" ht="0.75" customHeight="1" x14ac:dyDescent="0.3">
      <c r="E132" s="979"/>
      <c r="F132" s="979"/>
      <c r="G132" s="979"/>
      <c r="H132" s="979"/>
      <c r="I132" s="1"/>
      <c r="J132" s="1"/>
      <c r="K132" s="98"/>
      <c r="L132" s="98"/>
    </row>
    <row r="133" spans="1:12" ht="36" customHeight="1" x14ac:dyDescent="0.3">
      <c r="E133" s="1291" t="s">
        <v>121</v>
      </c>
      <c r="F133" s="1291"/>
      <c r="G133" s="976">
        <v>1.7000000000000001E-2</v>
      </c>
      <c r="H133" s="977">
        <f>(C66+C70)*G133</f>
        <v>28.450010000000002</v>
      </c>
      <c r="I133" s="1"/>
      <c r="J133" s="1"/>
      <c r="K133" s="98"/>
      <c r="L133" s="98"/>
    </row>
    <row r="134" spans="1:12" ht="15.6" x14ac:dyDescent="0.3">
      <c r="A134" s="1"/>
      <c r="B134" s="1"/>
      <c r="C134" s="1"/>
      <c r="D134" s="1"/>
      <c r="E134" s="1"/>
      <c r="F134" s="1"/>
      <c r="G134" s="1"/>
      <c r="H134" s="98"/>
      <c r="I134" s="98"/>
      <c r="J134" s="98"/>
      <c r="K134" s="98"/>
      <c r="L134" s="98"/>
    </row>
    <row r="135" spans="1:12" ht="15.6" x14ac:dyDescent="0.3">
      <c r="A135" s="98"/>
      <c r="B135" s="98"/>
      <c r="C135" s="98"/>
      <c r="D135" s="98"/>
      <c r="E135" s="98"/>
      <c r="F135" s="98"/>
      <c r="G135" s="98"/>
      <c r="H135" s="98"/>
      <c r="I135" s="98"/>
      <c r="J135" s="98"/>
      <c r="K135" s="98"/>
      <c r="L135" s="98"/>
    </row>
    <row r="136" spans="1:12" ht="15.6" x14ac:dyDescent="0.3">
      <c r="A136" s="98"/>
      <c r="B136" s="98"/>
      <c r="C136" s="98"/>
      <c r="D136" s="98"/>
      <c r="E136" s="98"/>
      <c r="F136" s="98"/>
      <c r="G136" s="98"/>
      <c r="H136" s="98"/>
      <c r="I136" s="98"/>
      <c r="J136" s="98"/>
      <c r="K136" s="98"/>
      <c r="L136" s="98"/>
    </row>
    <row r="137" spans="1:12" ht="15.6" x14ac:dyDescent="0.3">
      <c r="A137" s="98"/>
      <c r="B137" s="98"/>
      <c r="C137" s="98"/>
      <c r="D137" s="98"/>
      <c r="E137" s="98"/>
      <c r="F137" s="98"/>
      <c r="G137" s="98"/>
      <c r="H137" s="98"/>
      <c r="I137" s="98"/>
      <c r="J137" s="98"/>
      <c r="K137" s="98"/>
      <c r="L137" s="98"/>
    </row>
    <row r="138" spans="1:12" ht="15.6" x14ac:dyDescent="0.3">
      <c r="A138" s="98"/>
      <c r="B138" s="98"/>
      <c r="C138" s="98"/>
      <c r="D138" s="98"/>
      <c r="E138" s="98"/>
      <c r="F138" s="98"/>
      <c r="G138" s="98"/>
      <c r="H138" s="98"/>
      <c r="I138" s="98"/>
      <c r="J138" s="98"/>
      <c r="K138" s="98"/>
      <c r="L138" s="98"/>
    </row>
    <row r="139" spans="1:12" ht="15.6" x14ac:dyDescent="0.3">
      <c r="A139" s="98"/>
      <c r="B139" s="98"/>
      <c r="C139" s="98"/>
      <c r="D139" s="98"/>
      <c r="E139" s="98"/>
      <c r="F139" s="98"/>
      <c r="G139" s="98"/>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2" spans="1:12" ht="15.6" x14ac:dyDescent="0.3">
      <c r="A142" s="98"/>
      <c r="B142" s="98"/>
      <c r="C142" s="98"/>
      <c r="D142" s="98"/>
      <c r="E142" s="98"/>
      <c r="F142" s="98"/>
      <c r="G142" s="98"/>
      <c r="H142" s="98"/>
      <c r="I142" s="98"/>
      <c r="J142" s="98"/>
      <c r="K142" s="98"/>
      <c r="L142" s="98"/>
    </row>
    <row r="143" spans="1:12" ht="15.6" x14ac:dyDescent="0.3">
      <c r="A143" s="98"/>
      <c r="B143" s="98"/>
      <c r="C143" s="98"/>
      <c r="D143" s="98"/>
      <c r="E143" s="98"/>
      <c r="F143" s="98"/>
      <c r="G143" s="98"/>
      <c r="H143" s="98"/>
      <c r="I143" s="98"/>
      <c r="J143" s="98"/>
      <c r="K143" s="98"/>
      <c r="L143" s="98"/>
    </row>
    <row r="144" spans="1:12" ht="15.6" x14ac:dyDescent="0.3">
      <c r="A144" s="98"/>
      <c r="B144" s="98"/>
      <c r="C144" s="98"/>
      <c r="D144" s="98"/>
      <c r="E144" s="98"/>
      <c r="F144" s="98"/>
      <c r="G144" s="98"/>
      <c r="H144" s="98"/>
      <c r="I144" s="98"/>
      <c r="J144" s="98"/>
      <c r="K144" s="98"/>
      <c r="L144" s="98"/>
    </row>
    <row r="145" spans="1:12" ht="15.6" x14ac:dyDescent="0.3">
      <c r="A145" s="98"/>
      <c r="B145" s="98"/>
      <c r="C145" s="98"/>
      <c r="D145" s="98"/>
      <c r="E145" s="98"/>
      <c r="F145" s="98"/>
      <c r="G145" s="98"/>
      <c r="H145" s="98"/>
      <c r="I145" s="98"/>
      <c r="J145" s="98"/>
      <c r="K145" s="98"/>
      <c r="L145" s="98"/>
    </row>
    <row r="146" spans="1:12" ht="15.6" x14ac:dyDescent="0.3">
      <c r="A146" s="98"/>
      <c r="B146" s="98"/>
      <c r="C146" s="98"/>
      <c r="D146" s="98"/>
      <c r="E146" s="98"/>
      <c r="F146" s="98"/>
      <c r="G146" s="98"/>
      <c r="H146" s="98"/>
      <c r="I146" s="98"/>
      <c r="J146" s="98"/>
      <c r="K146" s="98"/>
      <c r="L146" s="98"/>
    </row>
    <row r="148" spans="1:12" ht="28.5" customHeight="1" x14ac:dyDescent="0.3">
      <c r="A148" s="1162"/>
      <c r="B148" s="1162"/>
      <c r="C148" s="1162"/>
      <c r="D148" s="1162"/>
      <c r="E148" s="1162"/>
      <c r="F148" s="1162"/>
      <c r="G148" s="1162"/>
      <c r="H148" s="1162"/>
      <c r="I148" s="1162"/>
      <c r="J148" s="1162"/>
    </row>
    <row r="205" ht="15" customHeight="1" x14ac:dyDescent="0.3"/>
    <row r="214" ht="18.75" customHeight="1" x14ac:dyDescent="0.3"/>
    <row r="215" ht="18.75" customHeight="1" x14ac:dyDescent="0.3"/>
    <row r="216" ht="18.75" customHeight="1" x14ac:dyDescent="0.3"/>
    <row r="217" ht="18.75" customHeight="1" x14ac:dyDescent="0.3"/>
    <row r="218" ht="18.75" customHeight="1" x14ac:dyDescent="0.3"/>
    <row r="219" ht="18.75" customHeight="1" x14ac:dyDescent="0.3"/>
    <row r="220" ht="18.75" customHeight="1" x14ac:dyDescent="0.3"/>
    <row r="221" ht="18.75" customHeight="1" x14ac:dyDescent="0.3"/>
  </sheetData>
  <mergeCells count="126">
    <mergeCell ref="C117:E117"/>
    <mergeCell ref="C118:E118"/>
    <mergeCell ref="C119:E119"/>
    <mergeCell ref="C110:H110"/>
    <mergeCell ref="E131:H131"/>
    <mergeCell ref="E133:F133"/>
    <mergeCell ref="A148:J148"/>
    <mergeCell ref="E128:F128"/>
    <mergeCell ref="E129:F129"/>
    <mergeCell ref="C120:E120"/>
    <mergeCell ref="C121:E121"/>
    <mergeCell ref="C122:E122"/>
    <mergeCell ref="C123:E123"/>
    <mergeCell ref="A87:I87"/>
    <mergeCell ref="J87:L87"/>
    <mergeCell ref="D88:E88"/>
    <mergeCell ref="F88:G88"/>
    <mergeCell ref="A93:E93"/>
    <mergeCell ref="C113:E113"/>
    <mergeCell ref="C114:E114"/>
    <mergeCell ref="C115:E115"/>
    <mergeCell ref="C116:E116"/>
    <mergeCell ref="A84:I84"/>
    <mergeCell ref="J84:L84"/>
    <mergeCell ref="A85:I85"/>
    <mergeCell ref="J85:L85"/>
    <mergeCell ref="A86:I86"/>
    <mergeCell ref="J86:L86"/>
    <mergeCell ref="A79:I81"/>
    <mergeCell ref="J79:L81"/>
    <mergeCell ref="A82:C83"/>
    <mergeCell ref="D82:E82"/>
    <mergeCell ref="F82:G82"/>
    <mergeCell ref="D83:E83"/>
    <mergeCell ref="F83:G83"/>
    <mergeCell ref="A75:B75"/>
    <mergeCell ref="A76:B76"/>
    <mergeCell ref="A77:B77"/>
    <mergeCell ref="A78:I78"/>
    <mergeCell ref="J78:L78"/>
    <mergeCell ref="A68:B68"/>
    <mergeCell ref="A69:B69"/>
    <mergeCell ref="A70:B70"/>
    <mergeCell ref="A71:B71"/>
    <mergeCell ref="A72:B72"/>
    <mergeCell ref="A73:B73"/>
    <mergeCell ref="A65:B65"/>
    <mergeCell ref="A66:B66"/>
    <mergeCell ref="A67:B67"/>
    <mergeCell ref="A58:B58"/>
    <mergeCell ref="A59:B59"/>
    <mergeCell ref="A60:B60"/>
    <mergeCell ref="A61:B61"/>
    <mergeCell ref="A62:B62"/>
    <mergeCell ref="A74:B74"/>
    <mergeCell ref="A55:B55"/>
    <mergeCell ref="A56:B56"/>
    <mergeCell ref="A57:B57"/>
    <mergeCell ref="A50:B50"/>
    <mergeCell ref="A51:B51"/>
    <mergeCell ref="A52:B52"/>
    <mergeCell ref="A53:B53"/>
    <mergeCell ref="A63:B63"/>
    <mergeCell ref="A64:B64"/>
    <mergeCell ref="L47:L48"/>
    <mergeCell ref="A48:B48"/>
    <mergeCell ref="A49:B49"/>
    <mergeCell ref="I49:J49"/>
    <mergeCell ref="A42:B42"/>
    <mergeCell ref="A43:B43"/>
    <mergeCell ref="A44:B44"/>
    <mergeCell ref="A45:B45"/>
    <mergeCell ref="A54:B54"/>
    <mergeCell ref="I54:J54"/>
    <mergeCell ref="A39:B39"/>
    <mergeCell ref="A40:B40"/>
    <mergeCell ref="A41:B41"/>
    <mergeCell ref="A35:B35"/>
    <mergeCell ref="A36:B36"/>
    <mergeCell ref="A37:B37"/>
    <mergeCell ref="A38:B38"/>
    <mergeCell ref="A46:B46"/>
    <mergeCell ref="A47:B47"/>
    <mergeCell ref="A30:F30"/>
    <mergeCell ref="A31:F31"/>
    <mergeCell ref="A32:F32"/>
    <mergeCell ref="A33:B33"/>
    <mergeCell ref="D33:I33"/>
    <mergeCell ref="A34:B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 ref="B8:D8"/>
    <mergeCell ref="G8:J8"/>
  </mergeCells>
  <dataValidations count="2">
    <dataValidation operator="equal" allowBlank="1" showErrorMessage="1" errorTitle="Smic minimum" error="attention tatal brut au minimum égal au smic pour 151,67 h" sqref="K34 J33" xr:uid="{6D2D32A1-C5CB-4225-A9C4-A39209466B0F}">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B8BA7A10-8E06-46E3-A588-92AD49BBB4F5}">
      <formula1>#REF!</formula1>
      <formula2>0</formula2>
    </dataValidation>
  </dataValidations>
  <printOptions horizontalCentered="1" verticalCentered="1"/>
  <pageMargins left="0.11811023622047245" right="0.11811023622047245" top="0.59055118110236227" bottom="0.15748031496062992" header="0.31496062992125984" footer="0.31496062992125984"/>
  <pageSetup paperSize="9" scale="70" orientation="portrait" horizontalDpi="4294967293" verticalDpi="0"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3AACCD-B19B-42E2-AD91-A119CCE62C79}">
  <dimension ref="A1:R138"/>
  <sheetViews>
    <sheetView topLeftCell="A76" workbookViewId="0">
      <selection activeCell="D89" sqref="D89:E89"/>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996</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G5" s="1231" t="s">
        <v>492</v>
      </c>
      <c r="H5" s="1231"/>
      <c r="I5" s="1231"/>
      <c r="J5" s="1231"/>
    </row>
    <row r="6" spans="1:10" ht="15.75" customHeight="1" x14ac:dyDescent="0.25">
      <c r="A6" s="3" t="s">
        <v>7</v>
      </c>
      <c r="B6" s="1084">
        <v>34464426500029</v>
      </c>
      <c r="C6" s="1085"/>
      <c r="D6" s="1086"/>
      <c r="E6" s="6"/>
      <c r="F6" s="5" t="s">
        <v>512</v>
      </c>
      <c r="G6" s="1231">
        <v>450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8">
        <f>'EX 14 BP 1'!B9</f>
        <v>50</v>
      </c>
      <c r="C9" s="1107"/>
      <c r="D9" s="1092"/>
      <c r="E9" s="4"/>
      <c r="F9" s="1108" t="s">
        <v>13</v>
      </c>
      <c r="G9" s="1109"/>
      <c r="H9" s="9"/>
      <c r="I9" s="10">
        <v>2</v>
      </c>
      <c r="J9" s="10" t="s">
        <v>157</v>
      </c>
    </row>
    <row r="10" spans="1:10" ht="15.75" customHeight="1" x14ac:dyDescent="0.25">
      <c r="A10" s="391" t="s">
        <v>14</v>
      </c>
      <c r="B10" s="12">
        <f>'EX 14 MASQUE DE SAISIE '!E50</f>
        <v>99.295835611428558</v>
      </c>
      <c r="C10" s="10" t="s">
        <v>15</v>
      </c>
      <c r="D10" s="13">
        <f>'EX 14 MASQUE DE SAISIE '!E47</f>
        <v>11.65</v>
      </c>
      <c r="E10" s="4"/>
      <c r="F10" s="1090" t="s">
        <v>122</v>
      </c>
      <c r="G10" s="1092"/>
      <c r="H10" s="14">
        <f>'EX 14 MASQUE DE SAISIE '!E42</f>
        <v>45352</v>
      </c>
      <c r="I10" s="15" t="s">
        <v>123</v>
      </c>
      <c r="J10" s="14">
        <f>'EX 14 MASQUE DE SAISIE '!E43</f>
        <v>45382</v>
      </c>
    </row>
    <row r="11" spans="1:10" ht="30" customHeight="1" x14ac:dyDescent="0.25">
      <c r="A11" s="16"/>
      <c r="B11" s="1242" t="s">
        <v>326</v>
      </c>
      <c r="C11" s="1243"/>
      <c r="D11" s="1244"/>
      <c r="E11" s="17"/>
      <c r="F11" s="16" t="s">
        <v>18</v>
      </c>
      <c r="G11" s="18">
        <f>'EX 14 MASQUE DE SAISIE '!E44</f>
        <v>45382</v>
      </c>
      <c r="H11" s="19"/>
      <c r="I11" s="19"/>
      <c r="J11" s="20"/>
    </row>
    <row r="12" spans="1:10" ht="9.75" customHeight="1" x14ac:dyDescent="0.25">
      <c r="A12" s="1348"/>
      <c r="B12" s="1349"/>
      <c r="C12" s="1349"/>
      <c r="D12" s="1349"/>
      <c r="E12" s="1349"/>
      <c r="F12" s="1349"/>
      <c r="G12" s="1349"/>
      <c r="H12" s="1349"/>
      <c r="I12" s="1349"/>
      <c r="J12" s="1349"/>
    </row>
    <row r="13" spans="1:10" ht="15.75" customHeight="1" x14ac:dyDescent="0.25">
      <c r="A13" s="1269" t="s">
        <v>19</v>
      </c>
      <c r="B13" s="1270"/>
      <c r="C13" s="1270"/>
      <c r="D13" s="1270"/>
      <c r="E13" s="1270"/>
      <c r="F13" s="1271"/>
      <c r="G13" s="12">
        <f>'EX 14 BP 1'!G13</f>
        <v>151.66999999999999</v>
      </c>
      <c r="H13" s="16" t="s">
        <v>20</v>
      </c>
      <c r="I13" s="21">
        <f>J13/G13</f>
        <v>16.483154216390851</v>
      </c>
      <c r="J13" s="262">
        <f>'EX 14 MASQUE DE SAISIE '!E45</f>
        <v>2500</v>
      </c>
    </row>
    <row r="14" spans="1:10" ht="19.5" hidden="1" customHeight="1" x14ac:dyDescent="0.25">
      <c r="A14" s="1269" t="s">
        <v>21</v>
      </c>
      <c r="B14" s="1270"/>
      <c r="C14" s="1270"/>
      <c r="D14" s="1270"/>
      <c r="E14" s="1270"/>
      <c r="F14" s="1271"/>
      <c r="G14" s="16"/>
      <c r="H14" s="16"/>
      <c r="I14" s="21"/>
      <c r="J14" s="262"/>
    </row>
    <row r="15" spans="1:10" ht="19.5" hidden="1" customHeight="1" x14ac:dyDescent="0.25">
      <c r="A15" s="1269" t="s">
        <v>124</v>
      </c>
      <c r="B15" s="1270"/>
      <c r="C15" s="1270"/>
      <c r="D15" s="1270"/>
      <c r="E15" s="1270"/>
      <c r="F15" s="1271"/>
      <c r="G15" s="23"/>
      <c r="H15" s="24"/>
      <c r="I15" s="21"/>
      <c r="J15" s="262"/>
    </row>
    <row r="16" spans="1:10" ht="19.5" hidden="1" customHeight="1" x14ac:dyDescent="0.25">
      <c r="A16" s="1269" t="s">
        <v>667</v>
      </c>
      <c r="B16" s="1270"/>
      <c r="C16" s="1270"/>
      <c r="D16" s="1270"/>
      <c r="E16" s="1270"/>
      <c r="F16" s="1271"/>
      <c r="G16" s="23"/>
      <c r="H16" s="24"/>
      <c r="I16" s="21"/>
      <c r="J16" s="262"/>
    </row>
    <row r="17" spans="1:10" ht="19.5" hidden="1" customHeight="1" x14ac:dyDescent="0.25">
      <c r="A17" s="1269" t="s">
        <v>24</v>
      </c>
      <c r="B17" s="1270"/>
      <c r="C17" s="1270"/>
      <c r="D17" s="1270"/>
      <c r="E17" s="1270"/>
      <c r="F17" s="1271"/>
      <c r="G17" s="23"/>
      <c r="H17" s="24" t="s">
        <v>20</v>
      </c>
      <c r="I17" s="21"/>
      <c r="J17" s="262"/>
    </row>
    <row r="18" spans="1:10" ht="19.5" hidden="1" customHeight="1" x14ac:dyDescent="0.25">
      <c r="A18" s="1269" t="s">
        <v>25</v>
      </c>
      <c r="B18" s="1270"/>
      <c r="C18" s="1270"/>
      <c r="D18" s="1270"/>
      <c r="E18" s="1270"/>
      <c r="F18" s="1271"/>
      <c r="G18" s="23"/>
      <c r="H18" s="24" t="s">
        <v>20</v>
      </c>
      <c r="I18" s="21"/>
      <c r="J18" s="262">
        <f t="shared" ref="J18:J21" si="0">ROUND(G18*I18,2)</f>
        <v>0</v>
      </c>
    </row>
    <row r="19" spans="1:10" ht="19.5" hidden="1" customHeight="1" x14ac:dyDescent="0.25">
      <c r="A19" s="1269" t="s">
        <v>26</v>
      </c>
      <c r="B19" s="1270"/>
      <c r="C19" s="1270"/>
      <c r="D19" s="1270"/>
      <c r="E19" s="1270"/>
      <c r="F19" s="1271"/>
      <c r="G19" s="23"/>
      <c r="H19" s="24" t="s">
        <v>20</v>
      </c>
      <c r="I19" s="21"/>
      <c r="J19" s="262">
        <f t="shared" si="0"/>
        <v>0</v>
      </c>
    </row>
    <row r="20" spans="1:10" ht="19.5" hidden="1" customHeight="1" x14ac:dyDescent="0.25">
      <c r="A20" s="1269" t="s">
        <v>27</v>
      </c>
      <c r="B20" s="1270"/>
      <c r="C20" s="1270"/>
      <c r="D20" s="1270"/>
      <c r="E20" s="1270"/>
      <c r="F20" s="1271"/>
      <c r="G20" s="23"/>
      <c r="H20" s="24" t="s">
        <v>20</v>
      </c>
      <c r="I20" s="21"/>
      <c r="J20" s="262">
        <f t="shared" si="0"/>
        <v>0</v>
      </c>
    </row>
    <row r="21" spans="1:10" ht="19.5" hidden="1" customHeight="1" x14ac:dyDescent="0.25">
      <c r="A21" s="1269" t="s">
        <v>125</v>
      </c>
      <c r="B21" s="1270"/>
      <c r="C21" s="1270"/>
      <c r="D21" s="1270"/>
      <c r="E21" s="1270"/>
      <c r="F21" s="1271"/>
      <c r="G21" s="107">
        <f>'[18]Masque de Saisie'!E45</f>
        <v>0</v>
      </c>
      <c r="H21" s="24" t="s">
        <v>20</v>
      </c>
      <c r="I21" s="21">
        <f>ROUND(((J13+J16)*1.25/G13),6)</f>
        <v>20.603943000000001</v>
      </c>
      <c r="J21" s="262">
        <f t="shared" si="0"/>
        <v>0</v>
      </c>
    </row>
    <row r="22" spans="1:10" ht="19.5" hidden="1" customHeight="1" x14ac:dyDescent="0.25">
      <c r="A22" s="1269" t="s">
        <v>28</v>
      </c>
      <c r="B22" s="1270"/>
      <c r="C22" s="1270"/>
      <c r="D22" s="1270"/>
      <c r="E22" s="1270"/>
      <c r="F22" s="1271"/>
      <c r="G22" s="23"/>
      <c r="H22" s="24" t="s">
        <v>29</v>
      </c>
      <c r="I22" s="16"/>
      <c r="J22" s="262"/>
    </row>
    <row r="23" spans="1:10" ht="19.5" customHeight="1" x14ac:dyDescent="0.25">
      <c r="A23" s="1269" t="s">
        <v>974</v>
      </c>
      <c r="B23" s="1270"/>
      <c r="C23" s="1270"/>
      <c r="D23" s="1270"/>
      <c r="E23" s="1270"/>
      <c r="F23" s="1271"/>
      <c r="G23" s="26"/>
      <c r="H23" s="27"/>
      <c r="I23" s="28"/>
      <c r="J23" s="263">
        <f>-'EX 14 ENONCE ET CORRECTION '!I86</f>
        <v>-952.38</v>
      </c>
    </row>
    <row r="24" spans="1:10" ht="19.5" hidden="1" customHeight="1" x14ac:dyDescent="0.25">
      <c r="A24" s="1269" t="s">
        <v>31</v>
      </c>
      <c r="B24" s="1270"/>
      <c r="C24" s="1270"/>
      <c r="D24" s="1270"/>
      <c r="E24" s="1270"/>
      <c r="F24" s="1271"/>
      <c r="G24" s="26"/>
      <c r="H24" s="27"/>
      <c r="I24" s="28"/>
      <c r="J24" s="263"/>
    </row>
    <row r="25" spans="1:10" ht="19.5" customHeight="1" x14ac:dyDescent="0.25">
      <c r="A25" s="1269" t="s">
        <v>32</v>
      </c>
      <c r="B25" s="1270"/>
      <c r="C25" s="1270"/>
      <c r="D25" s="1270"/>
      <c r="E25" s="1270"/>
      <c r="F25" s="1271"/>
      <c r="G25" s="26"/>
      <c r="H25" s="27"/>
      <c r="I25" s="28"/>
      <c r="J25" s="263">
        <f>'EX 14 ENONCE ET CORRECTION '!F124</f>
        <v>89.088571428571441</v>
      </c>
    </row>
    <row r="26" spans="1:10" ht="19.5" hidden="1" customHeight="1" x14ac:dyDescent="0.25">
      <c r="A26" s="1104" t="s">
        <v>33</v>
      </c>
      <c r="B26" s="1105"/>
      <c r="C26" s="1105"/>
      <c r="D26" s="1105"/>
      <c r="E26" s="1105"/>
      <c r="F26" s="1106"/>
      <c r="G26" s="26"/>
      <c r="H26" s="27"/>
      <c r="I26" s="28"/>
      <c r="J26" s="263"/>
    </row>
    <row r="27" spans="1:10" ht="19.5" hidden="1" customHeight="1" x14ac:dyDescent="0.25">
      <c r="A27" s="1104" t="s">
        <v>34</v>
      </c>
      <c r="B27" s="1105"/>
      <c r="C27" s="1105"/>
      <c r="D27" s="1105"/>
      <c r="E27" s="1105"/>
      <c r="F27" s="1106"/>
      <c r="G27" s="26"/>
      <c r="H27" s="27"/>
      <c r="I27" s="28"/>
      <c r="J27" s="263"/>
    </row>
    <row r="28" spans="1:10" ht="19.5" hidden="1" customHeight="1" x14ac:dyDescent="0.25">
      <c r="A28" s="1104" t="s">
        <v>35</v>
      </c>
      <c r="B28" s="1105"/>
      <c r="C28" s="1105"/>
      <c r="D28" s="1105"/>
      <c r="E28" s="1105"/>
      <c r="F28" s="1106"/>
      <c r="G28" s="26"/>
      <c r="H28" s="27"/>
      <c r="I28" s="28"/>
      <c r="J28" s="263"/>
    </row>
    <row r="29" spans="1:10" ht="19.5" hidden="1" customHeight="1" x14ac:dyDescent="0.25">
      <c r="A29" s="1104" t="s">
        <v>36</v>
      </c>
      <c r="B29" s="1105"/>
      <c r="C29" s="1105"/>
      <c r="D29" s="1105"/>
      <c r="E29" s="1105"/>
      <c r="F29" s="1106"/>
      <c r="G29" s="26"/>
      <c r="H29" s="27"/>
      <c r="I29" s="28"/>
      <c r="J29" s="263"/>
    </row>
    <row r="30" spans="1:10" ht="19.5" hidden="1" customHeight="1" x14ac:dyDescent="0.25">
      <c r="A30" s="1104" t="s">
        <v>37</v>
      </c>
      <c r="B30" s="1105"/>
      <c r="C30" s="1105"/>
      <c r="D30" s="1105"/>
      <c r="E30" s="1105"/>
      <c r="F30" s="1106"/>
      <c r="G30" s="26"/>
      <c r="H30" s="27"/>
      <c r="I30" s="28"/>
      <c r="J30" s="263"/>
    </row>
    <row r="31" spans="1:10" ht="19.5" hidden="1" customHeight="1" x14ac:dyDescent="0.25">
      <c r="A31" s="1104" t="s">
        <v>38</v>
      </c>
      <c r="B31" s="1105"/>
      <c r="C31" s="1105"/>
      <c r="D31" s="1105"/>
      <c r="E31" s="1105"/>
      <c r="F31" s="1106"/>
      <c r="G31" s="26"/>
      <c r="H31" s="27"/>
      <c r="I31" s="28"/>
      <c r="J31" s="263"/>
    </row>
    <row r="32" spans="1:10" ht="19.5" hidden="1" customHeight="1" x14ac:dyDescent="0.25">
      <c r="A32" s="1104"/>
      <c r="B32" s="1105"/>
      <c r="C32" s="1105"/>
      <c r="D32" s="1105"/>
      <c r="E32" s="1105"/>
      <c r="F32" s="1106"/>
      <c r="G32" s="26"/>
      <c r="H32" s="27"/>
      <c r="I32" s="28"/>
      <c r="J32" s="263"/>
    </row>
    <row r="33" spans="1:10" ht="19.5" customHeight="1" x14ac:dyDescent="0.3">
      <c r="A33" s="1116" t="s">
        <v>39</v>
      </c>
      <c r="B33" s="1117"/>
      <c r="C33" s="30">
        <f>'EX 14 MASQUE DE SAISIE '!E48</f>
        <v>2991.483870967742</v>
      </c>
      <c r="D33" s="1176" t="s">
        <v>40</v>
      </c>
      <c r="E33" s="1177"/>
      <c r="F33" s="1177"/>
      <c r="G33" s="1177"/>
      <c r="H33" s="1177"/>
      <c r="I33" s="1178"/>
      <c r="J33" s="609">
        <f>SUM(J13:J32)</f>
        <v>1636.7085714285713</v>
      </c>
    </row>
    <row r="34" spans="1:10" ht="10.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ht="18" customHeight="1" x14ac:dyDescent="0.25">
      <c r="A36" s="1171" t="s">
        <v>47</v>
      </c>
      <c r="B36" s="1172"/>
      <c r="C36" s="1173"/>
      <c r="D36" s="1174"/>
      <c r="E36" s="1174"/>
      <c r="F36" s="1174"/>
      <c r="G36" s="1175"/>
    </row>
    <row r="37" spans="1:10" ht="19.8" customHeight="1" x14ac:dyDescent="0.25">
      <c r="A37" s="1040" t="s">
        <v>127</v>
      </c>
      <c r="B37" s="1129"/>
      <c r="C37" s="112">
        <f>J33</f>
        <v>1636.7085714285713</v>
      </c>
      <c r="D37" s="113"/>
      <c r="E37" s="113">
        <f>VLOOKUP(A37,TAUX2023,4,FALSE)</f>
        <v>7.0000000000000007E-2</v>
      </c>
      <c r="F37" s="114"/>
      <c r="G37" s="112">
        <f>ROUND(C37*E37,2)</f>
        <v>114.57</v>
      </c>
      <c r="J37" s="115"/>
    </row>
    <row r="38" spans="1:10" ht="20.399999999999999" hidden="1" customHeight="1" x14ac:dyDescent="0.25">
      <c r="A38" s="1040" t="s">
        <v>49</v>
      </c>
      <c r="B38" s="1129"/>
      <c r="C38" s="116">
        <f>IF(J33&gt;2.5*B10*D10,J33,0)</f>
        <v>0</v>
      </c>
      <c r="D38" s="113"/>
      <c r="E38" s="113">
        <f>VLOOKUP(A38,TAUX2023,4,FALSE)</f>
        <v>0.06</v>
      </c>
      <c r="F38" s="114"/>
      <c r="G38" s="112">
        <f t="shared" ref="G38:G63" si="1">ROUND(C38*E38,2)</f>
        <v>0</v>
      </c>
      <c r="J38" s="115"/>
    </row>
    <row r="39" spans="1:10" ht="20.399999999999999" hidden="1" customHeight="1" x14ac:dyDescent="0.25">
      <c r="A39" s="1174"/>
      <c r="B39" s="1175"/>
      <c r="C39" s="112"/>
      <c r="D39" s="117"/>
      <c r="E39" s="117"/>
      <c r="F39" s="114">
        <f t="shared" ref="F39:F71" si="2">ROUND(C39*D39,2)</f>
        <v>0</v>
      </c>
      <c r="G39" s="112">
        <f t="shared" si="1"/>
        <v>0</v>
      </c>
      <c r="J39" s="48"/>
    </row>
    <row r="40" spans="1:10" ht="20.399999999999999" hidden="1" customHeight="1" x14ac:dyDescent="0.25">
      <c r="A40" s="1040" t="s">
        <v>51</v>
      </c>
      <c r="B40" s="1129"/>
      <c r="C40" s="112">
        <f>IF(I9=1,J33,0)</f>
        <v>0</v>
      </c>
      <c r="D40" s="113">
        <f>'[18]Masque de Saisie'!G12</f>
        <v>0.01</v>
      </c>
      <c r="E40" s="113">
        <f>'[18]Masque de Saisie'!H12</f>
        <v>0.02</v>
      </c>
      <c r="F40" s="114">
        <f t="shared" si="2"/>
        <v>0</v>
      </c>
      <c r="G40" s="112">
        <f t="shared" si="1"/>
        <v>0</v>
      </c>
      <c r="J40" s="48"/>
    </row>
    <row r="41" spans="1:10" ht="20.399999999999999" hidden="1" customHeight="1" x14ac:dyDescent="0.25">
      <c r="A41" s="1182"/>
      <c r="B41" s="1182"/>
      <c r="C41" s="112"/>
      <c r="D41" s="113"/>
      <c r="E41" s="113"/>
      <c r="F41" s="114">
        <f t="shared" si="2"/>
        <v>0</v>
      </c>
      <c r="G41" s="112">
        <f t="shared" si="1"/>
        <v>0</v>
      </c>
      <c r="J41" s="48"/>
    </row>
    <row r="42" spans="1:10" ht="20.399999999999999" hidden="1" customHeight="1" x14ac:dyDescent="0.25">
      <c r="A42" s="1182"/>
      <c r="B42" s="1182"/>
      <c r="C42" s="117"/>
      <c r="D42" s="117"/>
      <c r="E42" s="117"/>
      <c r="F42" s="114">
        <f t="shared" si="2"/>
        <v>0</v>
      </c>
      <c r="G42" s="112">
        <f t="shared" si="1"/>
        <v>0</v>
      </c>
      <c r="J42" s="48"/>
    </row>
    <row r="43" spans="1:10" ht="20.399999999999999" customHeight="1" x14ac:dyDescent="0.25">
      <c r="A43" s="1040" t="s">
        <v>50</v>
      </c>
      <c r="B43" s="1129"/>
      <c r="C43" s="112">
        <f>IF(I9=2,J33,0)</f>
        <v>1636.7085714285713</v>
      </c>
      <c r="D43" s="113">
        <f>'EX 14 ENONCE ET CORRECTION '!E23</f>
        <v>0.01</v>
      </c>
      <c r="E43" s="113">
        <f>'EX 14 ENONCE ET CORRECTION '!G23</f>
        <v>0.02</v>
      </c>
      <c r="F43" s="114">
        <f t="shared" si="2"/>
        <v>16.37</v>
      </c>
      <c r="G43" s="112">
        <f t="shared" si="1"/>
        <v>32.729999999999997</v>
      </c>
      <c r="J43" s="48"/>
    </row>
    <row r="44" spans="1:10" ht="20.399999999999999"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20.399999999999999" hidden="1" customHeight="1" x14ac:dyDescent="0.25">
      <c r="A45" s="1182" t="s">
        <v>128</v>
      </c>
      <c r="B45" s="1182"/>
      <c r="C45" s="120"/>
      <c r="D45" s="113">
        <f>VLOOKUP(A45,TAUX2023,3,FALSE)</f>
        <v>0</v>
      </c>
      <c r="E45" s="113">
        <f>VLOOKUP(A45,TAUX2023,4,FALSE)</f>
        <v>0</v>
      </c>
      <c r="F45" s="114">
        <f t="shared" si="2"/>
        <v>0</v>
      </c>
      <c r="G45" s="112">
        <f t="shared" si="1"/>
        <v>0</v>
      </c>
      <c r="J45" s="48"/>
    </row>
    <row r="46" spans="1:10" ht="20.399999999999999" hidden="1" customHeight="1" x14ac:dyDescent="0.25">
      <c r="A46" s="1182" t="s">
        <v>129</v>
      </c>
      <c r="B46" s="1182"/>
      <c r="C46" s="112"/>
      <c r="D46" s="113">
        <f>VLOOKUP(A46,TAUX2023,3,FALSE)</f>
        <v>0</v>
      </c>
      <c r="E46" s="113">
        <f>VLOOKUP(A46,TAUX2023,4,FALSE)</f>
        <v>0</v>
      </c>
      <c r="F46" s="114">
        <f t="shared" si="2"/>
        <v>0</v>
      </c>
      <c r="G46" s="112">
        <f t="shared" si="1"/>
        <v>0</v>
      </c>
      <c r="J46" s="48"/>
    </row>
    <row r="47" spans="1:10" ht="20.399999999999999" hidden="1" customHeight="1" x14ac:dyDescent="0.25">
      <c r="A47" s="1183"/>
      <c r="B47" s="1183"/>
      <c r="C47" s="112"/>
      <c r="D47" s="113"/>
      <c r="E47" s="113"/>
      <c r="F47" s="114">
        <f t="shared" si="2"/>
        <v>0</v>
      </c>
      <c r="G47" s="112">
        <f t="shared" si="1"/>
        <v>0</v>
      </c>
      <c r="J47" s="48"/>
    </row>
    <row r="48" spans="1:10" ht="20.399999999999999" hidden="1" customHeight="1" x14ac:dyDescent="0.25">
      <c r="A48" s="121"/>
      <c r="B48" s="121"/>
      <c r="C48" s="112"/>
      <c r="D48" s="117"/>
      <c r="E48" s="117"/>
      <c r="F48" s="114">
        <f t="shared" si="2"/>
        <v>0</v>
      </c>
      <c r="G48" s="112">
        <f t="shared" si="1"/>
        <v>0</v>
      </c>
      <c r="J48" s="48"/>
    </row>
    <row r="49" spans="1:17" ht="21.6" customHeight="1" x14ac:dyDescent="0.25">
      <c r="A49" s="1184" t="s">
        <v>56</v>
      </c>
      <c r="B49" s="1185"/>
      <c r="C49" s="122">
        <f>J33</f>
        <v>1636.7085714285713</v>
      </c>
      <c r="D49" s="113"/>
      <c r="E49" s="113">
        <f>'EX 14 ENONCE ET CORRECTION '!C25</f>
        <v>1.7999999999999999E-2</v>
      </c>
      <c r="F49" s="114"/>
      <c r="G49" s="112">
        <f t="shared" si="1"/>
        <v>29.46</v>
      </c>
      <c r="J49" s="48"/>
      <c r="L49" s="1186"/>
    </row>
    <row r="50" spans="1:17" ht="19.8" customHeight="1" x14ac:dyDescent="0.25">
      <c r="A50" s="1184" t="s">
        <v>57</v>
      </c>
      <c r="B50" s="1185"/>
      <c r="C50" s="124"/>
      <c r="D50" s="113"/>
      <c r="E50" s="113"/>
      <c r="F50" s="114"/>
      <c r="G50" s="112"/>
      <c r="L50" s="1186"/>
    </row>
    <row r="51" spans="1:17" ht="18.75" customHeight="1" x14ac:dyDescent="0.25">
      <c r="A51" s="1039" t="s">
        <v>58</v>
      </c>
      <c r="B51" s="1040"/>
      <c r="C51" s="112">
        <f>IF(J33&gt;C33,C33,J33)</f>
        <v>1636.7085714285713</v>
      </c>
      <c r="D51" s="113">
        <f>VLOOKUP(A51,TAUX2023,3,FALSE)</f>
        <v>6.9000000000000006E-2</v>
      </c>
      <c r="E51" s="113">
        <f>VLOOKUP(A51,TAUX2023,4,FALSE)</f>
        <v>8.5500000000000007E-2</v>
      </c>
      <c r="F51" s="114">
        <f t="shared" si="2"/>
        <v>112.93</v>
      </c>
      <c r="G51" s="112">
        <f t="shared" si="1"/>
        <v>139.94</v>
      </c>
    </row>
    <row r="52" spans="1:17" ht="18" customHeight="1" x14ac:dyDescent="0.25">
      <c r="A52" s="1039" t="s">
        <v>59</v>
      </c>
      <c r="B52" s="1040"/>
      <c r="C52" s="112">
        <f>J33</f>
        <v>1636.7085714285713</v>
      </c>
      <c r="D52" s="113">
        <f>VLOOKUP(A52,TAUX2023,3,FALSE)</f>
        <v>4.0000000000000001E-3</v>
      </c>
      <c r="E52" s="113">
        <f>VLOOKUP(A52,TAUX2023,4,FALSE)</f>
        <v>2.0199999999999999E-2</v>
      </c>
      <c r="F52" s="114">
        <f t="shared" si="2"/>
        <v>6.55</v>
      </c>
      <c r="G52" s="112">
        <f t="shared" si="1"/>
        <v>33.06</v>
      </c>
    </row>
    <row r="53" spans="1:17" ht="14.4" customHeight="1" x14ac:dyDescent="0.3">
      <c r="A53" s="1039" t="s">
        <v>60</v>
      </c>
      <c r="B53" s="1040"/>
      <c r="C53" s="112">
        <f>IF(J33&gt;C33,C33,J33)</f>
        <v>1636.7085714285713</v>
      </c>
      <c r="D53" s="125">
        <f>'TABLE DES TAUX 2024 '!C73</f>
        <v>4.0099999999999997E-2</v>
      </c>
      <c r="E53" s="125">
        <f>'TABLE DES TAUX 2024 '!D73</f>
        <v>6.0100000000000001E-2</v>
      </c>
      <c r="F53" s="114">
        <f t="shared" si="2"/>
        <v>65.63</v>
      </c>
      <c r="G53" s="112">
        <f t="shared" si="1"/>
        <v>98.37</v>
      </c>
      <c r="H53" s="126"/>
      <c r="I53" s="127"/>
      <c r="J53" s="128"/>
      <c r="K53" s="128"/>
      <c r="M53" s="1246"/>
      <c r="N53" s="1246"/>
      <c r="O53" s="1246"/>
    </row>
    <row r="54" spans="1:17" ht="14.4" hidden="1" customHeight="1" x14ac:dyDescent="0.3">
      <c r="A54" s="1039" t="s">
        <v>61</v>
      </c>
      <c r="B54" s="1040"/>
      <c r="C54" s="129">
        <f>IF(J33&gt;C33,IF(J33&gt;8*C33,7*C33,J33-C33),0)</f>
        <v>0</v>
      </c>
      <c r="D54" s="125">
        <f>IF(J33&gt;C33,'[18]TABLE DES TAUX 2024 '!E79,0)</f>
        <v>0</v>
      </c>
      <c r="E54" s="130">
        <f>IF(J33&gt;C33,'[18]TABLE DES TAUX 2024 '!F79,0)</f>
        <v>0</v>
      </c>
      <c r="F54" s="114">
        <f t="shared" si="2"/>
        <v>0</v>
      </c>
      <c r="G54" s="112">
        <f t="shared" si="1"/>
        <v>0</v>
      </c>
      <c r="H54" s="126"/>
      <c r="I54" s="127"/>
      <c r="J54" s="128"/>
      <c r="K54" s="128"/>
      <c r="M54" s="1247"/>
      <c r="N54" s="1247"/>
      <c r="O54" s="132"/>
      <c r="P54" s="133"/>
      <c r="Q54" s="132"/>
    </row>
    <row r="55" spans="1:17" ht="14.4" hidden="1" customHeight="1" x14ac:dyDescent="0.3">
      <c r="A55" s="1187"/>
      <c r="B55" s="1188"/>
      <c r="C55" s="112"/>
      <c r="D55" s="130"/>
      <c r="E55" s="130">
        <f>IF(I33&gt;B32,'[18]TABLE DES TAUX 2024 '!F78,0)</f>
        <v>0</v>
      </c>
      <c r="F55" s="114">
        <f t="shared" si="2"/>
        <v>0</v>
      </c>
      <c r="G55" s="112">
        <f t="shared" si="1"/>
        <v>0</v>
      </c>
      <c r="H55" s="126"/>
      <c r="I55" s="127"/>
      <c r="J55" s="128"/>
      <c r="K55" s="128"/>
      <c r="M55" s="131"/>
      <c r="N55" s="131"/>
      <c r="O55" s="132"/>
      <c r="P55" s="133"/>
      <c r="Q55" s="132"/>
    </row>
    <row r="56" spans="1:17" ht="14.4" hidden="1" customHeight="1" x14ac:dyDescent="0.3">
      <c r="A56" s="1187"/>
      <c r="B56" s="1188"/>
      <c r="C56" s="112"/>
      <c r="D56" s="130"/>
      <c r="E56" s="130">
        <f>IF(I34&gt;B33,'[18]TABLE DES TAUX 2024 '!F79,0)</f>
        <v>0</v>
      </c>
      <c r="F56" s="114">
        <f t="shared" si="2"/>
        <v>0</v>
      </c>
      <c r="G56" s="112">
        <f t="shared" si="1"/>
        <v>0</v>
      </c>
      <c r="H56" s="126"/>
      <c r="I56" s="127"/>
      <c r="J56" s="128"/>
      <c r="K56" s="128"/>
      <c r="M56" s="131"/>
      <c r="N56" s="131"/>
      <c r="O56" s="132"/>
      <c r="P56" s="133"/>
      <c r="Q56" s="132"/>
    </row>
    <row r="57" spans="1:17" ht="14.4" customHeight="1" x14ac:dyDescent="0.3">
      <c r="A57" s="1189" t="s">
        <v>62</v>
      </c>
      <c r="B57" s="1190"/>
      <c r="C57" s="112"/>
      <c r="D57" s="113"/>
      <c r="E57" s="130"/>
      <c r="F57" s="114"/>
      <c r="G57" s="112"/>
      <c r="H57" s="126"/>
      <c r="I57" s="1191"/>
      <c r="J57" s="1191"/>
      <c r="M57" s="1245"/>
      <c r="N57" s="1245"/>
      <c r="P57" s="136"/>
      <c r="Q57" s="115"/>
    </row>
    <row r="58" spans="1:17" ht="19.8" customHeight="1" x14ac:dyDescent="0.3">
      <c r="A58" s="1039" t="s">
        <v>130</v>
      </c>
      <c r="B58" s="1040"/>
      <c r="C58" s="112">
        <f>J33</f>
        <v>1636.7085714285713</v>
      </c>
      <c r="D58" s="113"/>
      <c r="E58" s="137">
        <f>VLOOKUP(A58,TAUX2023,4,FALSE)</f>
        <v>3.4500000000000003E-2</v>
      </c>
      <c r="F58" s="114"/>
      <c r="G58" s="112">
        <f t="shared" si="1"/>
        <v>56.47</v>
      </c>
      <c r="H58" s="126"/>
      <c r="I58" s="134"/>
      <c r="J58" s="134"/>
      <c r="M58" s="135"/>
      <c r="N58" s="135"/>
      <c r="P58" s="136"/>
      <c r="Q58" s="115"/>
    </row>
    <row r="59" spans="1:17" ht="20.399999999999999" hidden="1" customHeight="1" x14ac:dyDescent="0.3">
      <c r="A59" s="1039" t="s">
        <v>64</v>
      </c>
      <c r="B59" s="1040"/>
      <c r="C59" s="112">
        <f>IF(J33&gt;3.5*B10*'[18]TABLE DES TAUX 2024 '!D53,J33,0)</f>
        <v>0</v>
      </c>
      <c r="D59" s="113"/>
      <c r="E59" s="137">
        <f>VLOOKUP(A59,TAUX2023,4,FALSE)</f>
        <v>1.7999999999999999E-2</v>
      </c>
      <c r="F59" s="114"/>
      <c r="G59" s="112">
        <f t="shared" si="1"/>
        <v>0</v>
      </c>
      <c r="H59" s="126"/>
      <c r="I59" s="82"/>
      <c r="J59" s="134"/>
      <c r="M59" s="135"/>
      <c r="N59" s="135"/>
      <c r="P59" s="136"/>
      <c r="Q59" s="115"/>
    </row>
    <row r="60" spans="1:17" ht="20.399999999999999" customHeight="1" x14ac:dyDescent="0.3">
      <c r="A60" s="1189" t="s">
        <v>65</v>
      </c>
      <c r="B60" s="1190"/>
      <c r="C60" s="117"/>
      <c r="D60" s="138"/>
      <c r="E60" s="130"/>
      <c r="F60" s="114"/>
      <c r="G60" s="112"/>
      <c r="H60" s="139"/>
      <c r="I60" s="82"/>
      <c r="J60" s="134"/>
      <c r="M60" s="1245"/>
      <c r="N60" s="1245"/>
      <c r="O60" s="140"/>
    </row>
    <row r="61" spans="1:17" ht="18" customHeight="1" x14ac:dyDescent="0.3">
      <c r="A61" s="1039" t="s">
        <v>131</v>
      </c>
      <c r="B61" s="1040"/>
      <c r="C61" s="120">
        <f>IF(J33&gt;C33,IF(J33&gt;4*C33,4*C33,J33),J33)</f>
        <v>1636.7085714285713</v>
      </c>
      <c r="D61" s="130"/>
      <c r="E61" s="141">
        <f>'TABLE DES TAUX 2024 '!E13+'TABLE DES TAUX 2024 '!E14</f>
        <v>4.2500000000000003E-2</v>
      </c>
      <c r="F61" s="114"/>
      <c r="G61" s="112">
        <f t="shared" si="1"/>
        <v>69.56</v>
      </c>
      <c r="H61" s="139"/>
      <c r="I61" s="82"/>
      <c r="J61" s="134"/>
      <c r="M61" s="135"/>
      <c r="N61" s="135"/>
      <c r="O61" s="140"/>
    </row>
    <row r="62" spans="1:17" ht="0.75" customHeight="1" x14ac:dyDescent="0.3">
      <c r="A62" s="1039"/>
      <c r="B62" s="1040"/>
      <c r="C62" s="120"/>
      <c r="D62" s="130"/>
      <c r="E62" s="141"/>
      <c r="F62" s="114">
        <f t="shared" si="2"/>
        <v>0</v>
      </c>
      <c r="G62" s="112">
        <f t="shared" si="1"/>
        <v>0</v>
      </c>
      <c r="H62" s="139"/>
      <c r="I62" s="82"/>
      <c r="J62" s="134"/>
      <c r="M62" s="135"/>
      <c r="N62" s="135"/>
      <c r="O62" s="140"/>
    </row>
    <row r="63" spans="1:17" ht="17.25" customHeight="1" x14ac:dyDescent="0.3">
      <c r="A63" s="1039" t="s">
        <v>67</v>
      </c>
      <c r="B63" s="1040"/>
      <c r="C63" s="120">
        <f>IF(I9=2,C61,0)</f>
        <v>1636.7085714285713</v>
      </c>
      <c r="D63" s="142">
        <f>VLOOKUP(A63,TAUX2023,3,FALSE)</f>
        <v>2.4000000000000001E-4</v>
      </c>
      <c r="E63" s="142">
        <f>VLOOKUP(A63,TAUX2023,4,FALSE)</f>
        <v>3.6000000000000002E-4</v>
      </c>
      <c r="F63" s="114">
        <f t="shared" si="2"/>
        <v>0.39</v>
      </c>
      <c r="G63" s="112">
        <f t="shared" si="1"/>
        <v>0.59</v>
      </c>
      <c r="H63" s="139"/>
      <c r="J63" s="48"/>
      <c r="M63" s="135"/>
      <c r="N63" s="135"/>
      <c r="O63" s="140"/>
    </row>
    <row r="64" spans="1:17" ht="26.25" customHeight="1" x14ac:dyDescent="0.3">
      <c r="A64" s="1189" t="s">
        <v>68</v>
      </c>
      <c r="B64" s="1190"/>
      <c r="C64" s="112"/>
      <c r="D64" s="112"/>
      <c r="E64" s="118"/>
      <c r="F64" s="114"/>
      <c r="G64" s="112">
        <f>I137</f>
        <v>105.83</v>
      </c>
      <c r="M64" s="1245"/>
      <c r="N64" s="1245"/>
      <c r="O64" s="126"/>
    </row>
    <row r="65" spans="1:11" ht="34.5" hidden="1" customHeight="1" x14ac:dyDescent="0.25">
      <c r="A65" s="1192" t="s">
        <v>69</v>
      </c>
      <c r="B65" s="1193"/>
      <c r="C65" s="143"/>
      <c r="D65" s="144"/>
      <c r="E65" s="145"/>
      <c r="F65" s="114"/>
      <c r="G65" s="112"/>
      <c r="I65" s="82"/>
      <c r="J65" s="134"/>
    </row>
    <row r="66" spans="1:11" ht="22.5" customHeight="1" x14ac:dyDescent="0.25">
      <c r="A66" s="1194" t="s">
        <v>70</v>
      </c>
      <c r="B66" s="1194"/>
      <c r="C66" s="129">
        <f>'EX 14 ENONCE ET CORRECTION '!E496</f>
        <v>1673.53</v>
      </c>
      <c r="D66" s="146">
        <f>VLOOKUP(A66,TAUX2023,3,FALSE)</f>
        <v>6.8000000000000005E-2</v>
      </c>
      <c r="E66" s="112"/>
      <c r="F66" s="114">
        <f t="shared" si="2"/>
        <v>113.8</v>
      </c>
      <c r="G66" s="112"/>
      <c r="I66" s="82"/>
      <c r="J66" s="134"/>
    </row>
    <row r="67" spans="1:11" ht="22.5" customHeight="1" x14ac:dyDescent="0.25">
      <c r="A67" s="1194" t="s">
        <v>71</v>
      </c>
      <c r="B67" s="1194"/>
      <c r="C67" s="129">
        <f>C66</f>
        <v>1673.53</v>
      </c>
      <c r="D67" s="146">
        <f>VLOOKUP(A67,TAUX2023,3,FALSE)</f>
        <v>2.9000000000000001E-2</v>
      </c>
      <c r="E67" s="112"/>
      <c r="F67" s="114">
        <f t="shared" si="2"/>
        <v>48.53</v>
      </c>
      <c r="G67" s="112"/>
      <c r="I67" s="82"/>
      <c r="J67" s="134"/>
      <c r="K67" s="115"/>
    </row>
    <row r="68" spans="1:11" ht="22.5" hidden="1" customHeight="1" x14ac:dyDescent="0.25">
      <c r="A68" s="1194" t="s">
        <v>132</v>
      </c>
      <c r="B68" s="1194"/>
      <c r="C68" s="129">
        <f>'[18]HEURES SUPPLEMENTAIRES '!F137</f>
        <v>0</v>
      </c>
      <c r="D68" s="146">
        <f>D66</f>
        <v>6.8000000000000005E-2</v>
      </c>
      <c r="E68" s="112"/>
      <c r="F68" s="114">
        <f t="shared" si="2"/>
        <v>0</v>
      </c>
      <c r="G68" s="112"/>
      <c r="J68" s="115"/>
      <c r="K68" s="115"/>
    </row>
    <row r="69" spans="1:11" ht="22.5" hidden="1" customHeight="1" x14ac:dyDescent="0.25">
      <c r="A69" s="1194" t="s">
        <v>133</v>
      </c>
      <c r="B69" s="1194"/>
      <c r="C69" s="129">
        <f>'[18]HEURES SUPPLEMENTAIRES '!F138</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3" customHeight="1" x14ac:dyDescent="0.25">
      <c r="A71" s="1189" t="s">
        <v>135</v>
      </c>
      <c r="B71" s="1190"/>
      <c r="C71" s="147"/>
      <c r="D71" s="147"/>
      <c r="E71" s="148"/>
      <c r="F71" s="114">
        <f t="shared" si="2"/>
        <v>0</v>
      </c>
      <c r="G71" s="149">
        <f>'EX 14 ENONCE ET CORRECTION '!E511</f>
        <v>-115.39</v>
      </c>
      <c r="J71" s="115"/>
      <c r="K71" s="115"/>
    </row>
    <row r="72" spans="1:11" ht="27" hidden="1" customHeight="1" x14ac:dyDescent="0.25">
      <c r="A72" s="1039" t="s">
        <v>76</v>
      </c>
      <c r="B72" s="1040"/>
      <c r="C72" s="112">
        <f>'[18]HEURES SUPPLEMENTAIRES '!E57</f>
        <v>0</v>
      </c>
      <c r="D72" s="150">
        <f>+'[18]HEURES SUPPLEMENTAIRES '!D57</f>
        <v>0.11310000000000001</v>
      </c>
      <c r="E72" s="151"/>
      <c r="F72" s="114">
        <f>-ROUND(C72*D72,2)</f>
        <v>0</v>
      </c>
      <c r="G72" s="152"/>
      <c r="J72" s="115"/>
      <c r="K72" s="115"/>
    </row>
    <row r="73" spans="1:11" ht="23.25" customHeight="1" x14ac:dyDescent="0.25">
      <c r="A73" s="1039" t="s">
        <v>77</v>
      </c>
      <c r="B73" s="1040"/>
      <c r="C73" s="112"/>
      <c r="D73" s="112"/>
      <c r="E73" s="118"/>
      <c r="F73" s="153">
        <v>364.20000000000005</v>
      </c>
      <c r="G73" s="154">
        <v>565.19000000000017</v>
      </c>
      <c r="J73" s="115"/>
    </row>
    <row r="74" spans="1:11" ht="29.25" customHeight="1" x14ac:dyDescent="0.25">
      <c r="A74" s="1198" t="s">
        <v>136</v>
      </c>
      <c r="B74" s="1199"/>
      <c r="C74" s="112"/>
      <c r="D74" s="112"/>
      <c r="E74" s="118"/>
      <c r="F74" s="118"/>
      <c r="G74" s="112"/>
      <c r="H74" s="115"/>
      <c r="I74" s="115"/>
    </row>
    <row r="75" spans="1:11" ht="29.25" hidden="1" customHeight="1" x14ac:dyDescent="0.25">
      <c r="A75" s="1040" t="s">
        <v>52</v>
      </c>
      <c r="B75" s="1129"/>
      <c r="C75" s="112">
        <f>IF(I9=1,J33,0)</f>
        <v>0</v>
      </c>
      <c r="D75" s="146">
        <f>'[18]Masque de Saisie'!G13</f>
        <v>0.01</v>
      </c>
      <c r="E75" s="146">
        <f>'[18]Masque de Saisie'!H13</f>
        <v>0.02</v>
      </c>
      <c r="F75" s="118">
        <f>ROUND(C75*D75,2)</f>
        <v>0</v>
      </c>
      <c r="G75" s="119">
        <f>ROUND(C75*E75,2)</f>
        <v>0</v>
      </c>
      <c r="I75" s="115"/>
    </row>
    <row r="76" spans="1:11" ht="21.6" customHeight="1" x14ac:dyDescent="0.25">
      <c r="A76" s="1040" t="s">
        <v>53</v>
      </c>
      <c r="B76" s="1129"/>
      <c r="C76" s="112">
        <f>IF(I9=2,J33,0)</f>
        <v>1636.7085714285713</v>
      </c>
      <c r="D76" s="146">
        <f>'EX 14 ENONCE ET CORRECTION '!E23</f>
        <v>0.01</v>
      </c>
      <c r="E76" s="146">
        <f>'EX 14 ENONCE ET CORRECTION '!G23</f>
        <v>0.02</v>
      </c>
      <c r="F76" s="118">
        <f>ROUND(C76*D76,2)</f>
        <v>16.37</v>
      </c>
      <c r="G76" s="119">
        <f>ROUND(C76*E76,2)</f>
        <v>32.729999999999997</v>
      </c>
      <c r="I76" s="155"/>
      <c r="J76" s="156"/>
      <c r="K76" s="155"/>
    </row>
    <row r="77" spans="1:11" ht="21.6" hidden="1" customHeight="1" x14ac:dyDescent="0.25">
      <c r="I77" s="155"/>
      <c r="J77" s="156"/>
      <c r="K77" s="155"/>
    </row>
    <row r="78" spans="1:11" ht="21.6" hidden="1" customHeight="1" x14ac:dyDescent="0.25">
      <c r="A78" s="1123" t="s">
        <v>137</v>
      </c>
      <c r="B78" s="1123"/>
      <c r="C78" s="112">
        <f>J33</f>
        <v>1636.7085714285713</v>
      </c>
      <c r="D78" s="146">
        <f>'[18]Masque de Saisie'!G17</f>
        <v>0</v>
      </c>
      <c r="E78" s="146">
        <f>'[18]Masque de Saisie'!H17</f>
        <v>0</v>
      </c>
      <c r="F78" s="118">
        <f t="shared" ref="F78" si="3">ROUND(C78*D78,2)</f>
        <v>0</v>
      </c>
      <c r="G78" s="119">
        <f t="shared" ref="G78" si="4">ROUND(C78*E78,2)</f>
        <v>0</v>
      </c>
      <c r="K78" s="115"/>
    </row>
    <row r="79" spans="1:11" ht="21.6" customHeight="1" x14ac:dyDescent="0.25">
      <c r="A79" s="1195" t="s">
        <v>138</v>
      </c>
      <c r="B79" s="1196"/>
      <c r="C79" s="117"/>
      <c r="D79" s="138"/>
      <c r="E79" s="138"/>
      <c r="F79" s="159">
        <f>J33-F73-F75-F76+F83</f>
        <v>1256.1385714285714</v>
      </c>
      <c r="G79" s="117"/>
      <c r="K79" s="115"/>
    </row>
    <row r="80" spans="1:11" ht="15.75" customHeight="1" x14ac:dyDescent="0.25">
      <c r="A80" s="1040" t="s">
        <v>139</v>
      </c>
      <c r="B80" s="1129"/>
      <c r="C80" s="117"/>
      <c r="D80" s="138"/>
      <c r="E80" s="138"/>
      <c r="F80" s="117">
        <f>'EX 14 MASQUE DE SAISIE '!E52*'EX 14 MASQUE DE SAISIE '!E51</f>
        <v>78</v>
      </c>
      <c r="G80" s="117">
        <f>'EX 14 MASQUE DE SAISIE '!E53*'EX 14 MASQUE DE SAISIE '!E51</f>
        <v>78</v>
      </c>
      <c r="K80" s="115"/>
    </row>
    <row r="81" spans="1:12" ht="18.75" customHeight="1" x14ac:dyDescent="0.25">
      <c r="A81" s="1040" t="s">
        <v>140</v>
      </c>
      <c r="B81" s="1129"/>
      <c r="C81" s="117"/>
      <c r="D81" s="138"/>
      <c r="E81" s="138"/>
      <c r="F81" s="160">
        <f>'EX 14 MASQUE DE SAISIE '!E54</f>
        <v>43.2</v>
      </c>
      <c r="G81" s="143"/>
      <c r="K81" s="115"/>
    </row>
    <row r="82" spans="1:12" ht="22.5" hidden="1" customHeight="1" x14ac:dyDescent="0.25">
      <c r="A82" s="1037" t="s">
        <v>141</v>
      </c>
      <c r="B82" s="1038"/>
      <c r="C82" s="161"/>
      <c r="D82" s="162"/>
      <c r="E82" s="162"/>
      <c r="F82" s="163"/>
      <c r="G82" s="163"/>
      <c r="K82" s="115"/>
    </row>
    <row r="83" spans="1:12" ht="22.5" customHeight="1" x14ac:dyDescent="0.25">
      <c r="A83" s="1040" t="s">
        <v>975</v>
      </c>
      <c r="B83" s="1129"/>
      <c r="C83" s="161"/>
      <c r="D83" s="162"/>
      <c r="E83" s="162"/>
      <c r="F83" s="594"/>
      <c r="G83" s="163"/>
      <c r="K83" s="115"/>
    </row>
    <row r="84" spans="1:12" customFormat="1" ht="23.25" customHeight="1" x14ac:dyDescent="0.3">
      <c r="A84" s="1197" t="s">
        <v>80</v>
      </c>
      <c r="B84" s="1197"/>
      <c r="C84" s="1197"/>
      <c r="D84" s="1197"/>
      <c r="E84" s="1197"/>
      <c r="F84" s="1197"/>
      <c r="G84" s="1197"/>
      <c r="H84" s="1197"/>
      <c r="I84" s="1197"/>
      <c r="J84" s="1360">
        <f>J33-F73-F75-F76-F44-F78-F80+F81-F82+F83</f>
        <v>1221.3385714285714</v>
      </c>
      <c r="K84" s="1294"/>
      <c r="L84" s="1294"/>
    </row>
    <row r="85" spans="1:12" customFormat="1" ht="18" customHeight="1" x14ac:dyDescent="0.3">
      <c r="A85" s="1197" t="s">
        <v>142</v>
      </c>
      <c r="B85" s="1197"/>
      <c r="C85" s="1197"/>
      <c r="D85" s="1197"/>
      <c r="E85" s="1197"/>
      <c r="F85" s="1197"/>
      <c r="G85" s="1197"/>
      <c r="H85" s="1197"/>
      <c r="I85" s="1197"/>
      <c r="J85" s="1360">
        <f>'EX 14 ENONCE ET CORRECTION '!E474</f>
        <v>1337.3985714285714</v>
      </c>
      <c r="K85" s="1294"/>
      <c r="L85" s="1294"/>
    </row>
    <row r="86" spans="1:12" customFormat="1" ht="22.8" hidden="1" customHeight="1" x14ac:dyDescent="0.3">
      <c r="A86" s="1213" t="s">
        <v>143</v>
      </c>
      <c r="B86" s="1213"/>
      <c r="C86" s="1213"/>
      <c r="D86" s="1213"/>
      <c r="E86" s="1213"/>
      <c r="F86" s="1213"/>
      <c r="G86" s="1213"/>
      <c r="H86" s="1213"/>
      <c r="I86" s="1213"/>
      <c r="J86" s="1361">
        <f>'[18]HEURES SUPPLEMENTAIRES '!E57-F68</f>
        <v>0</v>
      </c>
      <c r="K86" s="1361"/>
      <c r="L86" s="105"/>
    </row>
    <row r="87" spans="1:12" customFormat="1" ht="23.25" hidden="1" customHeight="1" x14ac:dyDescent="0.3">
      <c r="A87" s="1213" t="s">
        <v>144</v>
      </c>
      <c r="B87" s="1213"/>
      <c r="C87" s="1213"/>
      <c r="D87" s="1213"/>
      <c r="E87" s="1213"/>
      <c r="F87" s="1213"/>
      <c r="G87" s="1213"/>
      <c r="H87" s="1213"/>
      <c r="I87" s="1213"/>
      <c r="J87" s="452">
        <f>'[18]HEURES SUPPLEMENTAIRES '!G57</f>
        <v>0</v>
      </c>
      <c r="K87" s="453"/>
      <c r="L87" s="454"/>
    </row>
    <row r="88" spans="1:12" customFormat="1" ht="23.25" customHeight="1" x14ac:dyDescent="0.3">
      <c r="A88" s="1200" t="s">
        <v>145</v>
      </c>
      <c r="B88" s="1201"/>
      <c r="C88" s="1202"/>
      <c r="D88" s="1151" t="s">
        <v>83</v>
      </c>
      <c r="E88" s="1151"/>
      <c r="F88" s="1151" t="s">
        <v>84</v>
      </c>
      <c r="G88" s="1151"/>
      <c r="H88" s="84" t="s">
        <v>85</v>
      </c>
      <c r="I88" s="169"/>
      <c r="J88" s="1206" t="s">
        <v>146</v>
      </c>
      <c r="K88" s="1206"/>
      <c r="L88" s="121"/>
    </row>
    <row r="89" spans="1:12" customFormat="1" ht="20.25" customHeight="1" x14ac:dyDescent="0.3">
      <c r="A89" s="1203"/>
      <c r="B89" s="1204"/>
      <c r="C89" s="1205"/>
      <c r="D89" s="1207">
        <f>J85</f>
        <v>1337.3985714285714</v>
      </c>
      <c r="E89" s="1208"/>
      <c r="F89" s="1209">
        <f>'[18]TAUX NEUTRE '!H12</f>
        <v>0</v>
      </c>
      <c r="G89" s="1210"/>
      <c r="H89" s="172">
        <f>ROUND(D89*F89,2)</f>
        <v>0</v>
      </c>
      <c r="I89" s="169"/>
      <c r="J89" s="121"/>
      <c r="K89" s="121"/>
      <c r="L89" s="121"/>
    </row>
    <row r="90" spans="1:12" customFormat="1" ht="14.4" x14ac:dyDescent="0.3">
      <c r="A90" s="1217" t="s">
        <v>147</v>
      </c>
      <c r="B90" s="1217"/>
      <c r="C90" s="1217"/>
      <c r="D90" s="1217"/>
      <c r="E90" s="1217"/>
      <c r="F90" s="1217"/>
      <c r="G90" s="1217"/>
      <c r="H90" s="1217"/>
      <c r="I90" s="1217"/>
      <c r="J90" s="1218">
        <f>J84-H89</f>
        <v>1221.3385714285714</v>
      </c>
      <c r="K90" s="1218"/>
      <c r="L90" s="1218"/>
    </row>
    <row r="91" spans="1:12" customFormat="1" ht="14.4" x14ac:dyDescent="0.3">
      <c r="A91" s="1219" t="s">
        <v>148</v>
      </c>
      <c r="B91" s="1220"/>
      <c r="C91" s="1220"/>
      <c r="D91" s="1220"/>
      <c r="E91" s="1220"/>
      <c r="F91" s="1220"/>
      <c r="G91" s="1220"/>
      <c r="H91" s="1220"/>
      <c r="I91" s="1221"/>
      <c r="J91" s="1222">
        <f>'EX 14 ENONCE ET CORRECTION '!E517</f>
        <v>243.05</v>
      </c>
      <c r="K91" s="1223"/>
      <c r="L91" s="1223"/>
    </row>
    <row r="92" spans="1:12" customFormat="1" ht="14.4" x14ac:dyDescent="0.3">
      <c r="A92" s="1217" t="s">
        <v>86</v>
      </c>
      <c r="B92" s="1217"/>
      <c r="C92" s="1217"/>
      <c r="D92" s="1217"/>
      <c r="E92" s="1217"/>
      <c r="F92" s="1217"/>
      <c r="G92" s="1217"/>
      <c r="H92" s="1217"/>
      <c r="I92" s="1217"/>
      <c r="J92" s="1218">
        <f>G73+J33+G75+G76+G44+G78</f>
        <v>2234.6285714285714</v>
      </c>
      <c r="K92" s="1223"/>
      <c r="L92" s="1223"/>
    </row>
    <row r="93" spans="1:12" customFormat="1" ht="14.4" x14ac:dyDescent="0.3">
      <c r="A93" s="83"/>
      <c r="B93" s="171" t="s">
        <v>90</v>
      </c>
      <c r="C93" s="171" t="s">
        <v>91</v>
      </c>
      <c r="D93" s="1215" t="s">
        <v>92</v>
      </c>
      <c r="E93" s="1216"/>
      <c r="F93" s="1215" t="s">
        <v>93</v>
      </c>
      <c r="G93" s="1216"/>
      <c r="H93" s="95"/>
      <c r="I93" s="95"/>
      <c r="J93" s="86"/>
      <c r="K93" s="87"/>
      <c r="L93" s="87"/>
    </row>
    <row r="94" spans="1:12" customFormat="1" ht="21" customHeight="1" x14ac:dyDescent="0.3">
      <c r="A94" s="173" t="s">
        <v>94</v>
      </c>
      <c r="B94" s="89">
        <f>H89</f>
        <v>0</v>
      </c>
      <c r="C94" s="89"/>
      <c r="D94" s="171" t="s">
        <v>95</v>
      </c>
      <c r="E94" s="89">
        <v>30</v>
      </c>
      <c r="F94" s="171" t="s">
        <v>96</v>
      </c>
      <c r="G94" s="89"/>
      <c r="H94" s="171"/>
      <c r="I94" s="95"/>
      <c r="J94" s="86"/>
      <c r="K94" s="87"/>
      <c r="L94" s="87"/>
    </row>
    <row r="95" spans="1:12" customFormat="1" ht="21" customHeight="1" x14ac:dyDescent="0.3">
      <c r="A95" s="174" t="s">
        <v>97</v>
      </c>
      <c r="B95" s="93">
        <f>C72</f>
        <v>0</v>
      </c>
      <c r="C95" s="93"/>
      <c r="D95" s="171" t="s">
        <v>98</v>
      </c>
      <c r="E95" s="89">
        <v>28</v>
      </c>
      <c r="F95" s="171" t="s">
        <v>99</v>
      </c>
      <c r="G95" s="89"/>
      <c r="H95" s="95"/>
      <c r="I95" s="95"/>
      <c r="J95" s="86"/>
      <c r="K95" s="87"/>
      <c r="L95" s="87"/>
    </row>
    <row r="96" spans="1:12" customFormat="1" ht="17.25" customHeight="1" x14ac:dyDescent="0.3">
      <c r="A96" s="90" t="s">
        <v>100</v>
      </c>
      <c r="B96" s="93">
        <f>J33</f>
        <v>1636.7085714285713</v>
      </c>
      <c r="C96" s="93"/>
      <c r="D96" s="171" t="s">
        <v>101</v>
      </c>
      <c r="E96" s="89">
        <v>2</v>
      </c>
      <c r="F96" s="171" t="s">
        <v>101</v>
      </c>
      <c r="G96" s="89"/>
      <c r="H96" s="95"/>
      <c r="I96" s="95"/>
      <c r="J96" s="86"/>
      <c r="K96" s="87"/>
      <c r="L96" s="87"/>
    </row>
    <row r="97" spans="1:12" customFormat="1" ht="17.25" customHeight="1" x14ac:dyDescent="0.3">
      <c r="A97" s="90" t="s">
        <v>89</v>
      </c>
      <c r="B97" s="93">
        <f>+J85</f>
        <v>1337.3985714285714</v>
      </c>
      <c r="C97" s="93"/>
      <c r="D97" s="95"/>
      <c r="E97" s="95"/>
      <c r="F97" s="95"/>
      <c r="G97" s="95"/>
      <c r="H97" s="95"/>
      <c r="I97" s="95"/>
      <c r="J97" s="86"/>
      <c r="K97" s="87"/>
      <c r="L97" s="87"/>
    </row>
    <row r="98" spans="1:12" customFormat="1" ht="15" customHeight="1" x14ac:dyDescent="0.3">
      <c r="A98" s="1152" t="s">
        <v>102</v>
      </c>
      <c r="B98" s="1152"/>
      <c r="C98" s="1152"/>
      <c r="D98" s="1152"/>
      <c r="E98" s="1152"/>
      <c r="F98" s="82"/>
      <c r="G98" s="82"/>
      <c r="H98" s="82"/>
      <c r="I98" s="82"/>
      <c r="J98" s="82"/>
      <c r="K98" s="82"/>
      <c r="L98" s="82"/>
    </row>
    <row r="99" spans="1:12" s="82" customFormat="1" ht="12" customHeight="1" x14ac:dyDescent="0.2">
      <c r="A99" s="96" t="s">
        <v>103</v>
      </c>
    </row>
    <row r="100" spans="1:12" s="82" customFormat="1" ht="12" customHeight="1" x14ac:dyDescent="0.2">
      <c r="A100" s="82" t="s">
        <v>150</v>
      </c>
    </row>
    <row r="101" spans="1:12" s="82" customFormat="1" ht="12" hidden="1" customHeight="1" x14ac:dyDescent="0.2">
      <c r="A101" s="96"/>
    </row>
    <row r="102" spans="1:12" s="82" customFormat="1" ht="12" hidden="1" customHeight="1" x14ac:dyDescent="0.25">
      <c r="A102" s="175" t="s">
        <v>117</v>
      </c>
      <c r="B102" s="176"/>
      <c r="C102" s="177">
        <v>7.4999999999999997E-3</v>
      </c>
      <c r="D102" s="178">
        <f>ROUND(J33*C102,2)</f>
        <v>12.28</v>
      </c>
      <c r="E102" s="158"/>
      <c r="F102" s="179"/>
      <c r="G102" s="157"/>
      <c r="H102" s="1"/>
      <c r="I102" s="1"/>
    </row>
    <row r="103" spans="1:12" ht="30.75" hidden="1" customHeight="1" x14ac:dyDescent="0.25">
      <c r="A103" s="175" t="s">
        <v>118</v>
      </c>
      <c r="B103" s="176"/>
      <c r="C103" s="180">
        <f>(2.4-0.95)%</f>
        <v>1.4499999999999999E-2</v>
      </c>
      <c r="D103" s="178">
        <f>ROUND(C61*C103,2)</f>
        <v>23.73</v>
      </c>
      <c r="F103" s="181"/>
    </row>
    <row r="104" spans="1:12" ht="30.75" hidden="1" customHeight="1" x14ac:dyDescent="0.25">
      <c r="A104" s="182" t="s">
        <v>151</v>
      </c>
      <c r="B104" s="176"/>
      <c r="D104" s="158">
        <f>D102+D103</f>
        <v>36.01</v>
      </c>
      <c r="F104" s="181"/>
    </row>
    <row r="105" spans="1:12" ht="30.75" hidden="1" customHeight="1" x14ac:dyDescent="0.25">
      <c r="A105" s="175" t="s">
        <v>152</v>
      </c>
      <c r="C105" s="158"/>
      <c r="F105" s="183"/>
    </row>
    <row r="106" spans="1:12" ht="30.75" hidden="1" customHeight="1" x14ac:dyDescent="0.25">
      <c r="A106" s="175"/>
      <c r="C106" s="158"/>
      <c r="F106" s="183"/>
    </row>
    <row r="107" spans="1:12" ht="30.75" hidden="1" customHeight="1" x14ac:dyDescent="0.25">
      <c r="A107" s="175" t="s">
        <v>121</v>
      </c>
      <c r="B107" s="184"/>
      <c r="C107" s="178">
        <v>1.7000000000000001E-2</v>
      </c>
      <c r="D107" s="178">
        <f>ROUND(C66*C107,2)</f>
        <v>28.45</v>
      </c>
      <c r="F107" s="183"/>
    </row>
    <row r="108" spans="1:12" ht="30.75" hidden="1" customHeight="1" x14ac:dyDescent="0.25">
      <c r="A108" s="185"/>
      <c r="B108" s="186"/>
      <c r="C108" s="187"/>
      <c r="D108" s="187"/>
      <c r="E108" s="187"/>
      <c r="F108" s="188"/>
    </row>
    <row r="109" spans="1:12" ht="30.75" hidden="1" customHeight="1" x14ac:dyDescent="0.25">
      <c r="A109" s="189" t="s">
        <v>153</v>
      </c>
      <c r="B109" s="190"/>
      <c r="C109" s="191"/>
      <c r="D109" s="191"/>
      <c r="E109" s="191"/>
      <c r="F109" s="192"/>
    </row>
    <row r="110" spans="1:12" ht="30.75" hidden="1" customHeight="1" x14ac:dyDescent="0.25">
      <c r="A110" s="193"/>
      <c r="B110" s="194"/>
      <c r="C110" s="195"/>
      <c r="F110" s="196"/>
    </row>
    <row r="111" spans="1:12" ht="30.75" hidden="1" customHeight="1" x14ac:dyDescent="0.25">
      <c r="A111" s="175" t="s">
        <v>117</v>
      </c>
      <c r="B111" s="176"/>
      <c r="C111" s="177">
        <v>7.4999999999999997E-3</v>
      </c>
      <c r="D111" s="178">
        <f>ROUND(J33*C111,2)</f>
        <v>12.28</v>
      </c>
      <c r="E111" s="157"/>
      <c r="F111" s="181"/>
    </row>
    <row r="112" spans="1:12" ht="30.75" hidden="1" customHeight="1" x14ac:dyDescent="0.25">
      <c r="A112" s="175" t="s">
        <v>118</v>
      </c>
      <c r="B112" s="176"/>
      <c r="C112" s="180">
        <f>(2.4)%</f>
        <v>2.4E-2</v>
      </c>
      <c r="D112" s="178">
        <f>ROUND(C61*C112,2)</f>
        <v>39.28</v>
      </c>
      <c r="E112" s="197"/>
      <c r="F112" s="181"/>
    </row>
    <row r="113" spans="1:18" ht="30.75" hidden="1" customHeight="1" x14ac:dyDescent="0.25">
      <c r="A113" s="182" t="s">
        <v>154</v>
      </c>
      <c r="B113" s="176"/>
      <c r="E113" s="197"/>
      <c r="F113" s="181"/>
    </row>
    <row r="114" spans="1:18" ht="30.75" hidden="1" customHeight="1" x14ac:dyDescent="0.25">
      <c r="A114" s="175" t="s">
        <v>152</v>
      </c>
      <c r="C114" s="158"/>
      <c r="E114" s="198">
        <f>D112+D111-D116</f>
        <v>23.110000000000003</v>
      </c>
      <c r="F114" s="181"/>
    </row>
    <row r="115" spans="1:18" ht="30.75" hidden="1" customHeight="1" x14ac:dyDescent="0.25">
      <c r="A115" s="175"/>
      <c r="C115" s="158"/>
      <c r="E115" s="197"/>
      <c r="F115" s="181"/>
    </row>
    <row r="116" spans="1:18" ht="30.75" hidden="1" customHeight="1" x14ac:dyDescent="0.25">
      <c r="A116" s="175" t="s">
        <v>121</v>
      </c>
      <c r="B116" s="184"/>
      <c r="C116" s="178">
        <v>1.7000000000000001E-2</v>
      </c>
      <c r="D116" s="178">
        <f>ROUND(C66*C116,2)</f>
        <v>28.45</v>
      </c>
      <c r="F116" s="181"/>
    </row>
    <row r="117" spans="1:18" ht="30.75" hidden="1" customHeight="1" x14ac:dyDescent="0.25">
      <c r="A117" s="199"/>
      <c r="B117" s="200"/>
      <c r="C117" s="201"/>
      <c r="D117" s="201"/>
      <c r="E117" s="201"/>
      <c r="F117" s="202"/>
    </row>
    <row r="118" spans="1:18" ht="30.75" hidden="1" customHeight="1" x14ac:dyDescent="0.25">
      <c r="B118" s="176"/>
    </row>
    <row r="119" spans="1:18" ht="30.75" customHeight="1" x14ac:dyDescent="0.25">
      <c r="B119" s="176"/>
    </row>
    <row r="120" spans="1:18" ht="30.75" customHeight="1" x14ac:dyDescent="0.25">
      <c r="B120" s="176"/>
    </row>
    <row r="121" spans="1:18" ht="30.75" customHeight="1" x14ac:dyDescent="0.25">
      <c r="B121" s="176"/>
    </row>
    <row r="122" spans="1:18" ht="30.75" customHeight="1" x14ac:dyDescent="0.25">
      <c r="B122" s="176"/>
    </row>
    <row r="123" spans="1:18" ht="30.75" customHeight="1" x14ac:dyDescent="0.25">
      <c r="B123" s="176"/>
      <c r="D123" s="1161" t="s">
        <v>104</v>
      </c>
      <c r="E123" s="1161"/>
      <c r="F123" s="1161"/>
      <c r="G123" s="1161"/>
      <c r="H123" s="1161"/>
      <c r="I123" s="1161"/>
    </row>
    <row r="124" spans="1:18" ht="30.75" customHeight="1" x14ac:dyDescent="0.25">
      <c r="A124" s="1"/>
    </row>
    <row r="125" spans="1:18" customFormat="1" ht="15.6" x14ac:dyDescent="0.3">
      <c r="A125" s="206"/>
      <c r="B125" s="121"/>
      <c r="C125" s="157"/>
      <c r="D125" s="158"/>
      <c r="E125" s="158"/>
      <c r="G125" s="207" t="s">
        <v>42</v>
      </c>
      <c r="H125" s="207" t="s">
        <v>160</v>
      </c>
      <c r="I125" s="207" t="s">
        <v>106</v>
      </c>
      <c r="J125" s="97"/>
      <c r="K125" s="97"/>
      <c r="L125" s="97"/>
      <c r="M125" s="98"/>
      <c r="N125" s="98"/>
      <c r="O125" s="98"/>
      <c r="P125" s="98"/>
      <c r="Q125" s="98"/>
      <c r="R125" s="98"/>
    </row>
    <row r="126" spans="1:18" customFormat="1" ht="15.6" x14ac:dyDescent="0.3">
      <c r="A126" s="123"/>
      <c r="B126" s="123"/>
      <c r="C126" s="157"/>
      <c r="D126" s="1344" t="s">
        <v>107</v>
      </c>
      <c r="E126" s="1344"/>
      <c r="F126" s="1344"/>
      <c r="G126" s="100">
        <f>IF(B9&lt;50,IF(J33&gt;C33,C33,J33),0)</f>
        <v>0</v>
      </c>
      <c r="H126" s="101">
        <f>'[18]TABLE DES TAUX 2024 '!E26</f>
        <v>1E-3</v>
      </c>
      <c r="I126" s="100">
        <f t="shared" ref="I126:I136" si="5">ROUND(G126*H126,2)</f>
        <v>0</v>
      </c>
      <c r="J126" s="97"/>
      <c r="K126" s="97"/>
      <c r="L126" s="97"/>
      <c r="M126" s="98"/>
      <c r="N126" s="98"/>
      <c r="O126" s="98"/>
      <c r="P126" s="98"/>
      <c r="Q126" s="98"/>
      <c r="R126" s="98"/>
    </row>
    <row r="127" spans="1:18" customFormat="1" ht="15.6" x14ac:dyDescent="0.3">
      <c r="A127" s="123"/>
      <c r="B127" s="123"/>
      <c r="C127" s="157"/>
      <c r="D127" s="1344" t="s">
        <v>108</v>
      </c>
      <c r="E127" s="1344"/>
      <c r="F127" s="1344"/>
      <c r="G127" s="100">
        <f>IF(B9&gt;=50,J33,0)</f>
        <v>1636.7085714285713</v>
      </c>
      <c r="H127" s="101">
        <f>'[18]TABLE DES TAUX 2024 '!E27</f>
        <v>5.0000000000000001E-3</v>
      </c>
      <c r="I127" s="100">
        <f t="shared" si="5"/>
        <v>8.18</v>
      </c>
      <c r="J127" s="97"/>
      <c r="K127" s="97"/>
      <c r="L127" s="97"/>
      <c r="M127" s="98"/>
      <c r="N127" s="98"/>
      <c r="O127" s="98"/>
      <c r="P127" s="98"/>
      <c r="Q127" s="98"/>
      <c r="R127" s="98"/>
    </row>
    <row r="128" spans="1:18" customFormat="1" ht="15.6" x14ac:dyDescent="0.3">
      <c r="A128" s="123"/>
      <c r="B128" s="123"/>
      <c r="C128" s="157"/>
      <c r="D128" s="1344" t="s">
        <v>109</v>
      </c>
      <c r="E128" s="1344"/>
      <c r="F128" s="1344"/>
      <c r="G128" s="100">
        <f>IF(B9&gt;=11,J33,0)</f>
        <v>1636.7085714285713</v>
      </c>
      <c r="H128" s="101">
        <f>'[18]Masque de Saisie'!H22</f>
        <v>3.2000000000000001E-2</v>
      </c>
      <c r="I128" s="100">
        <f t="shared" si="5"/>
        <v>52.37</v>
      </c>
      <c r="J128" s="97"/>
      <c r="K128" s="97"/>
      <c r="L128" s="97"/>
      <c r="M128" s="98"/>
      <c r="N128" s="98"/>
      <c r="O128" s="98"/>
      <c r="P128" s="98"/>
      <c r="Q128" s="98"/>
      <c r="R128" s="98"/>
    </row>
    <row r="129" spans="1:18" customFormat="1" ht="15.6" x14ac:dyDescent="0.3">
      <c r="A129" s="123"/>
      <c r="B129" s="123"/>
      <c r="C129" s="157"/>
      <c r="D129" s="1343" t="s">
        <v>110</v>
      </c>
      <c r="E129" s="1343"/>
      <c r="F129" s="1343"/>
      <c r="G129" s="100">
        <f>J33</f>
        <v>1636.7085714285713</v>
      </c>
      <c r="H129" s="101">
        <f>'[18]TABLE DES TAUX 2024 '!E29</f>
        <v>3.0000000000000001E-3</v>
      </c>
      <c r="I129" s="100">
        <f t="shared" si="5"/>
        <v>4.91</v>
      </c>
      <c r="J129" s="97"/>
      <c r="K129" s="97"/>
      <c r="L129" s="97"/>
      <c r="M129" s="98"/>
      <c r="N129" s="98"/>
      <c r="O129" s="98"/>
      <c r="P129" s="98"/>
      <c r="Q129" s="98"/>
      <c r="R129" s="98"/>
    </row>
    <row r="130" spans="1:18" customFormat="1" ht="15.6" x14ac:dyDescent="0.3">
      <c r="A130" s="123"/>
      <c r="B130" s="123"/>
      <c r="C130" s="157"/>
      <c r="D130" s="1344" t="s">
        <v>111</v>
      </c>
      <c r="E130" s="1344"/>
      <c r="F130" s="1344"/>
      <c r="G130" s="100">
        <f>IF(B9&gt;=11, IF(I9=2,G43+G44+G76,G40+G75),0)</f>
        <v>65.459999999999994</v>
      </c>
      <c r="H130" s="101">
        <f>'[18]TABLE DES TAUX 2024 '!E30</f>
        <v>0.08</v>
      </c>
      <c r="I130" s="100">
        <f t="shared" si="5"/>
        <v>5.24</v>
      </c>
      <c r="J130" s="97"/>
      <c r="K130" s="97"/>
      <c r="L130" s="97"/>
      <c r="M130" s="98"/>
      <c r="N130" s="98"/>
      <c r="O130" s="98"/>
      <c r="P130" s="98"/>
      <c r="Q130" s="98"/>
      <c r="R130" s="98"/>
    </row>
    <row r="131" spans="1:18" customFormat="1" ht="17.25" customHeight="1" x14ac:dyDescent="0.3">
      <c r="A131" s="123"/>
      <c r="B131" s="123"/>
      <c r="C131" s="157"/>
      <c r="D131" s="1343" t="s">
        <v>112</v>
      </c>
      <c r="E131" s="1343"/>
      <c r="F131" s="1343"/>
      <c r="G131" s="100">
        <f>G78</f>
        <v>0</v>
      </c>
      <c r="H131" s="101">
        <f>'[18]TABLE DES TAUX 2024 '!E31</f>
        <v>0.2</v>
      </c>
      <c r="I131" s="100">
        <f t="shared" si="5"/>
        <v>0</v>
      </c>
      <c r="J131" s="98"/>
      <c r="K131" s="98"/>
      <c r="L131" s="98"/>
      <c r="M131" s="98"/>
      <c r="N131" s="98"/>
      <c r="O131" s="98"/>
      <c r="P131" s="98"/>
      <c r="Q131" s="98"/>
      <c r="R131" s="98"/>
    </row>
    <row r="132" spans="1:18" customFormat="1" ht="18" customHeight="1" x14ac:dyDescent="0.3">
      <c r="A132" s="123"/>
      <c r="B132" s="123"/>
      <c r="C132" s="157"/>
      <c r="D132" s="1343" t="s">
        <v>113</v>
      </c>
      <c r="E132" s="1343"/>
      <c r="F132" s="1343"/>
      <c r="G132" s="100">
        <f>+J33</f>
        <v>1636.7085714285713</v>
      </c>
      <c r="H132" s="101">
        <f>'[18]TABLE DES TAUX 2024 '!E32</f>
        <v>1.6000000000000001E-4</v>
      </c>
      <c r="I132" s="100">
        <f t="shared" si="5"/>
        <v>0.26</v>
      </c>
      <c r="J132" s="98"/>
      <c r="K132" s="98"/>
      <c r="L132" s="98"/>
      <c r="M132" s="98"/>
      <c r="N132" s="98"/>
      <c r="O132" s="98"/>
      <c r="P132" s="98"/>
      <c r="Q132" s="98"/>
      <c r="R132" s="98"/>
    </row>
    <row r="133" spans="1:18" customFormat="1" ht="16.5" customHeight="1" x14ac:dyDescent="0.3">
      <c r="A133" s="123"/>
      <c r="B133" s="123"/>
      <c r="C133" s="157"/>
      <c r="D133" s="1343" t="s">
        <v>114</v>
      </c>
      <c r="E133" s="1343"/>
      <c r="F133" s="1343"/>
      <c r="G133" s="100">
        <f>G132</f>
        <v>1636.7085714285713</v>
      </c>
      <c r="H133" s="101">
        <f>'[18]TABLE DES TAUX 2024 '!E33</f>
        <v>6.7999999999999996E-3</v>
      </c>
      <c r="I133" s="100">
        <f t="shared" si="5"/>
        <v>11.13</v>
      </c>
      <c r="J133" s="98"/>
      <c r="K133" s="98"/>
      <c r="L133" s="98"/>
      <c r="M133" s="98"/>
      <c r="N133" s="98"/>
      <c r="O133" s="98"/>
      <c r="P133" s="98"/>
      <c r="Q133" s="98"/>
      <c r="R133" s="98"/>
    </row>
    <row r="134" spans="1:18" customFormat="1" ht="15.6" x14ac:dyDescent="0.3">
      <c r="A134" s="123"/>
      <c r="B134" s="123"/>
      <c r="C134" s="157"/>
      <c r="D134" s="1343" t="s">
        <v>115</v>
      </c>
      <c r="E134" s="1343"/>
      <c r="F134" s="1343"/>
      <c r="G134" s="100">
        <f>IF(B9&lt;11,0,J33)</f>
        <v>1636.7085714285713</v>
      </c>
      <c r="H134" s="101">
        <f>'[18]TABLE DES TAUX 2024 '!E34</f>
        <v>0.01</v>
      </c>
      <c r="I134" s="100">
        <f t="shared" si="5"/>
        <v>16.37</v>
      </c>
      <c r="J134" s="98"/>
      <c r="K134" s="98"/>
      <c r="L134" s="98"/>
      <c r="M134" s="98"/>
      <c r="N134" s="98"/>
      <c r="O134" s="98"/>
      <c r="P134" s="98"/>
      <c r="Q134" s="98"/>
      <c r="R134" s="98"/>
    </row>
    <row r="135" spans="1:18" customFormat="1" ht="15.6" x14ac:dyDescent="0.3">
      <c r="A135" s="123"/>
      <c r="B135" s="123"/>
      <c r="C135" s="157"/>
      <c r="D135" s="1343" t="s">
        <v>115</v>
      </c>
      <c r="E135" s="1343"/>
      <c r="F135" s="1343"/>
      <c r="G135" s="100">
        <f>IF(B9&gt;=11,0,J33)</f>
        <v>0</v>
      </c>
      <c r="H135" s="101">
        <f>'[18]TABLE DES TAUX 2024 '!E35</f>
        <v>5.4999999999999997E-3</v>
      </c>
      <c r="I135" s="100">
        <f t="shared" si="5"/>
        <v>0</v>
      </c>
      <c r="J135" s="98"/>
      <c r="K135" s="98"/>
      <c r="L135" s="98"/>
      <c r="M135" s="98"/>
      <c r="N135" s="98"/>
      <c r="O135" s="98"/>
      <c r="P135" s="98"/>
      <c r="Q135" s="98"/>
      <c r="R135" s="98"/>
    </row>
    <row r="136" spans="1:18" customFormat="1" ht="15.6" x14ac:dyDescent="0.3">
      <c r="A136" s="123"/>
      <c r="B136" s="123"/>
      <c r="C136" s="157"/>
      <c r="D136" s="1343" t="s">
        <v>116</v>
      </c>
      <c r="E136" s="1343"/>
      <c r="F136" s="1343"/>
      <c r="G136" s="100">
        <f>IF(B9&lt;50,0,J33)</f>
        <v>1636.7085714285713</v>
      </c>
      <c r="H136" s="101">
        <f>'[18]TABLE DES TAUX 2024 '!E36</f>
        <v>4.4999999999999997E-3</v>
      </c>
      <c r="I136" s="100">
        <f t="shared" si="5"/>
        <v>7.37</v>
      </c>
      <c r="J136" s="98"/>
      <c r="K136" s="98"/>
      <c r="L136" s="98"/>
      <c r="M136" s="98"/>
      <c r="N136" s="98"/>
      <c r="O136" s="98"/>
      <c r="P136" s="98"/>
      <c r="Q136" s="98"/>
      <c r="R136" s="98"/>
    </row>
    <row r="137" spans="1:18" customFormat="1" ht="15.6" x14ac:dyDescent="0.3">
      <c r="A137" s="98"/>
      <c r="B137" s="98"/>
      <c r="C137" s="157"/>
      <c r="D137" s="158"/>
      <c r="E137" s="158"/>
      <c r="H137" s="98"/>
      <c r="I137" s="984">
        <f>SUM(I126:I136)</f>
        <v>105.83</v>
      </c>
      <c r="J137" s="98"/>
      <c r="K137" s="98"/>
      <c r="L137" s="98"/>
      <c r="M137" s="98"/>
      <c r="N137" s="98"/>
      <c r="O137" s="98"/>
      <c r="P137" s="98"/>
      <c r="Q137" s="98"/>
      <c r="R137" s="98"/>
    </row>
    <row r="138" spans="1:18" customFormat="1" ht="15.6" x14ac:dyDescent="0.3">
      <c r="A138" s="123"/>
      <c r="B138" s="123"/>
      <c r="C138" s="157"/>
      <c r="D138" s="158"/>
      <c r="E138" s="158"/>
      <c r="F138" s="157"/>
      <c r="G138" s="157"/>
      <c r="H138" s="1"/>
      <c r="I138" s="1"/>
      <c r="J138" s="98"/>
      <c r="K138" s="98"/>
      <c r="L138" s="98"/>
      <c r="M138" s="98"/>
      <c r="N138" s="98"/>
      <c r="O138" s="98"/>
      <c r="P138" s="98"/>
      <c r="Q138" s="98"/>
      <c r="R138" s="98"/>
    </row>
  </sheetData>
  <mergeCells count="132">
    <mergeCell ref="D134:F134"/>
    <mergeCell ref="D135:F135"/>
    <mergeCell ref="D136:F136"/>
    <mergeCell ref="D127:F127"/>
    <mergeCell ref="D128:F128"/>
    <mergeCell ref="D123:I123"/>
    <mergeCell ref="D93:E93"/>
    <mergeCell ref="D129:F129"/>
    <mergeCell ref="D130:F130"/>
    <mergeCell ref="D131:F131"/>
    <mergeCell ref="D132:F132"/>
    <mergeCell ref="D133:F133"/>
    <mergeCell ref="F93:G93"/>
    <mergeCell ref="A98:E98"/>
    <mergeCell ref="A90:I90"/>
    <mergeCell ref="J90:L90"/>
    <mergeCell ref="A91:I91"/>
    <mergeCell ref="J91:L91"/>
    <mergeCell ref="A92:I92"/>
    <mergeCell ref="J92:L92"/>
    <mergeCell ref="D126:F126"/>
    <mergeCell ref="A87:I87"/>
    <mergeCell ref="A88:C89"/>
    <mergeCell ref="D88:E88"/>
    <mergeCell ref="F88:G88"/>
    <mergeCell ref="J88:K88"/>
    <mergeCell ref="D89:E89"/>
    <mergeCell ref="F89:G89"/>
    <mergeCell ref="A84:I84"/>
    <mergeCell ref="J84:L84"/>
    <mergeCell ref="A85:I85"/>
    <mergeCell ref="J85:L85"/>
    <mergeCell ref="A86:I86"/>
    <mergeCell ref="J86:K86"/>
    <mergeCell ref="A78:B78"/>
    <mergeCell ref="A79:B79"/>
    <mergeCell ref="A80:B80"/>
    <mergeCell ref="A81:B81"/>
    <mergeCell ref="A82:B82"/>
    <mergeCell ref="A83:B83"/>
    <mergeCell ref="A71:B71"/>
    <mergeCell ref="A72:B72"/>
    <mergeCell ref="A73:B73"/>
    <mergeCell ref="A74:B74"/>
    <mergeCell ref="A75:B75"/>
    <mergeCell ref="A76:B76"/>
    <mergeCell ref="A65:B65"/>
    <mergeCell ref="A66:B66"/>
    <mergeCell ref="A67:B67"/>
    <mergeCell ref="A68:B68"/>
    <mergeCell ref="A69:B69"/>
    <mergeCell ref="A70:B70"/>
    <mergeCell ref="A60:B60"/>
    <mergeCell ref="M60:N60"/>
    <mergeCell ref="A61:B61"/>
    <mergeCell ref="A62:B62"/>
    <mergeCell ref="A63:B63"/>
    <mergeCell ref="A64:B64"/>
    <mergeCell ref="M64:N64"/>
    <mergeCell ref="A56:B56"/>
    <mergeCell ref="A57:B57"/>
    <mergeCell ref="I57:J57"/>
    <mergeCell ref="M57:N57"/>
    <mergeCell ref="A58:B58"/>
    <mergeCell ref="A59:B59"/>
    <mergeCell ref="A52:B52"/>
    <mergeCell ref="A53:B53"/>
    <mergeCell ref="M53:O53"/>
    <mergeCell ref="A54:B54"/>
    <mergeCell ref="M54:N54"/>
    <mergeCell ref="A55:B55"/>
    <mergeCell ref="A46:B46"/>
    <mergeCell ref="A47:B47"/>
    <mergeCell ref="A49:B49"/>
    <mergeCell ref="L49:L50"/>
    <mergeCell ref="A50:B50"/>
    <mergeCell ref="A51:B51"/>
    <mergeCell ref="A40:B40"/>
    <mergeCell ref="A41:B41"/>
    <mergeCell ref="A42:B42"/>
    <mergeCell ref="A43:B43"/>
    <mergeCell ref="A44:B44"/>
    <mergeCell ref="A45:B45"/>
    <mergeCell ref="A35:B35"/>
    <mergeCell ref="A36:B36"/>
    <mergeCell ref="C36:G36"/>
    <mergeCell ref="A37:B37"/>
    <mergeCell ref="A38:B38"/>
    <mergeCell ref="A39:B39"/>
    <mergeCell ref="A30:F30"/>
    <mergeCell ref="A31:F31"/>
    <mergeCell ref="A32:F32"/>
    <mergeCell ref="A33:B33"/>
    <mergeCell ref="D33:I33"/>
    <mergeCell ref="A34:J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 ref="B8:D8"/>
    <mergeCell ref="G8:J8"/>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2061EE65-C79F-457B-B329-54A550F9D650}">
      <formula1>$M$3:$M$5</formula1>
      <formula2>0</formula2>
    </dataValidation>
    <dataValidation operator="equal" allowBlank="1" showErrorMessage="1" errorTitle="Smic minimum" error="attention tatal brut au minimum égal au smic pour 151,67 h" sqref="J33" xr:uid="{273801B6-DF93-460F-AC20-5F1815893398}">
      <formula1>0</formula1>
      <formula2>0</formula2>
    </dataValidation>
  </dataValidations>
  <printOptions horizontalCentered="1" verticalCentered="1"/>
  <pageMargins left="0.11811023622047245" right="0.11811023622047245" top="0.55118110236220474" bottom="0.15748031496062992" header="0.31496062992125984" footer="0.31496062992125984"/>
  <pageSetup paperSize="9" scale="70" orientation="portrait" horizontalDpi="4294967293" verticalDpi="0"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F134E-3311-41FF-9713-CF641673B596}">
  <dimension ref="A1:N536"/>
  <sheetViews>
    <sheetView topLeftCell="B17" workbookViewId="0">
      <selection activeCell="E526" sqref="E526"/>
    </sheetView>
  </sheetViews>
  <sheetFormatPr baseColWidth="10" defaultColWidth="11.44140625" defaultRowHeight="13.8" x14ac:dyDescent="0.25"/>
  <cols>
    <col min="1" max="1" width="2.77734375" style="121" hidden="1" customWidth="1"/>
    <col min="2" max="2" width="19.5546875" style="121" customWidth="1"/>
    <col min="3" max="3" width="24" style="121" customWidth="1"/>
    <col min="4" max="4" width="17.109375" style="121" bestFit="1" customWidth="1"/>
    <col min="5" max="6" width="15.5546875" style="121" customWidth="1"/>
    <col min="7" max="7" width="16.109375" style="121" customWidth="1"/>
    <col min="8" max="8" width="11.44140625" style="121"/>
    <col min="9" max="9" width="17.33203125" style="121" customWidth="1"/>
    <col min="10" max="10" width="7.6640625" style="121" customWidth="1"/>
    <col min="11" max="11" width="11.44140625" style="121"/>
    <col min="12" max="12" width="8" style="121" customWidth="1"/>
    <col min="13" max="13" width="7.88671875" style="121" customWidth="1"/>
    <col min="14" max="16384" width="11.44140625" style="121"/>
  </cols>
  <sheetData>
    <row r="1" spans="2:14" ht="20.399999999999999" x14ac:dyDescent="0.35">
      <c r="B1" s="1387"/>
      <c r="C1" s="1387"/>
      <c r="D1" s="1387"/>
      <c r="E1" s="1387"/>
      <c r="F1" s="1387"/>
      <c r="G1" s="1387"/>
      <c r="H1" s="1387"/>
      <c r="I1" s="1387"/>
      <c r="J1" s="1387"/>
    </row>
    <row r="3" spans="2:14" x14ac:dyDescent="0.25">
      <c r="B3" s="121" t="s">
        <v>794</v>
      </c>
    </row>
    <row r="4" spans="2:14" x14ac:dyDescent="0.25">
      <c r="B4" s="121" t="s">
        <v>795</v>
      </c>
    </row>
    <row r="6" spans="2:14" x14ac:dyDescent="0.25">
      <c r="B6" s="121" t="s">
        <v>796</v>
      </c>
      <c r="E6" s="121" t="s">
        <v>797</v>
      </c>
    </row>
    <row r="8" spans="2:14" x14ac:dyDescent="0.25">
      <c r="B8" s="121" t="s">
        <v>798</v>
      </c>
      <c r="E8" s="613">
        <v>2500</v>
      </c>
    </row>
    <row r="10" spans="2:14" x14ac:dyDescent="0.25">
      <c r="B10" s="121" t="s">
        <v>799</v>
      </c>
      <c r="N10" s="170"/>
    </row>
    <row r="11" spans="2:14" x14ac:dyDescent="0.25">
      <c r="N11" s="170"/>
    </row>
    <row r="12" spans="2:14" x14ac:dyDescent="0.25">
      <c r="B12" s="121" t="s">
        <v>800</v>
      </c>
      <c r="N12" s="170"/>
    </row>
    <row r="13" spans="2:14" x14ac:dyDescent="0.25">
      <c r="N13" s="170"/>
    </row>
    <row r="14" spans="2:14" ht="30.75" customHeight="1" x14ac:dyDescent="0.25">
      <c r="B14" s="489" t="s">
        <v>801</v>
      </c>
      <c r="C14" s="489" t="s">
        <v>802</v>
      </c>
      <c r="D14" s="489" t="s">
        <v>803</v>
      </c>
      <c r="E14" s="489" t="s">
        <v>804</v>
      </c>
      <c r="F14" s="489" t="s">
        <v>609</v>
      </c>
      <c r="N14" s="170"/>
    </row>
    <row r="15" spans="2:14" ht="19.5" customHeight="1" x14ac:dyDescent="0.25">
      <c r="B15" s="203" t="s">
        <v>805</v>
      </c>
      <c r="C15" s="203" t="s">
        <v>806</v>
      </c>
      <c r="D15" s="490">
        <v>2500</v>
      </c>
      <c r="E15" s="490">
        <v>300</v>
      </c>
      <c r="F15" s="490">
        <f>D15+E15</f>
        <v>2800</v>
      </c>
      <c r="N15" s="170"/>
    </row>
    <row r="16" spans="2:14" ht="21.75" customHeight="1" x14ac:dyDescent="0.25">
      <c r="B16" s="203" t="s">
        <v>805</v>
      </c>
      <c r="C16" s="203" t="s">
        <v>807</v>
      </c>
      <c r="D16" s="490">
        <v>2500</v>
      </c>
      <c r="E16" s="490"/>
      <c r="F16" s="490">
        <f>SUM(D16:E16)</f>
        <v>2500</v>
      </c>
    </row>
    <row r="17" spans="2:8" ht="24.75" customHeight="1" x14ac:dyDescent="0.25">
      <c r="B17" s="203" t="s">
        <v>808</v>
      </c>
      <c r="C17" s="203" t="s">
        <v>809</v>
      </c>
      <c r="D17" s="490">
        <v>2300</v>
      </c>
      <c r="E17" s="490">
        <v>1000</v>
      </c>
      <c r="F17" s="490">
        <f>SUM(D17:E17)</f>
        <v>3300</v>
      </c>
    </row>
    <row r="19" spans="2:8" x14ac:dyDescent="0.25">
      <c r="B19" s="121" t="s">
        <v>824</v>
      </c>
    </row>
    <row r="20" spans="2:8" ht="30.75" customHeight="1" x14ac:dyDescent="0.25">
      <c r="B20" s="121" t="s">
        <v>811</v>
      </c>
    </row>
    <row r="21" spans="2:8" ht="30.75" customHeight="1" x14ac:dyDescent="0.25">
      <c r="C21" s="121" t="s">
        <v>812</v>
      </c>
      <c r="E21" s="710">
        <v>0.01</v>
      </c>
      <c r="F21" s="501" t="s">
        <v>168</v>
      </c>
      <c r="G21" s="710">
        <v>0.02</v>
      </c>
      <c r="H21" s="501" t="s">
        <v>169</v>
      </c>
    </row>
    <row r="22" spans="2:8" ht="30.75" customHeight="1" x14ac:dyDescent="0.25">
      <c r="C22" s="121" t="s">
        <v>813</v>
      </c>
      <c r="E22" s="710">
        <v>0.01</v>
      </c>
      <c r="F22" s="501" t="s">
        <v>168</v>
      </c>
      <c r="G22" s="710">
        <v>0.02</v>
      </c>
      <c r="H22" s="501" t="s">
        <v>169</v>
      </c>
    </row>
    <row r="23" spans="2:8" ht="30.75" customHeight="1" x14ac:dyDescent="0.25"/>
    <row r="24" spans="2:8" ht="30.75" customHeight="1" x14ac:dyDescent="0.25">
      <c r="B24" s="203" t="s">
        <v>165</v>
      </c>
      <c r="C24" s="711">
        <v>1.7999999999999999E-2</v>
      </c>
    </row>
    <row r="25" spans="2:8" ht="30.75" customHeight="1" x14ac:dyDescent="0.25">
      <c r="B25" s="203" t="s">
        <v>688</v>
      </c>
      <c r="C25" s="711">
        <v>3.2000000000000001E-2</v>
      </c>
    </row>
    <row r="26" spans="2:8" ht="33" customHeight="1" x14ac:dyDescent="0.25">
      <c r="B26" s="203" t="s">
        <v>174</v>
      </c>
      <c r="C26" s="614">
        <v>6</v>
      </c>
      <c r="D26" s="203" t="s">
        <v>168</v>
      </c>
      <c r="E26" s="614">
        <v>6</v>
      </c>
      <c r="F26" s="203" t="s">
        <v>169</v>
      </c>
    </row>
    <row r="27" spans="2:8" ht="27.6" x14ac:dyDescent="0.25">
      <c r="B27" s="203" t="s">
        <v>814</v>
      </c>
      <c r="C27" s="493">
        <f>'[17]TABLE DES TAUX 2024 '!D66/2</f>
        <v>43.2</v>
      </c>
    </row>
    <row r="29" spans="2:8" x14ac:dyDescent="0.25">
      <c r="B29" s="121" t="s">
        <v>815</v>
      </c>
      <c r="D29" s="1324" t="s">
        <v>487</v>
      </c>
      <c r="E29" s="1324"/>
      <c r="F29" s="494">
        <v>3864</v>
      </c>
    </row>
    <row r="30" spans="2:8" x14ac:dyDescent="0.25">
      <c r="D30" s="1324" t="s">
        <v>816</v>
      </c>
      <c r="E30" s="1324"/>
      <c r="F30" s="494">
        <v>11.65</v>
      </c>
    </row>
    <row r="31" spans="2:8" x14ac:dyDescent="0.25">
      <c r="D31" s="1324" t="s">
        <v>817</v>
      </c>
      <c r="E31" s="1324"/>
      <c r="F31" s="296">
        <v>11.52</v>
      </c>
    </row>
    <row r="32" spans="2:8" x14ac:dyDescent="0.25">
      <c r="D32" s="170"/>
      <c r="E32" s="170"/>
    </row>
    <row r="33" spans="2:14" x14ac:dyDescent="0.25">
      <c r="B33" s="121" t="s">
        <v>818</v>
      </c>
    </row>
    <row r="35" spans="2:14" hidden="1" x14ac:dyDescent="0.25">
      <c r="B35" s="121" t="s">
        <v>815</v>
      </c>
      <c r="D35" s="296" t="s">
        <v>487</v>
      </c>
      <c r="E35" s="534">
        <v>3864</v>
      </c>
    </row>
    <row r="36" spans="2:14" hidden="1" x14ac:dyDescent="0.25">
      <c r="D36" s="296" t="s">
        <v>825</v>
      </c>
      <c r="E36" s="534">
        <v>11.65</v>
      </c>
    </row>
    <row r="37" spans="2:14" x14ac:dyDescent="0.25">
      <c r="E37" s="714"/>
    </row>
    <row r="39" spans="2:14" x14ac:dyDescent="0.25">
      <c r="B39" s="121" t="s">
        <v>826</v>
      </c>
      <c r="E39" s="121" t="s">
        <v>797</v>
      </c>
    </row>
    <row r="41" spans="2:14" x14ac:dyDescent="0.25">
      <c r="B41" s="121" t="s">
        <v>798</v>
      </c>
      <c r="E41" s="377">
        <v>2500</v>
      </c>
    </row>
    <row r="43" spans="2:14" x14ac:dyDescent="0.25">
      <c r="B43" s="121" t="s">
        <v>800</v>
      </c>
      <c r="N43" s="170"/>
    </row>
    <row r="44" spans="2:14" x14ac:dyDescent="0.25">
      <c r="N44" s="170"/>
    </row>
    <row r="45" spans="2:14" x14ac:dyDescent="0.25">
      <c r="B45" s="121" t="s">
        <v>827</v>
      </c>
      <c r="N45" s="170"/>
    </row>
    <row r="46" spans="2:14" x14ac:dyDescent="0.25">
      <c r="N46" s="170"/>
    </row>
    <row r="47" spans="2:14" ht="21" customHeight="1" x14ac:dyDescent="0.25">
      <c r="B47" s="489" t="s">
        <v>801</v>
      </c>
      <c r="C47" s="489" t="s">
        <v>802</v>
      </c>
      <c r="D47" s="489" t="s">
        <v>803</v>
      </c>
      <c r="E47" s="489" t="s">
        <v>804</v>
      </c>
      <c r="F47" s="489" t="s">
        <v>609</v>
      </c>
      <c r="N47" s="170"/>
    </row>
    <row r="48" spans="2:14" ht="19.5" customHeight="1" x14ac:dyDescent="0.25">
      <c r="B48" s="501" t="s">
        <v>805</v>
      </c>
      <c r="C48" s="203" t="s">
        <v>806</v>
      </c>
      <c r="D48" s="490">
        <v>2500</v>
      </c>
      <c r="E48" s="490">
        <v>300</v>
      </c>
      <c r="F48" s="490">
        <f>D48+E48</f>
        <v>2800</v>
      </c>
      <c r="N48" s="170"/>
    </row>
    <row r="49" spans="2:8" ht="30.75" customHeight="1" x14ac:dyDescent="0.25">
      <c r="B49" s="501" t="s">
        <v>805</v>
      </c>
      <c r="C49" s="203" t="s">
        <v>807</v>
      </c>
      <c r="D49" s="490">
        <v>2500</v>
      </c>
      <c r="E49" s="490"/>
      <c r="F49" s="490">
        <f>SUM(D49:E49)</f>
        <v>2500</v>
      </c>
    </row>
    <row r="50" spans="2:8" ht="30.75" customHeight="1" x14ac:dyDescent="0.25">
      <c r="B50" s="501" t="s">
        <v>808</v>
      </c>
      <c r="C50" s="203" t="s">
        <v>809</v>
      </c>
      <c r="D50" s="490">
        <v>2300</v>
      </c>
      <c r="E50" s="490">
        <v>1000</v>
      </c>
      <c r="F50" s="490">
        <f>SUM(D50:E50)</f>
        <v>3300</v>
      </c>
    </row>
    <row r="52" spans="2:8" x14ac:dyDescent="0.25">
      <c r="B52" s="121" t="s">
        <v>818</v>
      </c>
    </row>
    <row r="54" spans="2:8" x14ac:dyDescent="0.25">
      <c r="C54" s="375" t="s">
        <v>828</v>
      </c>
      <c r="E54" s="296" t="s">
        <v>829</v>
      </c>
    </row>
    <row r="55" spans="2:8" x14ac:dyDescent="0.25">
      <c r="C55" s="296" t="s">
        <v>830</v>
      </c>
      <c r="D55" s="502">
        <v>1</v>
      </c>
      <c r="E55" s="375">
        <v>7</v>
      </c>
    </row>
    <row r="56" spans="2:8" x14ac:dyDescent="0.25">
      <c r="C56" s="296" t="s">
        <v>831</v>
      </c>
      <c r="D56" s="503">
        <v>2</v>
      </c>
      <c r="E56" s="375"/>
    </row>
    <row r="57" spans="2:8" x14ac:dyDescent="0.25">
      <c r="C57" s="296" t="s">
        <v>832</v>
      </c>
      <c r="D57" s="503">
        <v>3</v>
      </c>
      <c r="E57" s="375"/>
    </row>
    <row r="58" spans="2:8" x14ac:dyDescent="0.25">
      <c r="C58" s="296" t="s">
        <v>833</v>
      </c>
      <c r="D58" s="502">
        <v>4</v>
      </c>
      <c r="E58" s="375">
        <v>7</v>
      </c>
      <c r="G58" s="170"/>
      <c r="H58" s="296" t="s">
        <v>829</v>
      </c>
    </row>
    <row r="59" spans="2:8" x14ac:dyDescent="0.25">
      <c r="C59" s="296" t="s">
        <v>834</v>
      </c>
      <c r="D59" s="502">
        <v>5</v>
      </c>
      <c r="E59" s="375">
        <v>7</v>
      </c>
    </row>
    <row r="60" spans="2:8" x14ac:dyDescent="0.25">
      <c r="C60" s="296" t="s">
        <v>835</v>
      </c>
      <c r="D60" s="502">
        <v>6</v>
      </c>
      <c r="E60" s="375">
        <v>7</v>
      </c>
      <c r="F60" s="504" t="s">
        <v>835</v>
      </c>
      <c r="G60" s="505">
        <v>20</v>
      </c>
      <c r="H60" s="375">
        <v>7</v>
      </c>
    </row>
    <row r="61" spans="2:8" x14ac:dyDescent="0.25">
      <c r="C61" s="296" t="s">
        <v>836</v>
      </c>
      <c r="D61" s="502">
        <v>7</v>
      </c>
      <c r="E61" s="375">
        <v>7</v>
      </c>
      <c r="F61" s="504" t="s">
        <v>836</v>
      </c>
      <c r="G61" s="506">
        <v>21</v>
      </c>
      <c r="H61" s="375">
        <v>7</v>
      </c>
    </row>
    <row r="62" spans="2:8" x14ac:dyDescent="0.25">
      <c r="C62" s="296" t="s">
        <v>837</v>
      </c>
      <c r="D62" s="502">
        <v>8</v>
      </c>
      <c r="E62" s="375">
        <v>7</v>
      </c>
      <c r="F62" s="504" t="s">
        <v>837</v>
      </c>
      <c r="G62" s="506">
        <v>22</v>
      </c>
      <c r="H62" s="375">
        <v>7</v>
      </c>
    </row>
    <row r="63" spans="2:8" x14ac:dyDescent="0.25">
      <c r="C63" s="296" t="s">
        <v>831</v>
      </c>
      <c r="D63" s="503">
        <v>9</v>
      </c>
      <c r="E63" s="375"/>
      <c r="F63" s="504" t="s">
        <v>831</v>
      </c>
      <c r="G63" s="506">
        <v>23</v>
      </c>
      <c r="H63" s="296"/>
    </row>
    <row r="64" spans="2:8" x14ac:dyDescent="0.25">
      <c r="C64" s="296" t="s">
        <v>832</v>
      </c>
      <c r="D64" s="503">
        <v>10</v>
      </c>
      <c r="E64" s="375"/>
      <c r="F64" s="504" t="s">
        <v>832</v>
      </c>
      <c r="G64" s="506">
        <v>24</v>
      </c>
      <c r="H64" s="296"/>
    </row>
    <row r="65" spans="3:11" x14ac:dyDescent="0.25">
      <c r="C65" s="296" t="s">
        <v>833</v>
      </c>
      <c r="D65" s="502">
        <v>11</v>
      </c>
      <c r="E65" s="375">
        <v>7</v>
      </c>
      <c r="F65" s="504" t="s">
        <v>833</v>
      </c>
      <c r="G65" s="506">
        <v>25</v>
      </c>
      <c r="H65" s="375">
        <v>7</v>
      </c>
      <c r="J65" s="170"/>
    </row>
    <row r="66" spans="3:11" x14ac:dyDescent="0.25">
      <c r="C66" s="296" t="s">
        <v>834</v>
      </c>
      <c r="D66" s="507">
        <v>12</v>
      </c>
      <c r="E66" s="375">
        <v>7</v>
      </c>
      <c r="F66" s="504" t="s">
        <v>834</v>
      </c>
      <c r="G66" s="506">
        <v>26</v>
      </c>
      <c r="H66" s="375">
        <v>7</v>
      </c>
      <c r="K66" s="170"/>
    </row>
    <row r="67" spans="3:11" x14ac:dyDescent="0.25">
      <c r="C67" s="296" t="s">
        <v>835</v>
      </c>
      <c r="D67" s="507">
        <v>13</v>
      </c>
      <c r="E67" s="375">
        <v>7</v>
      </c>
      <c r="F67" s="504" t="s">
        <v>835</v>
      </c>
      <c r="G67" s="508">
        <v>27</v>
      </c>
      <c r="H67" s="509">
        <v>7</v>
      </c>
    </row>
    <row r="68" spans="3:11" x14ac:dyDescent="0.25">
      <c r="C68" s="296" t="s">
        <v>836</v>
      </c>
      <c r="D68" s="507">
        <v>14</v>
      </c>
      <c r="E68" s="375">
        <v>7</v>
      </c>
      <c r="F68" s="504" t="s">
        <v>836</v>
      </c>
      <c r="G68" s="508">
        <v>28</v>
      </c>
      <c r="H68" s="509">
        <v>7</v>
      </c>
    </row>
    <row r="69" spans="3:11" x14ac:dyDescent="0.25">
      <c r="C69" s="296" t="s">
        <v>837</v>
      </c>
      <c r="D69" s="507">
        <v>15</v>
      </c>
      <c r="E69" s="375">
        <v>7</v>
      </c>
      <c r="F69" s="504" t="s">
        <v>837</v>
      </c>
      <c r="G69" s="508">
        <v>29</v>
      </c>
      <c r="H69" s="509">
        <v>7</v>
      </c>
    </row>
    <row r="70" spans="3:11" x14ac:dyDescent="0.25">
      <c r="C70" s="296" t="s">
        <v>831</v>
      </c>
      <c r="D70" s="505">
        <v>16</v>
      </c>
      <c r="E70" s="375"/>
      <c r="F70" s="504" t="s">
        <v>831</v>
      </c>
      <c r="G70" s="508">
        <v>30</v>
      </c>
      <c r="H70" s="509"/>
    </row>
    <row r="71" spans="3:11" x14ac:dyDescent="0.25">
      <c r="C71" s="296" t="s">
        <v>832</v>
      </c>
      <c r="D71" s="505">
        <v>17</v>
      </c>
      <c r="E71" s="375"/>
      <c r="F71" s="504" t="s">
        <v>832</v>
      </c>
      <c r="G71" s="508">
        <v>31</v>
      </c>
      <c r="H71" s="509"/>
    </row>
    <row r="72" spans="3:11" x14ac:dyDescent="0.25">
      <c r="C72" s="296" t="s">
        <v>833</v>
      </c>
      <c r="D72" s="507">
        <v>18</v>
      </c>
      <c r="E72" s="375">
        <v>7</v>
      </c>
    </row>
    <row r="73" spans="3:11" x14ac:dyDescent="0.25">
      <c r="C73" s="504" t="s">
        <v>840</v>
      </c>
      <c r="D73" s="507">
        <v>19</v>
      </c>
      <c r="E73" s="375">
        <v>7</v>
      </c>
    </row>
    <row r="74" spans="3:11" x14ac:dyDescent="0.25">
      <c r="D74" s="170"/>
      <c r="E74" s="375">
        <f>SUM(E55:E73)</f>
        <v>91</v>
      </c>
      <c r="H74" s="296">
        <f>SUM(H60:H73)</f>
        <v>56</v>
      </c>
    </row>
    <row r="75" spans="3:11" x14ac:dyDescent="0.25">
      <c r="D75" s="170"/>
      <c r="E75" s="170"/>
    </row>
    <row r="76" spans="3:11" x14ac:dyDescent="0.25">
      <c r="C76" s="121" t="s">
        <v>838</v>
      </c>
      <c r="E76" s="170"/>
      <c r="F76" s="121" t="s">
        <v>905</v>
      </c>
    </row>
    <row r="77" spans="3:11" x14ac:dyDescent="0.25">
      <c r="C77" s="121" t="s">
        <v>839</v>
      </c>
      <c r="E77" s="170"/>
      <c r="F77" s="121" t="s">
        <v>906</v>
      </c>
    </row>
    <row r="79" spans="3:11" x14ac:dyDescent="0.25">
      <c r="C79" s="121" t="s">
        <v>841</v>
      </c>
    </row>
    <row r="81" spans="2:9" x14ac:dyDescent="0.25">
      <c r="D81" s="121" t="s">
        <v>842</v>
      </c>
      <c r="E81" s="121">
        <f>E74+H74</f>
        <v>147</v>
      </c>
      <c r="F81" s="121" t="s">
        <v>843</v>
      </c>
    </row>
    <row r="82" spans="2:9" x14ac:dyDescent="0.25">
      <c r="G82" s="121" t="s">
        <v>845</v>
      </c>
      <c r="I82" s="384">
        <f>ROUND(E41*E83/E81,2)</f>
        <v>952.38</v>
      </c>
    </row>
    <row r="83" spans="2:9" x14ac:dyDescent="0.25">
      <c r="C83" s="121" t="s">
        <v>844</v>
      </c>
      <c r="E83" s="121">
        <v>56</v>
      </c>
      <c r="F83" s="121" t="s">
        <v>843</v>
      </c>
    </row>
    <row r="85" spans="2:9" ht="14.4" x14ac:dyDescent="0.3">
      <c r="B85" s="601" t="s">
        <v>819</v>
      </c>
      <c r="C85" s="1206" t="s">
        <v>820</v>
      </c>
      <c r="D85" s="1206"/>
      <c r="E85" s="1206"/>
    </row>
    <row r="87" spans="2:9" ht="14.4" x14ac:dyDescent="0.3">
      <c r="D87" s="602" t="s">
        <v>846</v>
      </c>
      <c r="E87" s="602"/>
      <c r="F87" s="602"/>
      <c r="G87" s="497"/>
    </row>
    <row r="88" spans="2:9" x14ac:dyDescent="0.25">
      <c r="D88" s="121" t="s">
        <v>847</v>
      </c>
      <c r="F88" s="496"/>
    </row>
    <row r="90" spans="2:9" x14ac:dyDescent="0.25">
      <c r="C90" s="383" t="s">
        <v>848</v>
      </c>
      <c r="D90" s="383"/>
      <c r="E90" s="383"/>
      <c r="F90" s="383"/>
      <c r="G90" s="383"/>
    </row>
    <row r="91" spans="2:9" x14ac:dyDescent="0.25">
      <c r="C91" s="383" t="s">
        <v>849</v>
      </c>
      <c r="D91" s="383"/>
      <c r="E91" s="383"/>
      <c r="F91" s="383"/>
      <c r="G91" s="383"/>
    </row>
    <row r="92" spans="2:9" x14ac:dyDescent="0.25">
      <c r="C92" s="383" t="s">
        <v>850</v>
      </c>
      <c r="D92" s="383"/>
      <c r="E92" s="383"/>
      <c r="F92" s="383"/>
      <c r="G92" s="383"/>
    </row>
    <row r="94" spans="2:9" x14ac:dyDescent="0.25">
      <c r="C94" s="121" t="s">
        <v>851</v>
      </c>
    </row>
    <row r="96" spans="2:9" ht="14.4" customHeight="1" x14ac:dyDescent="0.25">
      <c r="C96" s="121" t="s">
        <v>852</v>
      </c>
      <c r="E96" s="1206" t="s">
        <v>853</v>
      </c>
      <c r="F96" s="1206"/>
      <c r="G96" s="121" t="s">
        <v>854</v>
      </c>
      <c r="I96" s="574">
        <f>90%*2500*21 / 147</f>
        <v>321.42857142857144</v>
      </c>
    </row>
    <row r="97" spans="3:9" x14ac:dyDescent="0.25">
      <c r="I97" s="511"/>
    </row>
    <row r="98" spans="3:9" ht="14.4" customHeight="1" x14ac:dyDescent="0.25">
      <c r="C98" s="121" t="s">
        <v>855</v>
      </c>
      <c r="F98" s="1206" t="s">
        <v>908</v>
      </c>
      <c r="G98" s="1206"/>
      <c r="H98" s="1206"/>
      <c r="I98" s="574">
        <f>ROUND(-5*'MATRICE IJSS'!G29,2)</f>
        <v>-232.34</v>
      </c>
    </row>
    <row r="99" spans="3:9" x14ac:dyDescent="0.25">
      <c r="I99" s="511"/>
    </row>
    <row r="100" spans="3:9" x14ac:dyDescent="0.25">
      <c r="C100" s="121" t="s">
        <v>856</v>
      </c>
      <c r="I100" s="511"/>
    </row>
    <row r="101" spans="3:9" x14ac:dyDescent="0.25">
      <c r="I101" s="511"/>
    </row>
    <row r="102" spans="3:9" x14ac:dyDescent="0.25">
      <c r="C102" s="121" t="s">
        <v>857</v>
      </c>
      <c r="I102" s="511"/>
    </row>
    <row r="103" spans="3:9" x14ac:dyDescent="0.25">
      <c r="I103" s="511"/>
    </row>
    <row r="104" spans="3:9" x14ac:dyDescent="0.25">
      <c r="C104" s="121" t="s">
        <v>852</v>
      </c>
      <c r="F104" s="121" t="s">
        <v>853</v>
      </c>
      <c r="G104" s="121" t="s">
        <v>858</v>
      </c>
      <c r="I104" s="377">
        <f>90%*2500*3 / 22</f>
        <v>306.81818181818181</v>
      </c>
    </row>
    <row r="105" spans="3:9" x14ac:dyDescent="0.25">
      <c r="C105" s="121" t="s">
        <v>855</v>
      </c>
      <c r="G105" s="121" t="s">
        <v>859</v>
      </c>
      <c r="I105" s="377">
        <f>I98</f>
        <v>-232.34</v>
      </c>
    </row>
    <row r="106" spans="3:9" x14ac:dyDescent="0.25">
      <c r="I106" s="377">
        <f>SUM(I104:I105)</f>
        <v>74.47818181818181</v>
      </c>
    </row>
    <row r="107" spans="3:9" x14ac:dyDescent="0.25">
      <c r="C107" s="121" t="s">
        <v>907</v>
      </c>
    </row>
    <row r="108" spans="3:9" x14ac:dyDescent="0.25">
      <c r="C108" s="510"/>
    </row>
    <row r="109" spans="3:9" x14ac:dyDescent="0.25">
      <c r="C109" s="510" t="s">
        <v>860</v>
      </c>
    </row>
    <row r="110" spans="3:9" x14ac:dyDescent="0.25">
      <c r="D110" s="121" t="s">
        <v>852</v>
      </c>
      <c r="F110" s="377">
        <f>I96</f>
        <v>321.42857142857144</v>
      </c>
      <c r="H110" s="1400" t="s">
        <v>972</v>
      </c>
    </row>
    <row r="111" spans="3:9" x14ac:dyDescent="0.25">
      <c r="D111" s="121" t="s">
        <v>33</v>
      </c>
      <c r="F111" s="512">
        <f>I98</f>
        <v>-232.34</v>
      </c>
      <c r="H111" s="1400"/>
    </row>
    <row r="112" spans="3:9" x14ac:dyDescent="0.25">
      <c r="F112" s="513">
        <f>SUM(F110:F111)</f>
        <v>89.088571428571441</v>
      </c>
      <c r="H112" s="1400"/>
    </row>
    <row r="113" spans="3:9" x14ac:dyDescent="0.25">
      <c r="C113" s="510" t="s">
        <v>862</v>
      </c>
      <c r="H113" s="1400"/>
    </row>
    <row r="114" spans="3:9" x14ac:dyDescent="0.25">
      <c r="H114" s="1400"/>
    </row>
    <row r="115" spans="3:9" x14ac:dyDescent="0.25">
      <c r="D115" s="121" t="s">
        <v>852</v>
      </c>
      <c r="F115" s="377">
        <f>F110</f>
        <v>321.42857142857144</v>
      </c>
      <c r="H115" s="1400"/>
    </row>
    <row r="116" spans="3:9" x14ac:dyDescent="0.25">
      <c r="D116" s="121" t="s">
        <v>33</v>
      </c>
      <c r="F116" s="512">
        <f>F111</f>
        <v>-232.34</v>
      </c>
      <c r="H116" s="1400"/>
    </row>
    <row r="117" spans="3:9" x14ac:dyDescent="0.25">
      <c r="F117" s="512">
        <f>SUM(F115:F116)</f>
        <v>89.088571428571441</v>
      </c>
      <c r="H117" s="1400"/>
    </row>
    <row r="118" spans="3:9" x14ac:dyDescent="0.25">
      <c r="F118" s="496"/>
      <c r="H118" s="83"/>
    </row>
    <row r="119" spans="3:9" x14ac:dyDescent="0.25">
      <c r="C119" s="121" t="s">
        <v>971</v>
      </c>
      <c r="H119" s="83"/>
    </row>
    <row r="120" spans="3:9" x14ac:dyDescent="0.25">
      <c r="H120" s="83"/>
    </row>
    <row r="121" spans="3:9" x14ac:dyDescent="0.25">
      <c r="C121" s="1396" t="s">
        <v>1007</v>
      </c>
      <c r="D121" s="1396"/>
      <c r="E121" s="1396"/>
      <c r="F121" s="1396"/>
      <c r="G121" s="1396"/>
      <c r="H121" s="1396"/>
      <c r="I121" s="1396"/>
    </row>
    <row r="122" spans="3:9" x14ac:dyDescent="0.25">
      <c r="H122" s="83"/>
    </row>
    <row r="123" spans="3:9" x14ac:dyDescent="0.25">
      <c r="C123" s="121" t="s">
        <v>980</v>
      </c>
      <c r="H123" s="83"/>
    </row>
    <row r="124" spans="3:9" x14ac:dyDescent="0.25">
      <c r="D124" s="522"/>
      <c r="H124" s="83"/>
    </row>
    <row r="125" spans="3:9" ht="14.4" customHeight="1" x14ac:dyDescent="0.25">
      <c r="C125" s="1394" t="s">
        <v>172</v>
      </c>
      <c r="D125" s="1395"/>
      <c r="E125" s="12">
        <v>151.66999999999999</v>
      </c>
      <c r="F125" s="16" t="s">
        <v>20</v>
      </c>
      <c r="G125" s="21">
        <f>H125/E125</f>
        <v>16.483154216390851</v>
      </c>
      <c r="H125" s="22">
        <f>'EX 14 BP 1'!J13</f>
        <v>2500</v>
      </c>
    </row>
    <row r="126" spans="3:9" ht="14.4" customHeight="1" x14ac:dyDescent="0.25">
      <c r="C126" s="1394" t="s">
        <v>981</v>
      </c>
      <c r="D126" s="1395"/>
      <c r="E126" s="16"/>
      <c r="F126" s="16"/>
      <c r="G126" s="21"/>
      <c r="H126" s="22">
        <f>-I82</f>
        <v>-952.38</v>
      </c>
    </row>
    <row r="127" spans="3:9" x14ac:dyDescent="0.25">
      <c r="C127" s="1394" t="s">
        <v>852</v>
      </c>
      <c r="D127" s="1395"/>
      <c r="E127" s="23"/>
      <c r="F127" s="24"/>
      <c r="G127" s="21"/>
      <c r="H127" s="22">
        <f>F117</f>
        <v>89.088571428571441</v>
      </c>
    </row>
    <row r="128" spans="3:9" x14ac:dyDescent="0.25">
      <c r="C128" s="1394" t="s">
        <v>982</v>
      </c>
      <c r="D128" s="1395"/>
      <c r="E128" s="23"/>
      <c r="F128" s="24"/>
      <c r="G128" s="21"/>
      <c r="H128" s="22">
        <f>SUM(H125:H127)</f>
        <v>1636.7085714285713</v>
      </c>
    </row>
    <row r="129" spans="3:11" x14ac:dyDescent="0.25">
      <c r="C129" s="170"/>
      <c r="D129" s="170"/>
      <c r="E129" s="578"/>
      <c r="F129" s="579"/>
      <c r="G129" s="580"/>
      <c r="H129" s="581"/>
    </row>
    <row r="130" spans="3:11" ht="14.4" x14ac:dyDescent="0.3">
      <c r="C130" s="691" t="s">
        <v>863</v>
      </c>
      <c r="E130" s="578"/>
      <c r="F130" s="579"/>
      <c r="G130" s="580"/>
      <c r="H130" s="581"/>
    </row>
    <row r="131" spans="3:11" ht="13.8" customHeight="1" x14ac:dyDescent="0.25">
      <c r="E131" s="578"/>
      <c r="F131" s="579"/>
      <c r="G131" s="580"/>
      <c r="H131" s="581"/>
    </row>
    <row r="132" spans="3:11" ht="13.8" customHeight="1" x14ac:dyDescent="0.25">
      <c r="D132" s="121" t="s">
        <v>864</v>
      </c>
      <c r="E132" s="578"/>
      <c r="F132" s="579"/>
      <c r="G132" s="580"/>
      <c r="H132" s="581"/>
    </row>
    <row r="133" spans="3:11" ht="13.8" customHeight="1" x14ac:dyDescent="0.25">
      <c r="D133" s="121" t="s">
        <v>973</v>
      </c>
      <c r="E133" s="578"/>
      <c r="F133" s="579"/>
      <c r="G133" s="580"/>
      <c r="H133" s="581"/>
    </row>
    <row r="134" spans="3:11" ht="13.8" customHeight="1" x14ac:dyDescent="0.25">
      <c r="E134" s="582"/>
      <c r="F134" s="579"/>
      <c r="G134" s="580"/>
      <c r="H134" s="581"/>
    </row>
    <row r="135" spans="3:11" ht="13.8" customHeight="1" x14ac:dyDescent="0.25">
      <c r="D135" s="121" t="s">
        <v>865</v>
      </c>
      <c r="E135" s="578"/>
      <c r="F135" s="604">
        <f>E35*24/31</f>
        <v>2991.483870967742</v>
      </c>
      <c r="G135" s="583"/>
      <c r="H135" s="581"/>
    </row>
    <row r="136" spans="3:11" ht="13.8" customHeight="1" x14ac:dyDescent="0.25">
      <c r="E136" s="4"/>
      <c r="F136" s="584"/>
      <c r="G136" s="585"/>
      <c r="H136" s="586"/>
    </row>
    <row r="137" spans="3:11" ht="14.4" x14ac:dyDescent="0.3">
      <c r="C137" s="691" t="s">
        <v>14</v>
      </c>
      <c r="E137" s="4"/>
      <c r="F137" s="584"/>
      <c r="G137" s="585"/>
      <c r="H137" s="586"/>
    </row>
    <row r="138" spans="3:11" x14ac:dyDescent="0.25">
      <c r="C138" s="510"/>
      <c r="E138" s="4"/>
      <c r="F138" s="584"/>
      <c r="G138" s="585"/>
      <c r="H138" s="586"/>
    </row>
    <row r="139" spans="3:11" x14ac:dyDescent="0.25">
      <c r="C139" s="510"/>
      <c r="D139" s="121" t="s">
        <v>979</v>
      </c>
      <c r="F139" s="577">
        <f>151.67*'EX 14 BP 1'!J33/'EX 14 BP 1'!J13</f>
        <v>99.295835611428558</v>
      </c>
      <c r="H139" s="83"/>
    </row>
    <row r="140" spans="3:11" x14ac:dyDescent="0.25">
      <c r="C140" s="510"/>
      <c r="F140" s="496"/>
      <c r="H140" s="83"/>
    </row>
    <row r="141" spans="3:11" ht="14.4" x14ac:dyDescent="0.3">
      <c r="C141" s="691" t="s">
        <v>866</v>
      </c>
      <c r="D141" s="691"/>
      <c r="E141" s="716"/>
      <c r="F141" s="575">
        <f>1.6*E36*F139</f>
        <v>1850.8743757970283</v>
      </c>
      <c r="G141" s="1324" t="s">
        <v>867</v>
      </c>
      <c r="H141" s="1324"/>
      <c r="I141" s="1393" t="s">
        <v>868</v>
      </c>
      <c r="J141" s="1206"/>
      <c r="K141" s="1206"/>
    </row>
    <row r="142" spans="3:11" x14ac:dyDescent="0.25">
      <c r="C142" s="510"/>
      <c r="F142" s="587"/>
      <c r="G142" s="170"/>
      <c r="H142" s="170"/>
      <c r="I142" s="170"/>
      <c r="J142" s="170"/>
      <c r="K142" s="170"/>
    </row>
    <row r="143" spans="3:11" x14ac:dyDescent="0.25">
      <c r="C143" s="522" t="s">
        <v>984</v>
      </c>
      <c r="F143" s="587"/>
      <c r="G143" s="170"/>
      <c r="H143" s="170"/>
      <c r="I143" s="170"/>
      <c r="J143" s="170"/>
      <c r="K143" s="170"/>
    </row>
    <row r="144" spans="3:11" x14ac:dyDescent="0.25">
      <c r="C144" s="510"/>
      <c r="F144" s="496"/>
      <c r="H144" s="83"/>
    </row>
    <row r="145" spans="3:11" ht="14.4" x14ac:dyDescent="0.3">
      <c r="C145" s="691" t="s">
        <v>869</v>
      </c>
      <c r="D145" s="715"/>
      <c r="E145" s="170"/>
      <c r="F145" s="576">
        <f>3.5*F139*11.52</f>
        <v>4003.6080918527996</v>
      </c>
      <c r="G145" s="1173" t="s">
        <v>870</v>
      </c>
      <c r="H145" s="1175"/>
      <c r="I145" s="1393" t="s">
        <v>871</v>
      </c>
      <c r="J145" s="1206"/>
      <c r="K145" s="1206"/>
    </row>
    <row r="146" spans="3:11" x14ac:dyDescent="0.25">
      <c r="C146" s="510"/>
      <c r="D146" s="170"/>
      <c r="E146" s="170"/>
      <c r="F146" s="170"/>
      <c r="G146" s="170"/>
      <c r="H146" s="83"/>
    </row>
    <row r="147" spans="3:11" ht="14.4" customHeight="1" x14ac:dyDescent="0.25">
      <c r="C147" s="1397" t="s">
        <v>872</v>
      </c>
      <c r="D147" s="1397"/>
      <c r="E147" s="1397"/>
      <c r="F147" s="1397"/>
      <c r="G147" s="1397"/>
    </row>
    <row r="148" spans="3:11" x14ac:dyDescent="0.25">
      <c r="D148" s="170"/>
      <c r="E148" s="170"/>
      <c r="F148" s="170"/>
      <c r="G148" s="170"/>
      <c r="H148" s="83"/>
    </row>
    <row r="149" spans="3:11" ht="14.4" x14ac:dyDescent="0.3">
      <c r="C149" s="691" t="s">
        <v>873</v>
      </c>
      <c r="D149" s="715"/>
      <c r="E149" s="170"/>
      <c r="F149" s="170"/>
      <c r="G149" s="170"/>
    </row>
    <row r="150" spans="3:11" x14ac:dyDescent="0.25">
      <c r="D150" s="170"/>
      <c r="E150" s="170"/>
      <c r="F150" s="170"/>
      <c r="G150" s="170"/>
    </row>
    <row r="151" spans="3:11" x14ac:dyDescent="0.25">
      <c r="C151" s="516" t="s">
        <v>985</v>
      </c>
      <c r="D151" s="517"/>
      <c r="E151" s="517"/>
      <c r="F151" s="576">
        <f>2.5*11.52*F139</f>
        <v>2859.7200656091422</v>
      </c>
      <c r="G151" s="1393" t="s">
        <v>871</v>
      </c>
      <c r="H151" s="1206"/>
      <c r="I151" s="1206"/>
    </row>
    <row r="152" spans="3:11" x14ac:dyDescent="0.25">
      <c r="C152" s="516"/>
      <c r="D152" s="517"/>
      <c r="E152" s="517"/>
      <c r="F152" s="588"/>
      <c r="G152" s="170"/>
      <c r="H152" s="170"/>
      <c r="I152" s="170"/>
    </row>
    <row r="153" spans="3:11" x14ac:dyDescent="0.25">
      <c r="C153" s="1397" t="s">
        <v>986</v>
      </c>
      <c r="D153" s="1397"/>
      <c r="E153" s="1397"/>
      <c r="F153" s="1397"/>
      <c r="G153" s="1397"/>
      <c r="H153" s="170"/>
      <c r="I153" s="170"/>
    </row>
    <row r="155" spans="3:11" x14ac:dyDescent="0.25">
      <c r="C155" s="121" t="s">
        <v>976</v>
      </c>
      <c r="D155" s="170"/>
      <c r="E155" s="170"/>
      <c r="F155" s="170"/>
      <c r="G155" s="170"/>
    </row>
    <row r="156" spans="3:11" x14ac:dyDescent="0.25">
      <c r="D156" s="170"/>
      <c r="E156" s="170"/>
      <c r="F156" s="170"/>
      <c r="G156" s="170"/>
    </row>
    <row r="157" spans="3:11" x14ac:dyDescent="0.25">
      <c r="D157" s="170" t="s">
        <v>875</v>
      </c>
      <c r="E157" s="589">
        <f>'MATRICE IJSS'!G31</f>
        <v>418.22</v>
      </c>
      <c r="F157" s="170" t="s">
        <v>977</v>
      </c>
      <c r="G157" s="170"/>
    </row>
    <row r="158" spans="3:11" x14ac:dyDescent="0.25">
      <c r="D158" s="170"/>
      <c r="E158" s="590"/>
      <c r="F158" s="170"/>
      <c r="G158" s="170"/>
    </row>
    <row r="159" spans="3:11" x14ac:dyDescent="0.25">
      <c r="D159" s="170" t="s">
        <v>877</v>
      </c>
      <c r="E159" s="589">
        <f>'MATRICE IJSS'!G32</f>
        <v>390.2</v>
      </c>
      <c r="F159" s="170" t="s">
        <v>978</v>
      </c>
      <c r="G159" s="170"/>
    </row>
    <row r="161" spans="2:10" ht="14.4" x14ac:dyDescent="0.3">
      <c r="C161" s="691" t="s">
        <v>879</v>
      </c>
      <c r="D161" s="121" t="s">
        <v>987</v>
      </c>
      <c r="E161" s="589">
        <v>13</v>
      </c>
    </row>
    <row r="163" spans="2:10" x14ac:dyDescent="0.25">
      <c r="C163" s="522" t="s">
        <v>992</v>
      </c>
    </row>
    <row r="164" spans="2:10" x14ac:dyDescent="0.25">
      <c r="C164" s="522" t="s">
        <v>993</v>
      </c>
    </row>
    <row r="166" spans="2:10" x14ac:dyDescent="0.25">
      <c r="B166" s="510"/>
      <c r="C166" s="602" t="s">
        <v>991</v>
      </c>
      <c r="D166" s="610"/>
      <c r="E166" s="610"/>
      <c r="F166" s="610"/>
      <c r="G166" s="610"/>
      <c r="H166" s="602"/>
      <c r="I166" s="602"/>
    </row>
    <row r="167" spans="2:10" x14ac:dyDescent="0.25">
      <c r="B167" s="510"/>
      <c r="D167" s="170"/>
      <c r="E167" s="170"/>
      <c r="F167" s="170"/>
      <c r="G167" s="170"/>
    </row>
    <row r="168" spans="2:10" x14ac:dyDescent="0.25">
      <c r="B168" s="510"/>
      <c r="D168" s="170"/>
      <c r="E168" s="170"/>
      <c r="F168" s="170"/>
      <c r="G168" s="170"/>
    </row>
    <row r="169" spans="2:10" x14ac:dyDescent="0.25">
      <c r="B169" s="510"/>
      <c r="D169" s="170"/>
      <c r="E169" s="170"/>
      <c r="F169" s="170"/>
      <c r="G169" s="170"/>
    </row>
    <row r="170" spans="2:10" x14ac:dyDescent="0.25">
      <c r="B170" s="510"/>
      <c r="D170" s="170"/>
      <c r="E170" s="170"/>
      <c r="F170" s="170"/>
      <c r="G170" s="170"/>
    </row>
    <row r="171" spans="2:10" x14ac:dyDescent="0.25">
      <c r="B171" s="510"/>
      <c r="D171" s="170"/>
      <c r="E171" s="170"/>
      <c r="F171" s="170"/>
      <c r="G171" s="170"/>
    </row>
    <row r="172" spans="2:10" x14ac:dyDescent="0.25">
      <c r="B172" s="510"/>
      <c r="C172" s="1389" t="s">
        <v>89</v>
      </c>
      <c r="D172" s="1389"/>
      <c r="E172" s="170"/>
      <c r="F172" s="488">
        <f>'EX 14 BP 1'!J87</f>
        <v>1337.3985714285711</v>
      </c>
      <c r="G172" s="1401" t="s">
        <v>881</v>
      </c>
      <c r="H172" s="1402"/>
      <c r="J172" s="592"/>
    </row>
    <row r="173" spans="2:10" x14ac:dyDescent="0.25">
      <c r="B173" s="510"/>
      <c r="C173" s="170" t="s">
        <v>875</v>
      </c>
      <c r="D173" s="170"/>
      <c r="E173" s="360" t="s">
        <v>882</v>
      </c>
      <c r="F173" s="488">
        <f>E157</f>
        <v>418.22</v>
      </c>
      <c r="J173" s="592"/>
    </row>
    <row r="174" spans="2:10" x14ac:dyDescent="0.25">
      <c r="B174" s="510"/>
      <c r="C174" s="121" t="s">
        <v>883</v>
      </c>
      <c r="D174" s="170"/>
      <c r="E174" s="360" t="s">
        <v>884</v>
      </c>
      <c r="F174" s="488">
        <f>-'MATRICE IJSS'!G34</f>
        <v>-15.89236</v>
      </c>
      <c r="H174" s="1394"/>
      <c r="I174" s="1394"/>
      <c r="J174" s="592"/>
    </row>
    <row r="175" spans="2:10" x14ac:dyDescent="0.25">
      <c r="B175" s="510"/>
      <c r="C175" s="121" t="s">
        <v>886</v>
      </c>
      <c r="D175" s="170"/>
      <c r="E175" s="170"/>
      <c r="F175" s="605">
        <f>SUM(F172:F174)</f>
        <v>1739.7262114285711</v>
      </c>
      <c r="H175" s="1394"/>
      <c r="I175" s="1394"/>
      <c r="J175" s="592"/>
    </row>
    <row r="176" spans="2:10" x14ac:dyDescent="0.25">
      <c r="B176" s="510"/>
      <c r="D176" s="170"/>
      <c r="E176" s="170"/>
      <c r="F176" s="591"/>
      <c r="I176" s="360"/>
      <c r="J176" s="592"/>
    </row>
    <row r="177" spans="2:10" x14ac:dyDescent="0.25">
      <c r="B177" s="510"/>
      <c r="C177" s="498" t="s">
        <v>988</v>
      </c>
      <c r="D177" s="170"/>
      <c r="E177" s="170"/>
      <c r="F177" s="591"/>
      <c r="I177" s="360"/>
      <c r="J177" s="592"/>
    </row>
    <row r="178" spans="2:10" ht="14.4" customHeight="1" x14ac:dyDescent="0.25">
      <c r="B178" s="510"/>
      <c r="C178" s="1394" t="s">
        <v>89</v>
      </c>
      <c r="D178" s="1394"/>
      <c r="F178" s="513">
        <f>F172</f>
        <v>1337.3985714285711</v>
      </c>
      <c r="I178" s="360"/>
      <c r="J178" s="592"/>
    </row>
    <row r="179" spans="2:10" ht="14.4" customHeight="1" x14ac:dyDescent="0.25">
      <c r="B179" s="510"/>
      <c r="C179" s="1394" t="s">
        <v>877</v>
      </c>
      <c r="D179" s="1394"/>
      <c r="E179" s="360" t="s">
        <v>882</v>
      </c>
      <c r="F179" s="513">
        <f>E159</f>
        <v>390.2</v>
      </c>
      <c r="I179" s="360"/>
      <c r="J179" s="592"/>
    </row>
    <row r="180" spans="2:10" ht="14.4" customHeight="1" x14ac:dyDescent="0.25">
      <c r="B180" s="510"/>
      <c r="C180" s="1394" t="s">
        <v>989</v>
      </c>
      <c r="D180" s="1394"/>
      <c r="E180" s="360" t="s">
        <v>882</v>
      </c>
      <c r="F180" s="513">
        <f>'MATRICE IJSS'!G33</f>
        <v>12.12838</v>
      </c>
      <c r="H180" s="592"/>
      <c r="I180" s="360"/>
      <c r="J180" s="592"/>
    </row>
    <row r="181" spans="2:10" x14ac:dyDescent="0.25">
      <c r="B181" s="510"/>
      <c r="C181" s="121" t="s">
        <v>886</v>
      </c>
      <c r="F181" s="606">
        <f>SUM(F178:F180)</f>
        <v>1739.7269514285713</v>
      </c>
      <c r="H181" s="592"/>
      <c r="I181" s="360"/>
      <c r="J181" s="592"/>
    </row>
    <row r="182" spans="2:10" x14ac:dyDescent="0.25">
      <c r="B182" s="510"/>
      <c r="D182" s="170"/>
      <c r="E182" s="170"/>
      <c r="F182" s="591"/>
      <c r="H182" s="360"/>
      <c r="I182" s="360"/>
      <c r="J182" s="592"/>
    </row>
    <row r="183" spans="2:10" x14ac:dyDescent="0.25">
      <c r="B183" s="510"/>
      <c r="C183" s="121" t="s">
        <v>887</v>
      </c>
      <c r="D183" s="170"/>
      <c r="E183" s="170"/>
      <c r="F183" s="518"/>
      <c r="G183" s="170"/>
    </row>
    <row r="184" spans="2:10" x14ac:dyDescent="0.25">
      <c r="B184" s="510"/>
      <c r="C184" s="121" t="s">
        <v>888</v>
      </c>
      <c r="D184" s="170"/>
      <c r="E184" s="170"/>
      <c r="F184" s="518"/>
      <c r="G184" s="170"/>
    </row>
    <row r="185" spans="2:10" x14ac:dyDescent="0.25">
      <c r="B185" s="510"/>
      <c r="C185" s="121" t="s">
        <v>889</v>
      </c>
      <c r="D185" s="170"/>
      <c r="E185" s="170"/>
      <c r="F185" s="518"/>
      <c r="G185" s="170"/>
    </row>
    <row r="186" spans="2:10" x14ac:dyDescent="0.25">
      <c r="B186" s="510"/>
      <c r="C186" s="1389" t="s">
        <v>1086</v>
      </c>
      <c r="D186" s="1389"/>
      <c r="E186" s="1389"/>
      <c r="F186" s="1389"/>
      <c r="G186" s="170"/>
    </row>
    <row r="187" spans="2:10" x14ac:dyDescent="0.25">
      <c r="B187" s="510"/>
      <c r="C187" s="1390" t="s">
        <v>1083</v>
      </c>
      <c r="D187" s="1390"/>
      <c r="E187" s="1390"/>
      <c r="F187" s="1390"/>
      <c r="G187" s="170"/>
    </row>
    <row r="188" spans="2:10" x14ac:dyDescent="0.25">
      <c r="B188" s="510"/>
      <c r="C188" s="632"/>
      <c r="D188" s="632"/>
      <c r="E188" s="632"/>
      <c r="F188" s="632"/>
      <c r="G188" s="170"/>
    </row>
    <row r="189" spans="2:10" x14ac:dyDescent="0.25">
      <c r="B189" s="510"/>
      <c r="D189" s="170"/>
      <c r="E189" s="170"/>
      <c r="F189" s="518"/>
      <c r="G189" s="170"/>
    </row>
    <row r="190" spans="2:10" x14ac:dyDescent="0.25">
      <c r="B190" s="510"/>
      <c r="D190" s="170"/>
      <c r="E190" s="170"/>
      <c r="F190" s="518"/>
      <c r="G190" s="170"/>
    </row>
    <row r="191" spans="2:10" x14ac:dyDescent="0.25">
      <c r="B191" s="510"/>
      <c r="D191" s="170"/>
      <c r="E191" s="170"/>
      <c r="F191" s="518"/>
      <c r="G191" s="170"/>
    </row>
    <row r="192" spans="2:10" x14ac:dyDescent="0.25">
      <c r="B192" s="510"/>
      <c r="D192" s="170"/>
      <c r="E192" s="170"/>
      <c r="F192" s="518"/>
      <c r="G192" s="170"/>
    </row>
    <row r="193" spans="2:8" x14ac:dyDescent="0.25">
      <c r="B193" s="510"/>
      <c r="D193" s="170"/>
      <c r="E193" s="170"/>
      <c r="F193" s="518"/>
      <c r="G193" s="170"/>
    </row>
    <row r="194" spans="2:8" ht="13.8" customHeight="1" x14ac:dyDescent="0.25">
      <c r="B194" s="510"/>
      <c r="D194" s="170"/>
      <c r="E194" s="170"/>
      <c r="F194" s="518"/>
      <c r="G194" s="170"/>
    </row>
    <row r="195" spans="2:8" x14ac:dyDescent="0.25">
      <c r="B195" s="510"/>
      <c r="C195" s="1389" t="s">
        <v>990</v>
      </c>
      <c r="D195" s="1389"/>
      <c r="E195" s="1389"/>
      <c r="F195" s="1389"/>
      <c r="G195" s="1389"/>
    </row>
    <row r="196" spans="2:8" ht="3.6" customHeight="1" x14ac:dyDescent="0.25">
      <c r="B196" s="510"/>
      <c r="D196" s="170"/>
      <c r="E196" s="170"/>
      <c r="F196" s="518"/>
      <c r="G196" s="170"/>
    </row>
    <row r="197" spans="2:8" ht="50.25" hidden="1" customHeight="1" x14ac:dyDescent="0.25">
      <c r="B197" s="510"/>
      <c r="C197" s="1391" t="s">
        <v>890</v>
      </c>
      <c r="D197" s="1392"/>
      <c r="E197" s="1392"/>
      <c r="F197" s="1392"/>
      <c r="G197" s="1392"/>
      <c r="H197" s="1392"/>
    </row>
    <row r="198" spans="2:8" ht="13.8" hidden="1" customHeight="1" x14ac:dyDescent="0.25">
      <c r="B198" s="510"/>
      <c r="C198" s="1391"/>
      <c r="D198" s="1392"/>
      <c r="E198" s="1392"/>
      <c r="F198" s="1392"/>
      <c r="G198" s="1392"/>
      <c r="H198" s="1392"/>
    </row>
    <row r="199" spans="2:8" ht="13.8" hidden="1" customHeight="1" x14ac:dyDescent="0.25">
      <c r="B199" s="510"/>
      <c r="C199" s="1391"/>
      <c r="D199" s="1392"/>
      <c r="E199" s="1392"/>
      <c r="F199" s="1392"/>
      <c r="G199" s="1392"/>
      <c r="H199" s="1392"/>
    </row>
    <row r="200" spans="2:8" ht="13.8" hidden="1" customHeight="1" x14ac:dyDescent="0.25">
      <c r="B200" s="510"/>
      <c r="C200" s="1391"/>
      <c r="D200" s="1392"/>
      <c r="E200" s="1392"/>
      <c r="F200" s="1392"/>
      <c r="G200" s="1392"/>
      <c r="H200" s="1392"/>
    </row>
    <row r="201" spans="2:8" ht="13.8" hidden="1" customHeight="1" x14ac:dyDescent="0.25">
      <c r="B201" s="510"/>
      <c r="C201" s="1391"/>
      <c r="D201" s="1392"/>
      <c r="E201" s="1392"/>
      <c r="F201" s="1392"/>
      <c r="G201" s="1392"/>
      <c r="H201" s="1392"/>
    </row>
    <row r="202" spans="2:8" ht="13.8" hidden="1" customHeight="1" x14ac:dyDescent="0.25">
      <c r="B202" s="510"/>
      <c r="C202" s="1391"/>
      <c r="D202" s="1392"/>
      <c r="E202" s="1392"/>
      <c r="F202" s="1392"/>
      <c r="G202" s="1392"/>
      <c r="H202" s="1392"/>
    </row>
    <row r="203" spans="2:8" ht="0.75" hidden="1" customHeight="1" x14ac:dyDescent="0.25">
      <c r="B203" s="510"/>
      <c r="C203" s="1391"/>
      <c r="D203" s="1392"/>
      <c r="E203" s="1392"/>
      <c r="F203" s="1392"/>
      <c r="G203" s="1392"/>
      <c r="H203" s="1392"/>
    </row>
    <row r="204" spans="2:8" ht="0.75" hidden="1" customHeight="1" x14ac:dyDescent="0.25">
      <c r="B204" s="510"/>
      <c r="C204" s="1391"/>
      <c r="D204" s="1392"/>
      <c r="E204" s="1392"/>
      <c r="F204" s="1392"/>
      <c r="G204" s="1392"/>
      <c r="H204" s="1392"/>
    </row>
    <row r="205" spans="2:8" ht="0.75" hidden="1" customHeight="1" x14ac:dyDescent="0.25">
      <c r="B205" s="510"/>
      <c r="C205" s="1391"/>
      <c r="D205" s="1392"/>
      <c r="E205" s="1392"/>
      <c r="F205" s="1392"/>
      <c r="G205" s="1392"/>
      <c r="H205" s="1392"/>
    </row>
    <row r="206" spans="2:8" ht="24.75" customHeight="1" x14ac:dyDescent="0.25">
      <c r="B206" s="510"/>
      <c r="D206" s="170"/>
      <c r="E206" s="170"/>
      <c r="F206" s="518"/>
      <c r="G206" s="170"/>
    </row>
    <row r="207" spans="2:8" ht="24.75" hidden="1" customHeight="1" x14ac:dyDescent="0.25">
      <c r="B207" s="510"/>
      <c r="D207" s="170"/>
      <c r="E207" s="170"/>
      <c r="F207" s="518"/>
      <c r="G207" s="170"/>
    </row>
    <row r="208" spans="2:8" hidden="1" x14ac:dyDescent="0.25">
      <c r="B208" s="495"/>
      <c r="E208" s="170"/>
      <c r="F208" s="170"/>
      <c r="G208" s="170"/>
    </row>
    <row r="209" spans="3:9" ht="14.25" hidden="1" customHeight="1" x14ac:dyDescent="0.25"/>
    <row r="210" spans="3:9" hidden="1" x14ac:dyDescent="0.25"/>
    <row r="211" spans="3:9" hidden="1" x14ac:dyDescent="0.25"/>
    <row r="212" spans="3:9" ht="14.4" hidden="1" x14ac:dyDescent="0.3">
      <c r="G212" s="497"/>
    </row>
    <row r="213" spans="3:9" hidden="1" x14ac:dyDescent="0.25"/>
    <row r="214" spans="3:9" ht="14.4" hidden="1" x14ac:dyDescent="0.3">
      <c r="G214" s="497"/>
    </row>
    <row r="215" spans="3:9" hidden="1" x14ac:dyDescent="0.25"/>
    <row r="216" spans="3:9" hidden="1" x14ac:dyDescent="0.25"/>
    <row r="217" spans="3:9" hidden="1" x14ac:dyDescent="0.25"/>
    <row r="218" spans="3:9" hidden="1" x14ac:dyDescent="0.25">
      <c r="I218" s="377"/>
    </row>
    <row r="219" spans="3:9" hidden="1" x14ac:dyDescent="0.25">
      <c r="I219" s="377"/>
    </row>
    <row r="220" spans="3:9" hidden="1" x14ac:dyDescent="0.25"/>
    <row r="221" spans="3:9" hidden="1" x14ac:dyDescent="0.25"/>
    <row r="222" spans="3:9" hidden="1" x14ac:dyDescent="0.25">
      <c r="C222" s="510"/>
    </row>
    <row r="223" spans="3:9" hidden="1" x14ac:dyDescent="0.25">
      <c r="H223" s="1400"/>
    </row>
    <row r="224" spans="3:9" hidden="1" x14ac:dyDescent="0.25">
      <c r="F224" s="377"/>
      <c r="H224" s="1400"/>
    </row>
    <row r="225" spans="3:8" hidden="1" x14ac:dyDescent="0.25">
      <c r="F225" s="512"/>
      <c r="H225" s="1400"/>
    </row>
    <row r="226" spans="3:8" hidden="1" x14ac:dyDescent="0.25">
      <c r="C226" s="510"/>
      <c r="H226" s="1400"/>
    </row>
    <row r="227" spans="3:8" hidden="1" x14ac:dyDescent="0.25">
      <c r="H227" s="1400"/>
    </row>
    <row r="228" spans="3:8" hidden="1" x14ac:dyDescent="0.25">
      <c r="F228" s="496"/>
      <c r="H228" s="83"/>
    </row>
    <row r="229" spans="3:8" hidden="1" x14ac:dyDescent="0.25">
      <c r="C229" s="510"/>
      <c r="F229" s="496"/>
      <c r="H229" s="83"/>
    </row>
    <row r="230" spans="3:8" hidden="1" x14ac:dyDescent="0.25">
      <c r="F230" s="496"/>
      <c r="H230" s="83"/>
    </row>
    <row r="231" spans="3:8" hidden="1" x14ac:dyDescent="0.25">
      <c r="F231" s="496"/>
      <c r="H231" s="83"/>
    </row>
    <row r="232" spans="3:8" hidden="1" x14ac:dyDescent="0.25">
      <c r="F232" s="496"/>
      <c r="H232" s="83"/>
    </row>
    <row r="233" spans="3:8" hidden="1" x14ac:dyDescent="0.25">
      <c r="F233" s="496"/>
      <c r="H233" s="83"/>
    </row>
    <row r="234" spans="3:8" hidden="1" x14ac:dyDescent="0.25">
      <c r="F234" s="512"/>
      <c r="H234" s="83"/>
    </row>
    <row r="235" spans="3:8" hidden="1" x14ac:dyDescent="0.25">
      <c r="F235" s="496"/>
      <c r="H235" s="83"/>
    </row>
    <row r="236" spans="3:8" hidden="1" x14ac:dyDescent="0.25">
      <c r="C236" s="510"/>
      <c r="F236" s="496"/>
      <c r="H236" s="83"/>
    </row>
    <row r="237" spans="3:8" hidden="1" x14ac:dyDescent="0.25">
      <c r="C237" s="510"/>
      <c r="F237" s="496"/>
      <c r="H237" s="83"/>
    </row>
    <row r="238" spans="3:8" hidden="1" x14ac:dyDescent="0.25">
      <c r="C238" s="510"/>
      <c r="F238" s="512"/>
      <c r="H238" s="83"/>
    </row>
    <row r="239" spans="3:8" hidden="1" x14ac:dyDescent="0.25">
      <c r="C239" s="510"/>
      <c r="F239" s="496"/>
      <c r="H239" s="83"/>
    </row>
    <row r="240" spans="3:8" hidden="1" x14ac:dyDescent="0.25">
      <c r="C240" s="510"/>
      <c r="F240" s="496"/>
      <c r="H240" s="83"/>
    </row>
    <row r="241" spans="1:8" hidden="1" x14ac:dyDescent="0.25">
      <c r="C241" s="510"/>
      <c r="F241" s="496"/>
      <c r="H241" s="83"/>
    </row>
    <row r="242" spans="1:8" hidden="1" x14ac:dyDescent="0.25">
      <c r="F242" s="512"/>
      <c r="H242" s="83"/>
    </row>
    <row r="243" spans="1:8" hidden="1" x14ac:dyDescent="0.25">
      <c r="F243" s="496"/>
      <c r="H243" s="83"/>
    </row>
    <row r="244" spans="1:8" ht="13.8" hidden="1" customHeight="1" x14ac:dyDescent="0.25">
      <c r="D244" s="1206"/>
      <c r="E244" s="1206"/>
      <c r="F244" s="1206"/>
      <c r="G244" s="1206"/>
      <c r="H244" s="83"/>
    </row>
    <row r="245" spans="1:8" hidden="1" x14ac:dyDescent="0.25">
      <c r="D245" s="170"/>
      <c r="E245" s="170"/>
      <c r="F245" s="170"/>
      <c r="G245" s="170"/>
      <c r="H245" s="83"/>
    </row>
    <row r="246" spans="1:8" hidden="1" x14ac:dyDescent="0.25">
      <c r="C246" s="510"/>
      <c r="D246" s="170"/>
      <c r="E246" s="170"/>
      <c r="F246" s="170"/>
      <c r="G246" s="170"/>
      <c r="H246" s="83"/>
    </row>
    <row r="247" spans="1:8" hidden="1" x14ac:dyDescent="0.25">
      <c r="C247" s="510"/>
      <c r="D247" s="170"/>
      <c r="E247" s="170"/>
      <c r="F247" s="170"/>
      <c r="G247" s="170"/>
      <c r="H247" s="83"/>
    </row>
    <row r="248" spans="1:8" hidden="1" x14ac:dyDescent="0.25">
      <c r="C248" s="510"/>
      <c r="D248" s="170"/>
      <c r="E248" s="170"/>
      <c r="F248" s="515"/>
      <c r="G248" s="170"/>
      <c r="H248" s="83"/>
    </row>
    <row r="249" spans="1:8" hidden="1" x14ac:dyDescent="0.25"/>
    <row r="250" spans="1:8" hidden="1" x14ac:dyDescent="0.25">
      <c r="C250" s="170"/>
      <c r="D250" s="170"/>
      <c r="E250" s="170"/>
    </row>
    <row r="251" spans="1:8" hidden="1" x14ac:dyDescent="0.25"/>
    <row r="252" spans="1:8" hidden="1" x14ac:dyDescent="0.25">
      <c r="B252" s="170"/>
      <c r="C252" s="170"/>
      <c r="D252" s="170"/>
      <c r="E252" s="170"/>
    </row>
    <row r="253" spans="1:8" hidden="1" x14ac:dyDescent="0.25">
      <c r="A253" s="1394"/>
      <c r="B253" s="1394"/>
      <c r="C253" s="1395"/>
      <c r="D253" s="488"/>
      <c r="E253" s="170"/>
    </row>
    <row r="254" spans="1:8" hidden="1" x14ac:dyDescent="0.25">
      <c r="C254" s="170"/>
      <c r="D254" s="488"/>
      <c r="E254" s="170"/>
    </row>
    <row r="255" spans="1:8" hidden="1" x14ac:dyDescent="0.25">
      <c r="B255" s="170"/>
      <c r="C255" s="170"/>
      <c r="D255" s="488"/>
    </row>
    <row r="256" spans="1:8" hidden="1" x14ac:dyDescent="0.25">
      <c r="B256" s="170"/>
      <c r="C256" s="170"/>
      <c r="D256" s="519"/>
    </row>
    <row r="257" spans="2:10" hidden="1" x14ac:dyDescent="0.25">
      <c r="B257" s="170"/>
      <c r="C257" s="170"/>
      <c r="D257" s="518"/>
      <c r="E257" s="170"/>
    </row>
    <row r="258" spans="2:10" hidden="1" x14ac:dyDescent="0.25">
      <c r="C258" s="170"/>
      <c r="D258" s="518"/>
      <c r="E258" s="170"/>
    </row>
    <row r="259" spans="2:10" hidden="1" x14ac:dyDescent="0.25"/>
    <row r="260" spans="2:10" hidden="1" x14ac:dyDescent="0.25">
      <c r="B260" s="495"/>
      <c r="D260" s="498"/>
      <c r="E260" s="498"/>
      <c r="F260" s="498"/>
    </row>
    <row r="261" spans="2:10" hidden="1" x14ac:dyDescent="0.25">
      <c r="F261" s="496"/>
    </row>
    <row r="262" spans="2:10" hidden="1" x14ac:dyDescent="0.25"/>
    <row r="263" spans="2:10" hidden="1" x14ac:dyDescent="0.25">
      <c r="F263" s="496"/>
    </row>
    <row r="264" spans="2:10" hidden="1" x14ac:dyDescent="0.25">
      <c r="D264" s="499"/>
      <c r="F264" s="496"/>
      <c r="J264" s="377"/>
    </row>
    <row r="265" spans="2:10" hidden="1" x14ac:dyDescent="0.25">
      <c r="J265" s="377"/>
    </row>
    <row r="266" spans="2:10" ht="14.4" hidden="1" x14ac:dyDescent="0.3">
      <c r="H266" s="497"/>
    </row>
    <row r="267" spans="2:10" hidden="1" x14ac:dyDescent="0.25"/>
    <row r="268" spans="2:10" ht="14.4" hidden="1" x14ac:dyDescent="0.3">
      <c r="H268" s="497"/>
    </row>
    <row r="269" spans="2:10" hidden="1" x14ac:dyDescent="0.25"/>
    <row r="270" spans="2:10" hidden="1" x14ac:dyDescent="0.25">
      <c r="H270" s="1000"/>
    </row>
    <row r="271" spans="2:10" hidden="1" x14ac:dyDescent="0.25">
      <c r="H271" s="1000"/>
    </row>
    <row r="272" spans="2:10" hidden="1" x14ac:dyDescent="0.25">
      <c r="H272" s="1000"/>
    </row>
    <row r="273" spans="3:9" hidden="1" x14ac:dyDescent="0.25">
      <c r="H273" s="1000"/>
      <c r="I273" s="512"/>
    </row>
    <row r="274" spans="3:9" hidden="1" x14ac:dyDescent="0.25">
      <c r="H274" s="1000"/>
      <c r="I274" s="512"/>
    </row>
    <row r="275" spans="3:9" hidden="1" x14ac:dyDescent="0.25">
      <c r="H275" s="1000"/>
    </row>
    <row r="276" spans="3:9" hidden="1" x14ac:dyDescent="0.25">
      <c r="H276" s="1000"/>
    </row>
    <row r="277" spans="3:9" hidden="1" x14ac:dyDescent="0.25">
      <c r="H277" s="83"/>
    </row>
    <row r="278" spans="3:9" hidden="1" x14ac:dyDescent="0.25">
      <c r="C278" s="510"/>
      <c r="H278" s="83"/>
    </row>
    <row r="279" spans="3:9" hidden="1" x14ac:dyDescent="0.25">
      <c r="C279" s="510"/>
      <c r="H279" s="83"/>
    </row>
    <row r="280" spans="3:9" hidden="1" x14ac:dyDescent="0.25">
      <c r="F280" s="377"/>
      <c r="H280" s="83"/>
    </row>
    <row r="281" spans="3:9" hidden="1" x14ac:dyDescent="0.25">
      <c r="F281" s="512"/>
      <c r="H281" s="83"/>
    </row>
    <row r="282" spans="3:9" hidden="1" x14ac:dyDescent="0.25">
      <c r="F282" s="496"/>
      <c r="H282" s="83"/>
    </row>
    <row r="283" spans="3:9" hidden="1" x14ac:dyDescent="0.25">
      <c r="C283" s="510"/>
      <c r="H283" s="83"/>
    </row>
    <row r="284" spans="3:9" hidden="1" x14ac:dyDescent="0.25">
      <c r="H284" s="83"/>
    </row>
    <row r="285" spans="3:9" hidden="1" x14ac:dyDescent="0.25">
      <c r="F285" s="377"/>
      <c r="H285" s="83"/>
    </row>
    <row r="286" spans="3:9" hidden="1" x14ac:dyDescent="0.25">
      <c r="F286" s="512"/>
      <c r="H286" s="83"/>
    </row>
    <row r="287" spans="3:9" hidden="1" x14ac:dyDescent="0.25">
      <c r="F287" s="496"/>
      <c r="H287" s="83"/>
    </row>
    <row r="288" spans="3:9" hidden="1" x14ac:dyDescent="0.25">
      <c r="C288" s="510"/>
      <c r="F288" s="496"/>
      <c r="H288" s="83"/>
    </row>
    <row r="289" spans="3:8" hidden="1" x14ac:dyDescent="0.25">
      <c r="F289" s="496"/>
      <c r="H289" s="83"/>
    </row>
    <row r="290" spans="3:8" hidden="1" x14ac:dyDescent="0.25">
      <c r="F290" s="496"/>
      <c r="G290" s="296"/>
      <c r="H290" s="83"/>
    </row>
    <row r="291" spans="3:8" hidden="1" x14ac:dyDescent="0.25">
      <c r="F291" s="496"/>
      <c r="H291" s="83"/>
    </row>
    <row r="292" spans="3:8" hidden="1" x14ac:dyDescent="0.25">
      <c r="C292" s="510"/>
      <c r="F292" s="496"/>
      <c r="H292" s="83"/>
    </row>
    <row r="293" spans="3:8" hidden="1" x14ac:dyDescent="0.25">
      <c r="C293" s="510"/>
      <c r="F293" s="496"/>
      <c r="H293" s="83"/>
    </row>
    <row r="294" spans="3:8" hidden="1" x14ac:dyDescent="0.25">
      <c r="C294" s="510"/>
      <c r="D294" s="516"/>
      <c r="E294" s="516"/>
      <c r="F294" s="514"/>
      <c r="H294" s="83"/>
    </row>
    <row r="295" spans="3:8" hidden="1" x14ac:dyDescent="0.25">
      <c r="C295" s="510"/>
      <c r="F295" s="496"/>
      <c r="H295" s="83"/>
    </row>
    <row r="296" spans="3:8" hidden="1" x14ac:dyDescent="0.25">
      <c r="C296" s="510"/>
      <c r="F296" s="496"/>
      <c r="H296" s="83"/>
    </row>
    <row r="297" spans="3:8" hidden="1" x14ac:dyDescent="0.25">
      <c r="C297" s="510"/>
      <c r="F297" s="496"/>
    </row>
    <row r="298" spans="3:8" hidden="1" x14ac:dyDescent="0.25">
      <c r="D298" s="516"/>
      <c r="E298" s="516"/>
      <c r="F298" s="514"/>
    </row>
    <row r="299" spans="3:8" hidden="1" x14ac:dyDescent="0.25">
      <c r="F299" s="496"/>
    </row>
    <row r="300" spans="3:8" ht="13.8" hidden="1" customHeight="1" x14ac:dyDescent="0.25">
      <c r="D300" s="1206"/>
      <c r="E300" s="1206"/>
      <c r="F300" s="1206"/>
      <c r="G300" s="1206"/>
    </row>
    <row r="301" spans="3:8" hidden="1" x14ac:dyDescent="0.25">
      <c r="D301" s="170"/>
      <c r="E301" s="170"/>
      <c r="F301" s="170"/>
      <c r="G301" s="170"/>
    </row>
    <row r="302" spans="3:8" hidden="1" x14ac:dyDescent="0.25">
      <c r="C302" s="510"/>
      <c r="D302" s="170"/>
      <c r="E302" s="170"/>
      <c r="F302" s="170"/>
      <c r="G302" s="170"/>
    </row>
    <row r="303" spans="3:8" hidden="1" x14ac:dyDescent="0.25">
      <c r="C303" s="510"/>
      <c r="D303" s="170"/>
      <c r="E303" s="170"/>
      <c r="F303" s="170"/>
      <c r="G303" s="170"/>
    </row>
    <row r="304" spans="3:8" hidden="1" x14ac:dyDescent="0.25">
      <c r="C304" s="510"/>
      <c r="D304" s="520"/>
      <c r="E304" s="520"/>
      <c r="F304" s="521"/>
      <c r="G304" s="170"/>
    </row>
    <row r="305" spans="2:6" hidden="1" x14ac:dyDescent="0.25"/>
    <row r="306" spans="2:6" hidden="1" x14ac:dyDescent="0.25">
      <c r="B306" s="170"/>
      <c r="D306" s="170"/>
      <c r="E306" s="170"/>
    </row>
    <row r="307" spans="2:6" hidden="1" x14ac:dyDescent="0.25">
      <c r="B307" s="170"/>
      <c r="C307" s="170"/>
      <c r="D307" s="170"/>
      <c r="E307" s="170"/>
    </row>
    <row r="308" spans="2:6" hidden="1" x14ac:dyDescent="0.25">
      <c r="C308" s="1394"/>
      <c r="D308" s="1394"/>
      <c r="E308" s="488"/>
    </row>
    <row r="309" spans="2:6" hidden="1" x14ac:dyDescent="0.25">
      <c r="B309" s="170"/>
      <c r="D309" s="360"/>
      <c r="E309" s="488"/>
      <c r="F309" s="170"/>
    </row>
    <row r="310" spans="2:6" hidden="1" x14ac:dyDescent="0.25">
      <c r="B310" s="170"/>
      <c r="C310" s="1394"/>
      <c r="D310" s="1395"/>
      <c r="E310" s="488"/>
      <c r="F310" s="170"/>
    </row>
    <row r="311" spans="2:6" hidden="1" x14ac:dyDescent="0.25">
      <c r="B311" s="170"/>
      <c r="C311" s="1394"/>
      <c r="D311" s="1395"/>
      <c r="E311" s="519"/>
    </row>
    <row r="312" spans="2:6" hidden="1" x14ac:dyDescent="0.25">
      <c r="B312" s="170"/>
      <c r="C312" s="170"/>
      <c r="D312" s="518"/>
      <c r="E312" s="170"/>
    </row>
    <row r="313" spans="2:6" hidden="1" x14ac:dyDescent="0.25">
      <c r="B313" s="170"/>
      <c r="C313" s="170"/>
      <c r="D313" s="518"/>
      <c r="E313" s="170"/>
    </row>
    <row r="314" spans="2:6" hidden="1" x14ac:dyDescent="0.25"/>
    <row r="315" spans="2:6" hidden="1" x14ac:dyDescent="0.25"/>
    <row r="316" spans="2:6" hidden="1" x14ac:dyDescent="0.25"/>
    <row r="317" spans="2:6" hidden="1" x14ac:dyDescent="0.25"/>
    <row r="318" spans="2:6" ht="15" hidden="1" customHeight="1" x14ac:dyDescent="0.25"/>
    <row r="319" spans="2:6" ht="15" hidden="1" customHeight="1" x14ac:dyDescent="0.25">
      <c r="B319" s="510"/>
    </row>
    <row r="320" spans="2:6" ht="15" hidden="1" customHeight="1" x14ac:dyDescent="0.25"/>
    <row r="321" spans="2:6" ht="15" hidden="1" customHeight="1" x14ac:dyDescent="0.25"/>
    <row r="322" spans="2:6" ht="15" hidden="1" customHeight="1" x14ac:dyDescent="0.25"/>
    <row r="323" spans="2:6" hidden="1" x14ac:dyDescent="0.25">
      <c r="F323" s="522"/>
    </row>
    <row r="324" spans="2:6" ht="18" hidden="1" customHeight="1" x14ac:dyDescent="0.25"/>
    <row r="325" spans="2:6" ht="32.25" hidden="1" customHeight="1" x14ac:dyDescent="0.25">
      <c r="D325" s="1000"/>
      <c r="E325" s="1000"/>
      <c r="F325" s="523"/>
    </row>
    <row r="326" spans="2:6" ht="20.25" hidden="1" customHeight="1" x14ac:dyDescent="0.25"/>
    <row r="327" spans="2:6" ht="19.5" hidden="1" customHeight="1" x14ac:dyDescent="0.25"/>
    <row r="328" spans="2:6" hidden="1" x14ac:dyDescent="0.25"/>
    <row r="329" spans="2:6" hidden="1" x14ac:dyDescent="0.25"/>
    <row r="330" spans="2:6" hidden="1" x14ac:dyDescent="0.25"/>
    <row r="331" spans="2:6" hidden="1" x14ac:dyDescent="0.25"/>
    <row r="332" spans="2:6" hidden="1" x14ac:dyDescent="0.25"/>
    <row r="333" spans="2:6" hidden="1" x14ac:dyDescent="0.25">
      <c r="B333" s="510"/>
    </row>
    <row r="334" spans="2:6" hidden="1" x14ac:dyDescent="0.25"/>
    <row r="335" spans="2:6" hidden="1" x14ac:dyDescent="0.25"/>
    <row r="336" spans="2:6" hidden="1" x14ac:dyDescent="0.25"/>
    <row r="337" spans="2:9" hidden="1" x14ac:dyDescent="0.25"/>
    <row r="338" spans="2:9" hidden="1" x14ac:dyDescent="0.25"/>
    <row r="339" spans="2:9" hidden="1" x14ac:dyDescent="0.25"/>
    <row r="340" spans="2:9" hidden="1" x14ac:dyDescent="0.25">
      <c r="G340" s="496"/>
    </row>
    <row r="341" spans="2:9" hidden="1" x14ac:dyDescent="0.25">
      <c r="B341" s="510"/>
    </row>
    <row r="342" spans="2:9" hidden="1" x14ac:dyDescent="0.25"/>
    <row r="343" spans="2:9" hidden="1" x14ac:dyDescent="0.25"/>
    <row r="344" spans="2:9" hidden="1" x14ac:dyDescent="0.25">
      <c r="H344" s="524"/>
    </row>
    <row r="345" spans="2:9" hidden="1" x14ac:dyDescent="0.25"/>
    <row r="346" spans="2:9" hidden="1" x14ac:dyDescent="0.25"/>
    <row r="347" spans="2:9" hidden="1" x14ac:dyDescent="0.25"/>
    <row r="348" spans="2:9" hidden="1" x14ac:dyDescent="0.25"/>
    <row r="349" spans="2:9" hidden="1" x14ac:dyDescent="0.25"/>
    <row r="350" spans="2:9" hidden="1" x14ac:dyDescent="0.25"/>
    <row r="351" spans="2:9" hidden="1" x14ac:dyDescent="0.25">
      <c r="I351" s="496"/>
    </row>
    <row r="352" spans="2:9" hidden="1" x14ac:dyDescent="0.25"/>
    <row r="353" spans="1:7" hidden="1" x14ac:dyDescent="0.25">
      <c r="C353" s="170"/>
      <c r="D353" s="170"/>
      <c r="E353" s="170"/>
    </row>
    <row r="354" spans="1:7" hidden="1" x14ac:dyDescent="0.25">
      <c r="B354" s="170"/>
      <c r="C354" s="170"/>
      <c r="D354" s="170"/>
      <c r="E354" s="170"/>
    </row>
    <row r="355" spans="1:7" hidden="1" x14ac:dyDescent="0.25">
      <c r="A355" s="1394"/>
      <c r="B355" s="1394"/>
      <c r="C355" s="1395"/>
      <c r="D355" s="488"/>
      <c r="E355" s="170"/>
    </row>
    <row r="356" spans="1:7" hidden="1" x14ac:dyDescent="0.25">
      <c r="B356" s="170"/>
      <c r="C356" s="170"/>
      <c r="D356" s="488"/>
      <c r="E356" s="170"/>
    </row>
    <row r="357" spans="1:7" hidden="1" x14ac:dyDescent="0.25">
      <c r="B357" s="1394"/>
      <c r="C357" s="1395"/>
      <c r="D357" s="488"/>
      <c r="E357" s="170"/>
    </row>
    <row r="358" spans="1:7" hidden="1" x14ac:dyDescent="0.25">
      <c r="B358" s="170"/>
      <c r="C358" s="170"/>
      <c r="D358" s="519"/>
    </row>
    <row r="359" spans="1:7" hidden="1" x14ac:dyDescent="0.25">
      <c r="B359" s="170"/>
      <c r="C359" s="170"/>
      <c r="D359" s="518"/>
      <c r="E359" s="170"/>
    </row>
    <row r="360" spans="1:7" hidden="1" x14ac:dyDescent="0.25">
      <c r="C360" s="170"/>
      <c r="D360" s="518"/>
      <c r="E360" s="170"/>
    </row>
    <row r="361" spans="1:7" hidden="1" x14ac:dyDescent="0.25">
      <c r="F361" s="496"/>
    </row>
    <row r="362" spans="1:7" hidden="1" x14ac:dyDescent="0.25">
      <c r="F362" s="496"/>
      <c r="G362" s="377"/>
    </row>
    <row r="363" spans="1:7" hidden="1" x14ac:dyDescent="0.25">
      <c r="F363" s="496"/>
    </row>
    <row r="364" spans="1:7" hidden="1" x14ac:dyDescent="0.25">
      <c r="F364" s="496"/>
    </row>
    <row r="365" spans="1:7" hidden="1" x14ac:dyDescent="0.25"/>
    <row r="366" spans="1:7" hidden="1" x14ac:dyDescent="0.25"/>
    <row r="367" spans="1:7" hidden="1" x14ac:dyDescent="0.25">
      <c r="B367" s="495"/>
    </row>
    <row r="368" spans="1:7" hidden="1" x14ac:dyDescent="0.25"/>
    <row r="369" spans="2:14" hidden="1" x14ac:dyDescent="0.25"/>
    <row r="370" spans="2:14" hidden="1" x14ac:dyDescent="0.25"/>
    <row r="371" spans="2:14" hidden="1" x14ac:dyDescent="0.25">
      <c r="B371" s="500"/>
      <c r="C371" s="500"/>
      <c r="D371" s="500"/>
      <c r="E371" s="500"/>
      <c r="F371" s="500"/>
      <c r="G371" s="500"/>
      <c r="H371" s="500"/>
      <c r="I371" s="500"/>
      <c r="J371" s="500"/>
      <c r="K371" s="500"/>
      <c r="L371" s="500"/>
      <c r="M371" s="500"/>
      <c r="N371" s="500"/>
    </row>
    <row r="372" spans="2:14" hidden="1" x14ac:dyDescent="0.25">
      <c r="B372" s="500"/>
      <c r="C372" s="500"/>
      <c r="D372" s="500"/>
      <c r="E372" s="500"/>
      <c r="F372" s="500"/>
      <c r="G372" s="500"/>
      <c r="H372" s="500"/>
      <c r="I372" s="500"/>
      <c r="J372" s="500"/>
      <c r="K372" s="500"/>
      <c r="L372" s="500"/>
      <c r="M372" s="500"/>
      <c r="N372" s="500"/>
    </row>
    <row r="373" spans="2:14" hidden="1" x14ac:dyDescent="0.25">
      <c r="B373" s="500"/>
      <c r="C373" s="500"/>
      <c r="D373" s="500"/>
      <c r="E373" s="500"/>
      <c r="F373" s="500"/>
      <c r="G373" s="500"/>
      <c r="H373" s="500"/>
      <c r="I373" s="500"/>
      <c r="J373" s="500"/>
      <c r="K373" s="500"/>
      <c r="L373" s="500"/>
      <c r="M373" s="500"/>
      <c r="N373" s="500"/>
    </row>
    <row r="374" spans="2:14" hidden="1" x14ac:dyDescent="0.25">
      <c r="B374" s="500"/>
      <c r="C374" s="500"/>
      <c r="D374" s="500"/>
      <c r="E374" s="500"/>
      <c r="F374" s="500"/>
      <c r="G374" s="500"/>
      <c r="H374" s="500"/>
      <c r="I374" s="500"/>
      <c r="J374" s="500"/>
      <c r="K374" s="500"/>
      <c r="L374" s="500"/>
      <c r="M374" s="500"/>
      <c r="N374" s="500"/>
    </row>
    <row r="375" spans="2:14" hidden="1" x14ac:dyDescent="0.25">
      <c r="B375" s="500"/>
      <c r="C375" s="500"/>
      <c r="D375" s="500"/>
      <c r="E375" s="500"/>
      <c r="F375" s="500"/>
      <c r="G375" s="500"/>
      <c r="H375" s="500"/>
      <c r="I375" s="500"/>
      <c r="J375" s="500"/>
      <c r="K375" s="500"/>
      <c r="L375" s="500"/>
      <c r="M375" s="500"/>
      <c r="N375" s="500"/>
    </row>
    <row r="376" spans="2:14" hidden="1" x14ac:dyDescent="0.25">
      <c r="B376" s="500"/>
      <c r="C376" s="500"/>
      <c r="D376" s="500"/>
      <c r="E376" s="500"/>
      <c r="F376" s="500"/>
      <c r="G376" s="500"/>
      <c r="H376" s="500"/>
      <c r="I376" s="500"/>
      <c r="J376" s="500"/>
      <c r="K376" s="500"/>
      <c r="L376" s="500"/>
      <c r="M376" s="500"/>
      <c r="N376" s="500"/>
    </row>
    <row r="377" spans="2:14" hidden="1" x14ac:dyDescent="0.25">
      <c r="B377" s="500"/>
      <c r="C377" s="500"/>
      <c r="D377" s="500"/>
      <c r="E377" s="500"/>
      <c r="F377" s="500"/>
      <c r="G377" s="500"/>
      <c r="H377" s="500"/>
      <c r="I377" s="500"/>
      <c r="J377" s="500"/>
      <c r="K377" s="500"/>
      <c r="L377" s="500"/>
      <c r="M377" s="500"/>
      <c r="N377" s="500"/>
    </row>
    <row r="378" spans="2:14" hidden="1" x14ac:dyDescent="0.25">
      <c r="B378" s="500"/>
      <c r="C378" s="500"/>
      <c r="D378" s="500"/>
      <c r="E378" s="500"/>
      <c r="F378" s="500"/>
      <c r="G378" s="500"/>
      <c r="H378" s="500"/>
      <c r="I378" s="500"/>
      <c r="J378" s="500"/>
      <c r="K378" s="500"/>
      <c r="L378" s="500"/>
      <c r="M378" s="500"/>
      <c r="N378" s="500"/>
    </row>
    <row r="379" spans="2:14" hidden="1" x14ac:dyDescent="0.25">
      <c r="B379" s="500"/>
      <c r="C379" s="500"/>
      <c r="D379" s="500"/>
      <c r="E379" s="500"/>
      <c r="F379" s="500"/>
      <c r="G379" s="500"/>
      <c r="H379" s="500"/>
      <c r="I379" s="500"/>
      <c r="J379" s="500"/>
      <c r="K379" s="500"/>
      <c r="L379" s="500"/>
      <c r="M379" s="500"/>
      <c r="N379" s="500"/>
    </row>
    <row r="380" spans="2:14" hidden="1" x14ac:dyDescent="0.25">
      <c r="B380" s="83"/>
      <c r="C380" s="525"/>
      <c r="D380" s="525"/>
      <c r="E380" s="525"/>
      <c r="F380" s="525"/>
      <c r="G380" s="525"/>
    </row>
    <row r="381" spans="2:14" ht="23.25" hidden="1" customHeight="1" x14ac:dyDescent="0.25">
      <c r="B381" s="998"/>
      <c r="C381" s="1006"/>
      <c r="D381" s="1006"/>
      <c r="E381" s="1006"/>
      <c r="F381" s="1006"/>
      <c r="G381" s="1006"/>
      <c r="H381" s="1006"/>
      <c r="I381" s="999"/>
    </row>
    <row r="382" spans="2:14" ht="23.25" hidden="1" customHeight="1" x14ac:dyDescent="0.25">
      <c r="B382" s="83"/>
      <c r="C382" s="83"/>
      <c r="D382" s="83"/>
      <c r="E382" s="83"/>
      <c r="F382" s="83"/>
      <c r="G382" s="83"/>
      <c r="H382" s="83"/>
      <c r="I382" s="83"/>
    </row>
    <row r="383" spans="2:14" hidden="1" x14ac:dyDescent="0.25">
      <c r="G383" s="496"/>
    </row>
    <row r="384" spans="2:14" hidden="1" x14ac:dyDescent="0.25">
      <c r="B384" s="296"/>
      <c r="C384" s="296"/>
    </row>
    <row r="385" spans="2:9" hidden="1" x14ac:dyDescent="0.25">
      <c r="B385" s="296"/>
      <c r="C385" s="296"/>
    </row>
    <row r="386" spans="2:9" hidden="1" x14ac:dyDescent="0.25">
      <c r="B386" s="296"/>
      <c r="C386" s="296"/>
    </row>
    <row r="387" spans="2:9" hidden="1" x14ac:dyDescent="0.25">
      <c r="B387" s="296"/>
      <c r="C387" s="296"/>
    </row>
    <row r="388" spans="2:9" hidden="1" x14ac:dyDescent="0.25">
      <c r="B388" s="296"/>
      <c r="C388" s="296"/>
      <c r="D388" s="526"/>
      <c r="E388" s="526"/>
      <c r="F388" s="527"/>
    </row>
    <row r="389" spans="2:9" hidden="1" x14ac:dyDescent="0.25">
      <c r="B389" s="296"/>
      <c r="C389" s="296"/>
      <c r="D389" s="526"/>
      <c r="E389" s="527"/>
      <c r="F389" s="527"/>
    </row>
    <row r="390" spans="2:9" hidden="1" x14ac:dyDescent="0.25">
      <c r="B390" s="296"/>
      <c r="C390" s="296"/>
      <c r="D390" s="526"/>
      <c r="E390" s="527"/>
      <c r="F390" s="527"/>
    </row>
    <row r="391" spans="2:9" hidden="1" x14ac:dyDescent="0.25">
      <c r="B391" s="296"/>
      <c r="C391" s="296"/>
      <c r="D391" s="526"/>
      <c r="E391" s="527"/>
      <c r="F391" s="527"/>
    </row>
    <row r="392" spans="2:9" hidden="1" x14ac:dyDescent="0.25">
      <c r="B392" s="296"/>
      <c r="C392" s="296"/>
      <c r="D392" s="526"/>
      <c r="E392" s="527"/>
      <c r="F392" s="527"/>
    </row>
    <row r="393" spans="2:9" hidden="1" x14ac:dyDescent="0.25">
      <c r="B393" s="296"/>
      <c r="C393" s="296"/>
      <c r="D393" s="526"/>
      <c r="E393" s="527"/>
      <c r="F393" s="527"/>
      <c r="I393" s="496"/>
    </row>
    <row r="394" spans="2:9" hidden="1" x14ac:dyDescent="0.25">
      <c r="B394" s="296"/>
      <c r="C394" s="296"/>
      <c r="D394" s="526"/>
      <c r="E394" s="527"/>
    </row>
    <row r="395" spans="2:9" hidden="1" x14ac:dyDescent="0.25">
      <c r="I395" s="496"/>
    </row>
    <row r="396" spans="2:9" hidden="1" x14ac:dyDescent="0.25">
      <c r="D396" s="528"/>
      <c r="I396" s="496"/>
    </row>
    <row r="397" spans="2:9" hidden="1" x14ac:dyDescent="0.25"/>
    <row r="398" spans="2:9" hidden="1" x14ac:dyDescent="0.25"/>
    <row r="399" spans="2:9" hidden="1" x14ac:dyDescent="0.25"/>
    <row r="400" spans="2:9" hidden="1" x14ac:dyDescent="0.25">
      <c r="E400" s="377"/>
    </row>
    <row r="401" spans="6:7" hidden="1" x14ac:dyDescent="0.25"/>
    <row r="402" spans="6:7" hidden="1" x14ac:dyDescent="0.25"/>
    <row r="403" spans="6:7" hidden="1" x14ac:dyDescent="0.25"/>
    <row r="404" spans="6:7" hidden="1" x14ac:dyDescent="0.25"/>
    <row r="405" spans="6:7" hidden="1" x14ac:dyDescent="0.25">
      <c r="F405" s="511"/>
    </row>
    <row r="406" spans="6:7" hidden="1" x14ac:dyDescent="0.25">
      <c r="F406" s="511"/>
    </row>
    <row r="407" spans="6:7" hidden="1" x14ac:dyDescent="0.25">
      <c r="F407" s="511"/>
    </row>
    <row r="408" spans="6:7" hidden="1" x14ac:dyDescent="0.25">
      <c r="F408" s="511"/>
    </row>
    <row r="409" spans="6:7" hidden="1" x14ac:dyDescent="0.25"/>
    <row r="410" spans="6:7" hidden="1" x14ac:dyDescent="0.25"/>
    <row r="411" spans="6:7" hidden="1" x14ac:dyDescent="0.25">
      <c r="F411" s="529"/>
    </row>
    <row r="412" spans="6:7" hidden="1" x14ac:dyDescent="0.25"/>
    <row r="413" spans="6:7" hidden="1" x14ac:dyDescent="0.25"/>
    <row r="414" spans="6:7" hidden="1" x14ac:dyDescent="0.25"/>
    <row r="415" spans="6:7" hidden="1" x14ac:dyDescent="0.25">
      <c r="G415" s="530"/>
    </row>
    <row r="416" spans="6:7" hidden="1" x14ac:dyDescent="0.25">
      <c r="G416" s="530"/>
    </row>
    <row r="417" spans="5:9" hidden="1" x14ac:dyDescent="0.25">
      <c r="G417" s="488"/>
    </row>
    <row r="418" spans="5:9" hidden="1" x14ac:dyDescent="0.25">
      <c r="G418" s="375"/>
    </row>
    <row r="419" spans="5:9" hidden="1" x14ac:dyDescent="0.25">
      <c r="G419" s="375"/>
    </row>
    <row r="420" spans="5:9" hidden="1" x14ac:dyDescent="0.25">
      <c r="G420" s="530"/>
    </row>
    <row r="421" spans="5:9" hidden="1" x14ac:dyDescent="0.25"/>
    <row r="422" spans="5:9" hidden="1" x14ac:dyDescent="0.25">
      <c r="E422" s="529"/>
    </row>
    <row r="423" spans="5:9" hidden="1" x14ac:dyDescent="0.25"/>
    <row r="424" spans="5:9" hidden="1" x14ac:dyDescent="0.25">
      <c r="E424" s="529"/>
    </row>
    <row r="425" spans="5:9" hidden="1" x14ac:dyDescent="0.25"/>
    <row r="426" spans="5:9" hidden="1" x14ac:dyDescent="0.25">
      <c r="I426" s="531"/>
    </row>
    <row r="427" spans="5:9" hidden="1" x14ac:dyDescent="0.25"/>
    <row r="428" spans="5:9" hidden="1" x14ac:dyDescent="0.25"/>
    <row r="429" spans="5:9" hidden="1" x14ac:dyDescent="0.25"/>
    <row r="430" spans="5:9" hidden="1" x14ac:dyDescent="0.25"/>
    <row r="431" spans="5:9" hidden="1" x14ac:dyDescent="0.25"/>
    <row r="432" spans="5:9" hidden="1" x14ac:dyDescent="0.25"/>
    <row r="433" spans="6:7" hidden="1" x14ac:dyDescent="0.25"/>
    <row r="434" spans="6:7" hidden="1" x14ac:dyDescent="0.25"/>
    <row r="435" spans="6:7" hidden="1" x14ac:dyDescent="0.25">
      <c r="G435" s="436"/>
    </row>
    <row r="436" spans="6:7" hidden="1" x14ac:dyDescent="0.25">
      <c r="G436" s="532"/>
    </row>
    <row r="437" spans="6:7" hidden="1" x14ac:dyDescent="0.25">
      <c r="G437" s="436"/>
    </row>
    <row r="438" spans="6:7" hidden="1" x14ac:dyDescent="0.25"/>
    <row r="439" spans="6:7" hidden="1" x14ac:dyDescent="0.25"/>
    <row r="440" spans="6:7" ht="15.6" hidden="1" x14ac:dyDescent="0.3">
      <c r="G440" s="533"/>
    </row>
    <row r="441" spans="6:7" hidden="1" x14ac:dyDescent="0.25"/>
    <row r="442" spans="6:7" hidden="1" x14ac:dyDescent="0.25"/>
    <row r="443" spans="6:7" hidden="1" x14ac:dyDescent="0.25"/>
    <row r="444" spans="6:7" hidden="1" x14ac:dyDescent="0.25">
      <c r="F444" s="498"/>
    </row>
    <row r="445" spans="6:7" hidden="1" x14ac:dyDescent="0.25"/>
    <row r="446" spans="6:7" hidden="1" x14ac:dyDescent="0.25"/>
    <row r="447" spans="6:7" hidden="1" x14ac:dyDescent="0.25"/>
    <row r="448" spans="6:7" hidden="1" x14ac:dyDescent="0.25"/>
    <row r="449" spans="3:5" hidden="1" x14ac:dyDescent="0.25"/>
    <row r="450" spans="3:5" hidden="1" x14ac:dyDescent="0.25">
      <c r="E450" s="524"/>
    </row>
    <row r="451" spans="3:5" hidden="1" x14ac:dyDescent="0.25"/>
    <row r="452" spans="3:5" hidden="1" x14ac:dyDescent="0.25"/>
    <row r="454" spans="3:5" x14ac:dyDescent="0.25">
      <c r="D454" s="375" t="s">
        <v>994</v>
      </c>
      <c r="E454" s="375" t="s">
        <v>995</v>
      </c>
    </row>
    <row r="455" spans="3:5" x14ac:dyDescent="0.25">
      <c r="C455" s="360" t="s">
        <v>200</v>
      </c>
      <c r="D455" s="595">
        <f>'EX 14 BP 1'!J33</f>
        <v>1636.7085714285713</v>
      </c>
      <c r="E455" s="595">
        <f>'EX 14 BP 2'!J33</f>
        <v>1636.7085714285713</v>
      </c>
    </row>
    <row r="456" spans="3:5" x14ac:dyDescent="0.25">
      <c r="C456" s="360" t="s">
        <v>1000</v>
      </c>
      <c r="D456" s="595">
        <f>-'EX 14 BP 1'!F73</f>
        <v>-380.57000000000005</v>
      </c>
      <c r="E456" s="595">
        <f>-'EX 14 BP 2'!F73</f>
        <v>-364.20000000000005</v>
      </c>
    </row>
    <row r="457" spans="3:5" x14ac:dyDescent="0.25">
      <c r="C457" s="360"/>
      <c r="D457" s="296"/>
      <c r="E457" s="595">
        <f>-'EX 14 BP 2'!F76</f>
        <v>-16.37</v>
      </c>
    </row>
    <row r="458" spans="3:5" x14ac:dyDescent="0.25">
      <c r="C458" s="360" t="s">
        <v>1001</v>
      </c>
      <c r="D458" s="595">
        <f>-'EX 14 BP 1'!F74</f>
        <v>-78</v>
      </c>
      <c r="E458" s="296">
        <f>-'EX 14 BP 2'!F80</f>
        <v>-78</v>
      </c>
    </row>
    <row r="459" spans="3:5" x14ac:dyDescent="0.25">
      <c r="C459" s="360" t="s">
        <v>1002</v>
      </c>
      <c r="D459" s="595">
        <f>'EX 14 BP 1'!F75</f>
        <v>43.2</v>
      </c>
      <c r="E459" s="599">
        <f>'EX 14 BP 2'!F81</f>
        <v>43.2</v>
      </c>
    </row>
    <row r="460" spans="3:5" x14ac:dyDescent="0.25">
      <c r="C460" s="360" t="s">
        <v>1028</v>
      </c>
      <c r="D460" s="595">
        <f>'EX 15 BP 1'!F77</f>
        <v>390.2</v>
      </c>
      <c r="E460" s="599">
        <f>'EX 15 BP 2 '!F83</f>
        <v>390.2</v>
      </c>
    </row>
    <row r="461" spans="3:5" ht="14.4" x14ac:dyDescent="0.3">
      <c r="C461" s="600" t="s">
        <v>900</v>
      </c>
      <c r="D461" s="596">
        <f>SUM(D455:D460)</f>
        <v>1611.5385714285712</v>
      </c>
      <c r="E461" s="596">
        <f>SUM(E455:E460)</f>
        <v>1611.5385714285715</v>
      </c>
    </row>
    <row r="463" spans="3:5" x14ac:dyDescent="0.25">
      <c r="D463" s="375" t="s">
        <v>994</v>
      </c>
      <c r="E463" s="375" t="s">
        <v>995</v>
      </c>
    </row>
    <row r="464" spans="3:5" x14ac:dyDescent="0.25">
      <c r="C464" s="121" t="s">
        <v>200</v>
      </c>
      <c r="D464" s="595">
        <f>D455</f>
        <v>1636.7085714285713</v>
      </c>
      <c r="E464" s="595">
        <f>E455</f>
        <v>1636.7085714285713</v>
      </c>
    </row>
    <row r="465" spans="3:6" x14ac:dyDescent="0.25">
      <c r="C465" s="121" t="s">
        <v>1000</v>
      </c>
      <c r="D465" s="595">
        <f>D456</f>
        <v>-380.57000000000005</v>
      </c>
      <c r="E465" s="595">
        <f>E456</f>
        <v>-364.20000000000005</v>
      </c>
    </row>
    <row r="466" spans="3:6" x14ac:dyDescent="0.25">
      <c r="D466" s="296"/>
      <c r="E466" s="595">
        <f>-'EX 14 BP 2'!$F$76</f>
        <v>-16.37</v>
      </c>
    </row>
    <row r="467" spans="3:6" x14ac:dyDescent="0.25">
      <c r="C467" s="121" t="s">
        <v>1003</v>
      </c>
      <c r="D467" s="595">
        <f>'EX 14 BP 1'!F67</f>
        <v>48.53</v>
      </c>
      <c r="E467" s="595">
        <f>'EX 14 BP 2'!$F$67</f>
        <v>48.53</v>
      </c>
      <c r="F467" s="121" t="s">
        <v>997</v>
      </c>
    </row>
    <row r="468" spans="3:6" x14ac:dyDescent="0.25">
      <c r="C468" s="121" t="s">
        <v>198</v>
      </c>
      <c r="D468" s="595">
        <f>'EX 14 BP 1'!G41</f>
        <v>32.729999999999997</v>
      </c>
      <c r="E468" s="599">
        <f>'EX 14 BP 2'!$G$43</f>
        <v>32.729999999999997</v>
      </c>
    </row>
    <row r="469" spans="3:6" ht="14.4" x14ac:dyDescent="0.3">
      <c r="C469" s="600" t="s">
        <v>89</v>
      </c>
      <c r="D469" s="597">
        <f>SUM(D464:D468)</f>
        <v>1337.3985714285711</v>
      </c>
      <c r="E469" s="597">
        <f>SUM(E464:E468)</f>
        <v>1337.3985714285714</v>
      </c>
    </row>
    <row r="470" spans="3:6" x14ac:dyDescent="0.25">
      <c r="D470" s="598"/>
      <c r="E470" s="598"/>
    </row>
    <row r="471" spans="3:6" ht="14.4" x14ac:dyDescent="0.3">
      <c r="C471" s="601" t="s">
        <v>998</v>
      </c>
      <c r="D471" s="597">
        <f>D469</f>
        <v>1337.3985714285711</v>
      </c>
      <c r="E471" s="597">
        <f>E469</f>
        <v>1337.3985714285714</v>
      </c>
      <c r="F471" s="522" t="s">
        <v>862</v>
      </c>
    </row>
    <row r="473" spans="3:6" x14ac:dyDescent="0.25">
      <c r="D473" s="375" t="s">
        <v>994</v>
      </c>
      <c r="E473" s="375" t="s">
        <v>995</v>
      </c>
    </row>
    <row r="474" spans="3:6" x14ac:dyDescent="0.25">
      <c r="D474" s="595">
        <f>D469</f>
        <v>1337.3985714285711</v>
      </c>
      <c r="E474" s="595">
        <f>E469</f>
        <v>1337.3985714285714</v>
      </c>
    </row>
    <row r="475" spans="3:6" x14ac:dyDescent="0.25">
      <c r="D475" s="513">
        <f>F179</f>
        <v>390.2</v>
      </c>
      <c r="E475" s="513">
        <f>D475</f>
        <v>390.2</v>
      </c>
      <c r="F475" s="121" t="s">
        <v>877</v>
      </c>
    </row>
    <row r="476" spans="3:6" x14ac:dyDescent="0.25">
      <c r="D476" s="513">
        <f>F180</f>
        <v>12.12838</v>
      </c>
      <c r="E476" s="513">
        <f>D476</f>
        <v>12.12838</v>
      </c>
      <c r="F476" s="121" t="s">
        <v>999</v>
      </c>
    </row>
    <row r="477" spans="3:6" ht="14.4" x14ac:dyDescent="0.3">
      <c r="C477" s="601" t="s">
        <v>901</v>
      </c>
      <c r="D477" s="596">
        <f>SUM(D474:D476)</f>
        <v>1739.7269514285713</v>
      </c>
      <c r="E477" s="596">
        <f>SUM(E474:E476)</f>
        <v>1739.7269514285715</v>
      </c>
      <c r="F477" s="522" t="s">
        <v>860</v>
      </c>
    </row>
    <row r="479" spans="3:6" x14ac:dyDescent="0.25">
      <c r="D479" s="375" t="s">
        <v>206</v>
      </c>
      <c r="E479" s="375" t="s">
        <v>639</v>
      </c>
    </row>
    <row r="480" spans="3:6" x14ac:dyDescent="0.25">
      <c r="C480" s="295" t="s">
        <v>198</v>
      </c>
      <c r="D480" s="595">
        <f>'EX 14 BP 1'!G38</f>
        <v>32.729999999999997</v>
      </c>
      <c r="E480" s="595">
        <f>'EX 14 BP 2'!$G$43</f>
        <v>32.729999999999997</v>
      </c>
    </row>
    <row r="481" spans="3:5" x14ac:dyDescent="0.25">
      <c r="C481" s="295" t="s">
        <v>1004</v>
      </c>
      <c r="D481" s="595">
        <f>'EX 14 BP 1'!G41</f>
        <v>32.729999999999997</v>
      </c>
      <c r="E481" s="599">
        <f>'EX 14 BP 2'!G76</f>
        <v>32.729999999999997</v>
      </c>
    </row>
    <row r="482" spans="3:5" ht="16.2" x14ac:dyDescent="0.35">
      <c r="C482" s="603" t="s">
        <v>1005</v>
      </c>
      <c r="D482" s="596">
        <f>SUM(D480:D481)</f>
        <v>65.459999999999994</v>
      </c>
      <c r="E482" s="596">
        <f>SUM(E480:E481)</f>
        <v>65.459999999999994</v>
      </c>
    </row>
    <row r="484" spans="3:5" x14ac:dyDescent="0.25">
      <c r="D484" s="375" t="s">
        <v>206</v>
      </c>
      <c r="E484" s="375" t="s">
        <v>639</v>
      </c>
    </row>
    <row r="485" spans="3:5" x14ac:dyDescent="0.25">
      <c r="D485" s="377">
        <f>ROUND(0.9825*'EX 14 BP 1'!J33,2)</f>
        <v>1608.07</v>
      </c>
      <c r="E485" s="377">
        <f>ROUND('EX 14 BP 2'!$J$33*0.9825,2)</f>
        <v>1608.07</v>
      </c>
    </row>
    <row r="486" spans="3:5" x14ac:dyDescent="0.25">
      <c r="C486" s="121" t="s">
        <v>198</v>
      </c>
      <c r="D486" s="607">
        <f>D480</f>
        <v>32.729999999999997</v>
      </c>
      <c r="E486" s="607">
        <f>E480</f>
        <v>32.729999999999997</v>
      </c>
    </row>
    <row r="487" spans="3:5" x14ac:dyDescent="0.25">
      <c r="C487" s="121" t="s">
        <v>1008</v>
      </c>
      <c r="D487" s="608">
        <f>'EX 14 BP 1'!G41</f>
        <v>32.729999999999997</v>
      </c>
      <c r="E487" s="608">
        <f>'EX 14 BP 2'!G76</f>
        <v>32.729999999999997</v>
      </c>
    </row>
    <row r="488" spans="3:5" ht="14.4" x14ac:dyDescent="0.3">
      <c r="C488" s="601" t="s">
        <v>902</v>
      </c>
      <c r="D488" s="382">
        <f>SUM(D485:D487)</f>
        <v>1673.53</v>
      </c>
      <c r="E488" s="382">
        <f>SUM(E485:E487)</f>
        <v>1673.53</v>
      </c>
    </row>
    <row r="490" spans="3:5" x14ac:dyDescent="0.25">
      <c r="D490" s="375" t="s">
        <v>206</v>
      </c>
      <c r="E490" s="375" t="s">
        <v>639</v>
      </c>
    </row>
    <row r="491" spans="3:5" x14ac:dyDescent="0.25">
      <c r="D491" s="595">
        <f>'EX 14 BP 1'!F73</f>
        <v>380.57000000000005</v>
      </c>
      <c r="E491" s="595">
        <f>'EX 14 BP 2'!$F$73</f>
        <v>364.20000000000005</v>
      </c>
    </row>
    <row r="492" spans="3:5" x14ac:dyDescent="0.25">
      <c r="D492" s="296"/>
      <c r="E492" s="595">
        <f>'EX 14 BP 2'!$F$76</f>
        <v>16.37</v>
      </c>
    </row>
    <row r="493" spans="3:5" ht="14.4" x14ac:dyDescent="0.3">
      <c r="C493" s="601" t="s">
        <v>201</v>
      </c>
      <c r="D493" s="596">
        <f>SUM(D491:D492)</f>
        <v>380.57000000000005</v>
      </c>
      <c r="E493" s="596">
        <f>SUM(E491:E492)</f>
        <v>380.57000000000005</v>
      </c>
    </row>
    <row r="495" spans="3:5" x14ac:dyDescent="0.25">
      <c r="D495" s="375" t="s">
        <v>206</v>
      </c>
      <c r="E495" s="375" t="s">
        <v>639</v>
      </c>
    </row>
    <row r="496" spans="3:5" x14ac:dyDescent="0.25">
      <c r="D496" s="595">
        <f>'EX 14 BP 1'!G73</f>
        <v>597.91999999999996</v>
      </c>
      <c r="E496" s="595">
        <f>'EX 14 BP 2'!G73</f>
        <v>565.19000000000017</v>
      </c>
    </row>
    <row r="497" spans="3:5" x14ac:dyDescent="0.25">
      <c r="D497" s="296"/>
      <c r="E497" s="595">
        <f>'EX 14 BP 2'!G76</f>
        <v>32.729999999999997</v>
      </c>
    </row>
    <row r="498" spans="3:5" ht="14.4" x14ac:dyDescent="0.3">
      <c r="C498" s="601" t="s">
        <v>211</v>
      </c>
      <c r="D498" s="596">
        <f>SUM(D496:D497)</f>
        <v>597.91999999999996</v>
      </c>
      <c r="E498" s="596">
        <f>SUM(E496:E497)</f>
        <v>597.92000000000019</v>
      </c>
    </row>
    <row r="500" spans="3:5" x14ac:dyDescent="0.25">
      <c r="D500" s="375" t="s">
        <v>206</v>
      </c>
      <c r="E500" s="375" t="s">
        <v>639</v>
      </c>
    </row>
    <row r="501" spans="3:5" x14ac:dyDescent="0.25">
      <c r="C501" s="121" t="s">
        <v>1006</v>
      </c>
      <c r="D501" s="595">
        <f>-115.39</f>
        <v>-115.39</v>
      </c>
      <c r="E501" s="595">
        <f>D501</f>
        <v>-115.39</v>
      </c>
    </row>
    <row r="502" spans="3:5" x14ac:dyDescent="0.25">
      <c r="D502" s="296"/>
      <c r="E502" s="595">
        <f>'EX 14 BP 2'!G81</f>
        <v>0</v>
      </c>
    </row>
    <row r="503" spans="3:5" ht="14.4" x14ac:dyDescent="0.3">
      <c r="C503" s="601" t="s">
        <v>903</v>
      </c>
      <c r="D503" s="595">
        <f>SUM(D501:D502)</f>
        <v>-115.39</v>
      </c>
      <c r="E503" s="595">
        <f>SUM(E501:E502)</f>
        <v>-115.39</v>
      </c>
    </row>
    <row r="504" spans="3:5" ht="14.4" x14ac:dyDescent="0.3">
      <c r="C504" s="497"/>
      <c r="D504" s="524"/>
      <c r="E504" s="524"/>
    </row>
    <row r="505" spans="3:5" ht="14.4" x14ac:dyDescent="0.3">
      <c r="C505" s="497"/>
      <c r="D505" s="524"/>
      <c r="E505" s="524"/>
    </row>
    <row r="506" spans="3:5" ht="14.4" x14ac:dyDescent="0.3">
      <c r="C506" s="497"/>
      <c r="E506" s="524"/>
    </row>
    <row r="507" spans="3:5" x14ac:dyDescent="0.25">
      <c r="D507" s="375" t="s">
        <v>206</v>
      </c>
      <c r="E507" s="375" t="s">
        <v>639</v>
      </c>
    </row>
    <row r="508" spans="3:5" x14ac:dyDescent="0.25">
      <c r="D508" s="595">
        <f>-D501</f>
        <v>115.39</v>
      </c>
      <c r="E508" s="595">
        <f>-E501</f>
        <v>115.39</v>
      </c>
    </row>
    <row r="509" spans="3:5" x14ac:dyDescent="0.25">
      <c r="D509" s="296">
        <f>ROUND('EX 14 BP 1'!J33*6%,2)</f>
        <v>98.2</v>
      </c>
      <c r="E509" s="296">
        <f>D509</f>
        <v>98.2</v>
      </c>
    </row>
    <row r="510" spans="3:5" x14ac:dyDescent="0.25">
      <c r="D510" s="296">
        <f>ROUND('EX 14 BP 1'!J33*1.8%,2)</f>
        <v>29.46</v>
      </c>
      <c r="E510" s="296">
        <f>D510</f>
        <v>29.46</v>
      </c>
    </row>
    <row r="511" spans="3:5" ht="14.4" x14ac:dyDescent="0.3">
      <c r="C511" s="601" t="s">
        <v>904</v>
      </c>
      <c r="D511" s="596">
        <f>SUM(D508:D510)</f>
        <v>243.05</v>
      </c>
      <c r="E511" s="596">
        <f>SUM(E508:E510)</f>
        <v>243.05</v>
      </c>
    </row>
    <row r="512" spans="3:5" ht="14.4" x14ac:dyDescent="0.3">
      <c r="C512" s="497"/>
      <c r="D512" s="598"/>
      <c r="E512" s="598"/>
    </row>
    <row r="513" spans="2:11" ht="14.4" x14ac:dyDescent="0.3">
      <c r="C513" s="497"/>
      <c r="D513" s="598"/>
      <c r="E513" s="598"/>
      <c r="F513" s="595">
        <f>'EX 14 BP 1'!J33</f>
        <v>1636.7085714285713</v>
      </c>
    </row>
    <row r="514" spans="2:11" ht="14.4" x14ac:dyDescent="0.3">
      <c r="C514" s="497"/>
      <c r="D514" s="598"/>
      <c r="E514" s="598"/>
      <c r="F514" s="595">
        <f>-'EX 14 BP 2'!F73</f>
        <v>-364.20000000000005</v>
      </c>
    </row>
    <row r="515" spans="2:11" ht="14.4" x14ac:dyDescent="0.3">
      <c r="C515" s="497"/>
      <c r="D515" s="598"/>
      <c r="E515" s="598"/>
      <c r="F515" s="595">
        <f>-'EX 14 BP 2'!F76</f>
        <v>-16.37</v>
      </c>
    </row>
    <row r="516" spans="2:11" ht="14.4" x14ac:dyDescent="0.3">
      <c r="C516" s="497"/>
      <c r="D516" s="598"/>
      <c r="E516" s="598" t="s">
        <v>1029</v>
      </c>
      <c r="F516" s="595">
        <f>'EX 15 BP 2 '!F83</f>
        <v>390.2</v>
      </c>
      <c r="G516" s="121" t="s">
        <v>877</v>
      </c>
    </row>
    <row r="517" spans="2:11" ht="14.4" x14ac:dyDescent="0.3">
      <c r="C517" s="601" t="s">
        <v>270</v>
      </c>
      <c r="D517" s="598"/>
      <c r="E517" s="598"/>
      <c r="F517" s="596">
        <f>SUM(F513:F516)</f>
        <v>1646.3385714285714</v>
      </c>
    </row>
    <row r="518" spans="2:11" ht="14.4" x14ac:dyDescent="0.3">
      <c r="C518" s="601"/>
      <c r="D518" s="598"/>
      <c r="E518" s="598"/>
      <c r="F518" s="597"/>
    </row>
    <row r="519" spans="2:11" ht="14.4" x14ac:dyDescent="0.3">
      <c r="C519" s="497"/>
      <c r="D519" s="598"/>
      <c r="E519" s="598"/>
    </row>
    <row r="520" spans="2:11" s="206" customFormat="1" ht="15.6" x14ac:dyDescent="0.3">
      <c r="E520" s="1057" t="s">
        <v>285</v>
      </c>
      <c r="F520" s="1057"/>
      <c r="G520" s="1057"/>
      <c r="H520" s="1057"/>
      <c r="I520" s="1057"/>
    </row>
    <row r="521" spans="2:11" s="206" customFormat="1" ht="15.6" x14ac:dyDescent="0.3">
      <c r="E521" s="1329" t="s">
        <v>286</v>
      </c>
      <c r="F521" s="1329"/>
      <c r="G521" s="1329"/>
      <c r="H521" s="1329"/>
      <c r="I521" s="1329"/>
      <c r="K521" s="219"/>
    </row>
    <row r="522" spans="2:11" s="206" customFormat="1" ht="15.6" x14ac:dyDescent="0.3">
      <c r="E522" s="207" t="s">
        <v>42</v>
      </c>
      <c r="F522" s="207" t="s">
        <v>393</v>
      </c>
      <c r="G522" s="207" t="s">
        <v>106</v>
      </c>
    </row>
    <row r="523" spans="2:11" s="206" customFormat="1" ht="25.8" customHeight="1" x14ac:dyDescent="0.3">
      <c r="B523" s="1350" t="s">
        <v>107</v>
      </c>
      <c r="C523" s="1350"/>
      <c r="D523" s="1353"/>
      <c r="E523" s="367">
        <v>0</v>
      </c>
      <c r="F523" s="456">
        <v>1E-3</v>
      </c>
      <c r="G523" s="367">
        <v>0</v>
      </c>
      <c r="H523" s="206" t="s">
        <v>277</v>
      </c>
    </row>
    <row r="524" spans="2:11" s="206" customFormat="1" ht="25.8" customHeight="1" x14ac:dyDescent="0.3">
      <c r="B524" s="1350" t="s">
        <v>108</v>
      </c>
      <c r="C524" s="1350"/>
      <c r="D524" s="1350"/>
      <c r="E524" s="367">
        <v>1636.7085714285713</v>
      </c>
      <c r="F524" s="456">
        <v>5.0000000000000001E-3</v>
      </c>
      <c r="G524" s="367">
        <v>8.18</v>
      </c>
      <c r="H524" s="206" t="s">
        <v>278</v>
      </c>
    </row>
    <row r="525" spans="2:11" s="206" customFormat="1" ht="25.8" customHeight="1" x14ac:dyDescent="0.3">
      <c r="B525" s="1350" t="s">
        <v>109</v>
      </c>
      <c r="C525" s="1350"/>
      <c r="D525" s="1350"/>
      <c r="E525" s="367">
        <v>1636.7085714285713</v>
      </c>
      <c r="F525" s="456">
        <v>3.2000000000000001E-2</v>
      </c>
      <c r="G525" s="367">
        <v>52.37</v>
      </c>
      <c r="H525" s="206" t="s">
        <v>279</v>
      </c>
    </row>
    <row r="526" spans="2:11" s="206" customFormat="1" ht="25.8" customHeight="1" x14ac:dyDescent="0.3">
      <c r="B526" s="1350" t="s">
        <v>110</v>
      </c>
      <c r="C526" s="1350"/>
      <c r="D526" s="1350"/>
      <c r="E526" s="367">
        <v>1636.7085714285713</v>
      </c>
      <c r="F526" s="456">
        <v>3.0000000000000001E-3</v>
      </c>
      <c r="G526" s="367">
        <v>4.91</v>
      </c>
    </row>
    <row r="527" spans="2:11" s="206" customFormat="1" ht="25.8" customHeight="1" x14ac:dyDescent="0.3">
      <c r="B527" s="1350" t="s">
        <v>111</v>
      </c>
      <c r="C527" s="1350"/>
      <c r="D527" s="1350"/>
      <c r="E527" s="367">
        <v>65.459999999999994</v>
      </c>
      <c r="F527" s="456">
        <v>0.08</v>
      </c>
      <c r="G527" s="367">
        <v>5.24</v>
      </c>
      <c r="H527" s="206" t="s">
        <v>280</v>
      </c>
    </row>
    <row r="528" spans="2:11" s="206" customFormat="1" ht="25.8" customHeight="1" x14ac:dyDescent="0.3">
      <c r="B528" s="1352" t="s">
        <v>112</v>
      </c>
      <c r="C528" s="1352"/>
      <c r="D528" s="1352"/>
      <c r="E528" s="367">
        <v>0</v>
      </c>
      <c r="F528" s="456">
        <v>0.2</v>
      </c>
      <c r="G528" s="367">
        <v>0</v>
      </c>
      <c r="H528" s="206" t="s">
        <v>281</v>
      </c>
    </row>
    <row r="529" spans="2:9" s="206" customFormat="1" ht="25.8" customHeight="1" x14ac:dyDescent="0.3">
      <c r="B529" s="1350" t="s">
        <v>113</v>
      </c>
      <c r="C529" s="1350"/>
      <c r="D529" s="1350"/>
      <c r="E529" s="367">
        <v>1636.7085714285713</v>
      </c>
      <c r="F529" s="456">
        <v>1.6000000000000001E-4</v>
      </c>
      <c r="G529" s="367">
        <v>0.26</v>
      </c>
    </row>
    <row r="530" spans="2:9" s="206" customFormat="1" ht="25.8" customHeight="1" x14ac:dyDescent="0.3">
      <c r="B530" s="1350" t="s">
        <v>114</v>
      </c>
      <c r="C530" s="1350"/>
      <c r="D530" s="1350"/>
      <c r="E530" s="367">
        <v>1636.7085714285713</v>
      </c>
      <c r="F530" s="456">
        <v>6.7999999999999996E-3</v>
      </c>
      <c r="G530" s="367">
        <v>11.13</v>
      </c>
    </row>
    <row r="531" spans="2:9" s="206" customFormat="1" ht="25.8" customHeight="1" x14ac:dyDescent="0.3">
      <c r="B531" s="1350" t="s">
        <v>115</v>
      </c>
      <c r="C531" s="1350"/>
      <c r="D531" s="1350"/>
      <c r="E531" s="367">
        <v>1636.7085714285713</v>
      </c>
      <c r="F531" s="456">
        <v>0.01</v>
      </c>
      <c r="G531" s="367">
        <v>16.37</v>
      </c>
      <c r="H531" s="206" t="s">
        <v>279</v>
      </c>
    </row>
    <row r="532" spans="2:9" s="206" customFormat="1" ht="25.8" customHeight="1" x14ac:dyDescent="0.3">
      <c r="B532" s="1350" t="s">
        <v>115</v>
      </c>
      <c r="C532" s="1350"/>
      <c r="D532" s="1350"/>
      <c r="E532" s="367">
        <v>0</v>
      </c>
      <c r="F532" s="456">
        <v>5.4999999999999997E-3</v>
      </c>
      <c r="G532" s="367">
        <v>0</v>
      </c>
      <c r="H532" s="206" t="s">
        <v>282</v>
      </c>
    </row>
    <row r="533" spans="2:9" s="206" customFormat="1" ht="25.8" customHeight="1" x14ac:dyDescent="0.3">
      <c r="B533" s="1350" t="s">
        <v>116</v>
      </c>
      <c r="C533" s="1350"/>
      <c r="D533" s="1350"/>
      <c r="E533" s="367">
        <v>1636.7085714285713</v>
      </c>
      <c r="F533" s="456">
        <v>4.4999999999999997E-3</v>
      </c>
      <c r="G533" s="367">
        <v>7.37</v>
      </c>
      <c r="H533" s="206" t="s">
        <v>383</v>
      </c>
    </row>
    <row r="534" spans="2:9" s="206" customFormat="1" ht="15.6" x14ac:dyDescent="0.3">
      <c r="E534" s="210"/>
      <c r="G534" s="264">
        <v>105.83</v>
      </c>
      <c r="H534" s="210" t="s">
        <v>283</v>
      </c>
      <c r="I534" s="206" t="s">
        <v>284</v>
      </c>
    </row>
    <row r="535" spans="2:9" s="206" customFormat="1" ht="15.6" x14ac:dyDescent="0.3">
      <c r="E535" s="210"/>
    </row>
    <row r="536" spans="2:9" s="206" customFormat="1" ht="15.6" x14ac:dyDescent="0.3"/>
  </sheetData>
  <mergeCells count="55">
    <mergeCell ref="B530:D530"/>
    <mergeCell ref="B531:D531"/>
    <mergeCell ref="B532:D532"/>
    <mergeCell ref="B533:D533"/>
    <mergeCell ref="B524:D524"/>
    <mergeCell ref="B525:D525"/>
    <mergeCell ref="B526:D526"/>
    <mergeCell ref="B527:D527"/>
    <mergeCell ref="B528:D528"/>
    <mergeCell ref="B529:D529"/>
    <mergeCell ref="B523:D523"/>
    <mergeCell ref="A253:C253"/>
    <mergeCell ref="H270:H276"/>
    <mergeCell ref="D300:G300"/>
    <mergeCell ref="C308:D308"/>
    <mergeCell ref="C310:D310"/>
    <mergeCell ref="C311:D311"/>
    <mergeCell ref="D325:E325"/>
    <mergeCell ref="A355:C355"/>
    <mergeCell ref="B357:C357"/>
    <mergeCell ref="E520:I520"/>
    <mergeCell ref="I145:K145"/>
    <mergeCell ref="D244:G244"/>
    <mergeCell ref="G151:I151"/>
    <mergeCell ref="C153:G153"/>
    <mergeCell ref="C172:D172"/>
    <mergeCell ref="G172:H172"/>
    <mergeCell ref="H174:I175"/>
    <mergeCell ref="C178:D178"/>
    <mergeCell ref="C179:D179"/>
    <mergeCell ref="C180:D180"/>
    <mergeCell ref="C195:G195"/>
    <mergeCell ref="C197:H205"/>
    <mergeCell ref="H223:H227"/>
    <mergeCell ref="B1:J1"/>
    <mergeCell ref="D29:E29"/>
    <mergeCell ref="D30:E30"/>
    <mergeCell ref="D31:E31"/>
    <mergeCell ref="C85:E85"/>
    <mergeCell ref="E96:F96"/>
    <mergeCell ref="C186:F186"/>
    <mergeCell ref="C187:F187"/>
    <mergeCell ref="E521:I521"/>
    <mergeCell ref="B381:I381"/>
    <mergeCell ref="C147:G147"/>
    <mergeCell ref="F98:H98"/>
    <mergeCell ref="H110:H117"/>
    <mergeCell ref="C121:I121"/>
    <mergeCell ref="C125:D125"/>
    <mergeCell ref="C126:D126"/>
    <mergeCell ref="C127:D127"/>
    <mergeCell ref="C128:D128"/>
    <mergeCell ref="G141:H141"/>
    <mergeCell ref="I141:K141"/>
    <mergeCell ref="G145:H145"/>
  </mergeCells>
  <hyperlinks>
    <hyperlink ref="C197" r:id="rId1" display="http://rfpaye.grouperf.com/lien_spad/?base=LEGI&amp;orig=REVUE_RF_FH&amp;code=LEGITEXT000006069577&amp;numero=80%20quinquies&amp;idspad=LEGIARTI000021629283" xr:uid="{4CC461DC-7278-44F3-BEDA-56F8C6A6BDB4}"/>
  </hyperlinks>
  <printOptions horizontalCentered="1" verticalCentered="1"/>
  <pageMargins left="0.70866141732283472" right="0.70866141732283472" top="0.55118110236220474" bottom="0.74803149606299213" header="0.31496062992125984" footer="0.31496062992125984"/>
  <pageSetup paperSize="9" scale="80" orientation="landscape" horizontalDpi="4294967293" verticalDpi="0" r:id="rId2"/>
  <headerFooter>
    <oddHeader>&amp;A</oddHeader>
  </headerFooter>
  <drawing r:id="rId3"/>
  <legacyDrawing r:id="rId4"/>
  <oleObjects>
    <mc:AlternateContent xmlns:mc="http://schemas.openxmlformats.org/markup-compatibility/2006">
      <mc:Choice Requires="x14">
        <oleObject progId="Word.Document.12" shapeId="66561" r:id="rId5">
          <objectPr defaultSize="0" r:id="rId6">
            <anchor moveWithCells="1">
              <from>
                <xdr:col>2</xdr:col>
                <xdr:colOff>0</xdr:colOff>
                <xdr:row>188</xdr:row>
                <xdr:rowOff>0</xdr:rowOff>
              </from>
              <to>
                <xdr:col>7</xdr:col>
                <xdr:colOff>251460</xdr:colOff>
                <xdr:row>193</xdr:row>
                <xdr:rowOff>0</xdr:rowOff>
              </to>
            </anchor>
          </objectPr>
        </oleObject>
      </mc:Choice>
      <mc:Fallback>
        <oleObject progId="Word.Document.12" shapeId="66561" r:id="rId5"/>
      </mc:Fallback>
    </mc:AlternateContent>
  </oleObjects>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6CEF38-5643-48AC-953A-78F0278BEDCD}">
  <dimension ref="A1:M126"/>
  <sheetViews>
    <sheetView topLeftCell="A47" workbookViewId="0">
      <selection activeCell="E55" sqref="E55"/>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1996</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079">
        <v>50</v>
      </c>
      <c r="H9" s="1079"/>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v>0.01</v>
      </c>
      <c r="H12" s="401">
        <v>0.02</v>
      </c>
      <c r="I12" s="441"/>
      <c r="J12" s="441"/>
      <c r="K12" s="441"/>
      <c r="L12" s="441"/>
      <c r="M12" s="441"/>
    </row>
    <row r="13" spans="3:13" ht="20.25" customHeight="1" x14ac:dyDescent="0.3">
      <c r="C13" s="1069" t="s">
        <v>525</v>
      </c>
      <c r="D13" s="1069"/>
      <c r="E13" s="1069"/>
      <c r="F13" s="1069"/>
      <c r="G13" s="401">
        <v>0.01</v>
      </c>
      <c r="H13" s="401">
        <v>0.02</v>
      </c>
      <c r="I13" s="441"/>
      <c r="J13" s="441"/>
      <c r="K13" s="441"/>
      <c r="L13" s="441"/>
      <c r="M13" s="441"/>
    </row>
    <row r="14" spans="3:13" ht="20.25" hidden="1" customHeight="1" x14ac:dyDescent="0.3">
      <c r="C14" s="1069"/>
      <c r="D14" s="1069"/>
      <c r="E14" s="1069"/>
      <c r="F14" s="1069"/>
      <c r="G14" s="401"/>
      <c r="H14" s="401"/>
      <c r="I14" s="441"/>
      <c r="J14" s="441"/>
      <c r="K14" s="441"/>
      <c r="L14" s="441"/>
      <c r="M14" s="441"/>
    </row>
    <row r="15" spans="3:13" ht="20.25" customHeight="1" x14ac:dyDescent="0.3">
      <c r="C15" s="1069" t="s">
        <v>50</v>
      </c>
      <c r="D15" s="1069"/>
      <c r="E15" s="1069" t="s">
        <v>170</v>
      </c>
      <c r="F15" s="1069"/>
      <c r="G15" s="402">
        <f>G12</f>
        <v>0.01</v>
      </c>
      <c r="H15" s="402">
        <f>H12</f>
        <v>0.02</v>
      </c>
      <c r="I15" s="441"/>
      <c r="J15" s="441"/>
      <c r="K15" s="441"/>
      <c r="L15" s="441"/>
      <c r="M15" s="441"/>
    </row>
    <row r="16" spans="3:13" ht="20.25" customHeight="1" x14ac:dyDescent="0.3">
      <c r="C16" s="1069" t="s">
        <v>526</v>
      </c>
      <c r="D16" s="1069"/>
      <c r="E16" s="1069" t="s">
        <v>170</v>
      </c>
      <c r="F16" s="1069"/>
      <c r="G16" s="402">
        <f>G13</f>
        <v>0.01</v>
      </c>
      <c r="H16" s="402">
        <v>0.02</v>
      </c>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2">
        <v>1.7999999999999999E-2</v>
      </c>
      <c r="I21" s="441"/>
      <c r="J21" s="441"/>
      <c r="K21" s="441"/>
      <c r="L21" s="441"/>
      <c r="M21" s="441"/>
    </row>
    <row r="22" spans="3:13" ht="20.25" customHeight="1" x14ac:dyDescent="0.3">
      <c r="C22" s="1069" t="s">
        <v>531</v>
      </c>
      <c r="D22" s="1069"/>
      <c r="E22" s="1069" t="s">
        <v>170</v>
      </c>
      <c r="F22" s="1069"/>
      <c r="G22" s="401"/>
      <c r="H22" s="402">
        <f>[18]Enoncé!C26</f>
        <v>3.2000000000000001E-2</v>
      </c>
      <c r="I22" s="441"/>
      <c r="J22" s="441"/>
      <c r="K22" s="441"/>
      <c r="L22" s="441"/>
      <c r="M22" s="441"/>
    </row>
    <row r="23" spans="3:13" ht="16.5" customHeight="1" x14ac:dyDescent="0.3">
      <c r="G23" s="484"/>
      <c r="H23" s="484"/>
      <c r="I23" s="441"/>
      <c r="J23" s="441"/>
      <c r="K23" s="441"/>
      <c r="L23" s="441"/>
      <c r="M23" s="441"/>
    </row>
    <row r="24" spans="3:13" x14ac:dyDescent="0.3">
      <c r="G24" s="484"/>
      <c r="H24" s="484"/>
      <c r="I24" s="441"/>
      <c r="J24" s="441"/>
      <c r="K24" s="441"/>
      <c r="L24" s="910"/>
      <c r="M24" s="441"/>
    </row>
    <row r="25" spans="3:13" x14ac:dyDescent="0.3">
      <c r="G25" s="484"/>
      <c r="H25" s="484"/>
      <c r="I25" s="441"/>
      <c r="J25" s="441"/>
      <c r="K25" s="441"/>
      <c r="L25" s="910"/>
      <c r="M25" s="441"/>
    </row>
    <row r="26" spans="3:13" x14ac:dyDescent="0.3">
      <c r="C26" s="903" t="s">
        <v>1866</v>
      </c>
      <c r="D26" s="911"/>
      <c r="E26" s="900" t="s">
        <v>357</v>
      </c>
    </row>
    <row r="27" spans="3:13" x14ac:dyDescent="0.3">
      <c r="C27" s="905" t="s">
        <v>5</v>
      </c>
      <c r="D27" s="912"/>
      <c r="E27" s="99" t="s">
        <v>514</v>
      </c>
    </row>
    <row r="28" spans="3:13" x14ac:dyDescent="0.3">
      <c r="C28" s="905" t="s">
        <v>4</v>
      </c>
      <c r="D28" s="912"/>
      <c r="E28" s="913" t="s">
        <v>493</v>
      </c>
    </row>
    <row r="29" spans="3:13" x14ac:dyDescent="0.3">
      <c r="C29" s="905" t="s">
        <v>6</v>
      </c>
      <c r="D29" s="912"/>
      <c r="E29" s="99" t="s">
        <v>492</v>
      </c>
    </row>
    <row r="30" spans="3:13" x14ac:dyDescent="0.3">
      <c r="C30" s="905" t="s">
        <v>1867</v>
      </c>
      <c r="D30" s="912"/>
      <c r="E30" s="99">
        <v>450</v>
      </c>
    </row>
    <row r="31" spans="3:13" x14ac:dyDescent="0.3">
      <c r="C31" s="905" t="s">
        <v>1868</v>
      </c>
      <c r="D31" s="912"/>
      <c r="E31" s="840" t="s">
        <v>377</v>
      </c>
    </row>
    <row r="32" spans="3:13" x14ac:dyDescent="0.3">
      <c r="C32" s="905" t="s">
        <v>1869</v>
      </c>
      <c r="D32" s="912"/>
      <c r="E32" s="899" t="s">
        <v>157</v>
      </c>
    </row>
    <row r="33" spans="3:6" x14ac:dyDescent="0.3">
      <c r="C33" s="905" t="s">
        <v>1870</v>
      </c>
      <c r="D33" s="912"/>
      <c r="E33" s="899">
        <v>2</v>
      </c>
    </row>
    <row r="34" spans="3:6" x14ac:dyDescent="0.3">
      <c r="C34" s="906" t="s">
        <v>1871</v>
      </c>
      <c r="D34" s="914"/>
      <c r="E34" s="99"/>
    </row>
    <row r="35" spans="3:6" hidden="1" x14ac:dyDescent="0.3"/>
    <row r="40" spans="3:6" x14ac:dyDescent="0.3">
      <c r="E40" s="441"/>
    </row>
    <row r="41" spans="3:6" ht="24" customHeight="1" x14ac:dyDescent="0.3">
      <c r="C41" s="1070" t="s">
        <v>1768</v>
      </c>
      <c r="D41" s="1071"/>
      <c r="E41" s="900" t="s">
        <v>357</v>
      </c>
      <c r="F41" s="441"/>
    </row>
    <row r="42" spans="3:6" ht="24" customHeight="1" x14ac:dyDescent="0.3">
      <c r="C42" s="903" t="s">
        <v>1872</v>
      </c>
      <c r="D42" s="911"/>
      <c r="E42" s="915">
        <v>45352</v>
      </c>
      <c r="F42" s="916"/>
    </row>
    <row r="43" spans="3:6" ht="24" customHeight="1" x14ac:dyDescent="0.3">
      <c r="C43" s="905" t="s">
        <v>1873</v>
      </c>
      <c r="D43" s="912"/>
      <c r="E43" s="915">
        <v>45382</v>
      </c>
      <c r="F43" s="916"/>
    </row>
    <row r="44" spans="3:6" ht="24" customHeight="1" x14ac:dyDescent="0.3">
      <c r="C44" s="905" t="s">
        <v>1874</v>
      </c>
      <c r="D44" s="912"/>
      <c r="E44" s="915">
        <v>45382</v>
      </c>
      <c r="F44" s="916"/>
    </row>
    <row r="45" spans="3:6" ht="24" customHeight="1" x14ac:dyDescent="0.3">
      <c r="C45" s="905" t="s">
        <v>172</v>
      </c>
      <c r="D45" s="912"/>
      <c r="E45" s="917">
        <v>2500</v>
      </c>
      <c r="F45" s="720"/>
    </row>
    <row r="46" spans="3:6" ht="24" customHeight="1" x14ac:dyDescent="0.3">
      <c r="C46" s="905" t="s">
        <v>718</v>
      </c>
      <c r="D46" s="912"/>
      <c r="E46" s="918">
        <v>151.66999999999999</v>
      </c>
      <c r="F46" s="720"/>
    </row>
    <row r="47" spans="3:6" ht="24" customHeight="1" x14ac:dyDescent="0.3">
      <c r="C47" s="905" t="s">
        <v>1875</v>
      </c>
      <c r="D47" s="912"/>
      <c r="E47" s="918">
        <v>11.65</v>
      </c>
      <c r="F47" s="720"/>
    </row>
    <row r="48" spans="3:6" ht="24" customHeight="1" x14ac:dyDescent="0.3">
      <c r="C48" s="905" t="s">
        <v>1876</v>
      </c>
      <c r="D48" s="912"/>
      <c r="E48" s="918">
        <f>'EX 15 ENONCE ET CORRECTION '!F135</f>
        <v>2991.483870967742</v>
      </c>
      <c r="F48" s="720"/>
    </row>
    <row r="49" spans="2:6" ht="19.5" customHeight="1" x14ac:dyDescent="0.3">
      <c r="C49" s="905" t="s">
        <v>1877</v>
      </c>
      <c r="D49" s="912"/>
      <c r="E49" s="918"/>
      <c r="F49" s="720"/>
    </row>
    <row r="50" spans="2:6" ht="19.5" customHeight="1" x14ac:dyDescent="0.3">
      <c r="C50" s="905" t="s">
        <v>14</v>
      </c>
      <c r="D50" s="912"/>
      <c r="E50" s="918">
        <f>'EX 15 ENONCE ET CORRECTION '!F139</f>
        <v>99.295835611428558</v>
      </c>
      <c r="F50" s="919"/>
    </row>
    <row r="51" spans="2:6" ht="19.5" customHeight="1" x14ac:dyDescent="0.3">
      <c r="C51" s="905" t="s">
        <v>879</v>
      </c>
      <c r="D51" s="912"/>
      <c r="E51" s="918">
        <v>13</v>
      </c>
      <c r="F51" s="919"/>
    </row>
    <row r="52" spans="2:6" ht="19.5" customHeight="1" x14ac:dyDescent="0.3">
      <c r="C52" s="905" t="s">
        <v>202</v>
      </c>
      <c r="D52" s="912"/>
      <c r="E52" s="918">
        <v>6</v>
      </c>
      <c r="F52" s="920"/>
    </row>
    <row r="53" spans="2:6" ht="19.5" customHeight="1" x14ac:dyDescent="0.3">
      <c r="C53" s="905" t="s">
        <v>1878</v>
      </c>
      <c r="D53" s="912"/>
      <c r="E53" s="918">
        <v>6</v>
      </c>
      <c r="F53" s="920"/>
    </row>
    <row r="54" spans="2:6" ht="19.5" customHeight="1" x14ac:dyDescent="0.3">
      <c r="C54" s="905" t="s">
        <v>297</v>
      </c>
      <c r="D54" s="912"/>
      <c r="E54" s="918">
        <f>'EX 15 ENONCE ET CORRECTION '!C27</f>
        <v>43.2</v>
      </c>
      <c r="F54" s="920"/>
    </row>
    <row r="55" spans="2:6" ht="19.5" customHeight="1" x14ac:dyDescent="0.3">
      <c r="C55" s="906" t="s">
        <v>1879</v>
      </c>
      <c r="D55" s="914"/>
      <c r="E55" s="918"/>
      <c r="F55" s="920"/>
    </row>
    <row r="56" spans="2:6" ht="19.5" hidden="1" customHeight="1" x14ac:dyDescent="0.3">
      <c r="B56" s="902" t="s">
        <v>1880</v>
      </c>
      <c r="E56" s="922">
        <v>211</v>
      </c>
    </row>
    <row r="57" spans="2:6" ht="24" hidden="1" customHeight="1" x14ac:dyDescent="0.3"/>
    <row r="58" spans="2:6" ht="24" hidden="1" customHeight="1" x14ac:dyDescent="0.3">
      <c r="C58" s="97" t="s">
        <v>1881</v>
      </c>
    </row>
    <row r="59" spans="2:6" ht="24" hidden="1" customHeight="1" x14ac:dyDescent="0.3"/>
    <row r="60" spans="2:6" ht="24" hidden="1" customHeight="1" x14ac:dyDescent="0.3">
      <c r="D60" s="97" t="s">
        <v>1882</v>
      </c>
    </row>
    <row r="61" spans="2:6" ht="24" hidden="1" customHeight="1" x14ac:dyDescent="0.3"/>
    <row r="62" spans="2:6" ht="24" hidden="1" customHeight="1" x14ac:dyDescent="0.3">
      <c r="D62" s="97" t="s">
        <v>1883</v>
      </c>
    </row>
    <row r="63" spans="2:6" ht="24" hidden="1" customHeight="1" x14ac:dyDescent="0.3"/>
    <row r="64" spans="2:6" ht="24" hidden="1" customHeight="1" x14ac:dyDescent="0.3">
      <c r="C64" s="97" t="s">
        <v>1884</v>
      </c>
    </row>
    <row r="65" spans="2:11" ht="24" hidden="1" customHeight="1" x14ac:dyDescent="0.3"/>
    <row r="66" spans="2:11" ht="24" hidden="1" customHeight="1" x14ac:dyDescent="0.3">
      <c r="D66" s="97" t="s">
        <v>1885</v>
      </c>
    </row>
    <row r="67" spans="2:11" ht="24" hidden="1" customHeight="1" x14ac:dyDescent="0.3">
      <c r="D67" s="97" t="s">
        <v>1886</v>
      </c>
    </row>
    <row r="68" spans="2:11" ht="24" hidden="1" customHeight="1" x14ac:dyDescent="0.3">
      <c r="D68" s="97" t="s">
        <v>1887</v>
      </c>
    </row>
    <row r="69" spans="2:11" ht="24" hidden="1" customHeight="1" x14ac:dyDescent="0.3">
      <c r="D69" s="97" t="s">
        <v>1888</v>
      </c>
    </row>
    <row r="70" spans="2:11" ht="24" hidden="1" customHeight="1" x14ac:dyDescent="0.3">
      <c r="D70" s="97" t="s">
        <v>1889</v>
      </c>
    </row>
    <row r="71" spans="2:11" ht="24" hidden="1" customHeight="1" x14ac:dyDescent="0.3"/>
    <row r="72" spans="2:11" ht="24" hidden="1" customHeight="1" x14ac:dyDescent="0.3">
      <c r="C72" s="97" t="s">
        <v>1890</v>
      </c>
    </row>
    <row r="73" spans="2:11" ht="24" hidden="1" customHeight="1" x14ac:dyDescent="0.3">
      <c r="C73" s="97" t="s">
        <v>1891</v>
      </c>
    </row>
    <row r="74" spans="2:11" ht="24" hidden="1" customHeight="1" x14ac:dyDescent="0.3"/>
    <row r="75" spans="2:11" ht="24" hidden="1" customHeight="1" x14ac:dyDescent="0.3">
      <c r="D75" s="97" t="s">
        <v>1892</v>
      </c>
    </row>
    <row r="76" spans="2:11" ht="24" hidden="1" customHeight="1" x14ac:dyDescent="0.3"/>
    <row r="77" spans="2:11" ht="24" hidden="1" customHeight="1" x14ac:dyDescent="0.3">
      <c r="C77" s="97" t="s">
        <v>1893</v>
      </c>
    </row>
    <row r="78" spans="2:11" ht="24" hidden="1" customHeight="1" x14ac:dyDescent="0.3"/>
    <row r="79" spans="2:11" ht="24" hidden="1" customHeight="1" x14ac:dyDescent="0.3">
      <c r="E79" s="840" t="s">
        <v>83</v>
      </c>
      <c r="F79" s="840" t="s">
        <v>1894</v>
      </c>
      <c r="G79" s="840" t="s">
        <v>105</v>
      </c>
      <c r="H79" s="840" t="s">
        <v>1895</v>
      </c>
      <c r="I79" s="840" t="s">
        <v>1896</v>
      </c>
    </row>
    <row r="80" spans="2:11" ht="24" hidden="1" customHeight="1" x14ac:dyDescent="0.3">
      <c r="B80" s="840" t="s">
        <v>1897</v>
      </c>
      <c r="C80" s="1066" t="s">
        <v>72</v>
      </c>
      <c r="D80" s="1066"/>
      <c r="E80" s="923"/>
      <c r="F80" s="924">
        <v>6.8000000000000005E-2</v>
      </c>
      <c r="G80" s="923"/>
      <c r="H80" s="923"/>
      <c r="I80" s="923"/>
      <c r="J80" s="925"/>
      <c r="K80" s="925"/>
    </row>
    <row r="81" spans="1:11" ht="24" hidden="1" customHeight="1" x14ac:dyDescent="0.3">
      <c r="B81" s="840" t="s">
        <v>1898</v>
      </c>
      <c r="C81" s="1066" t="s">
        <v>73</v>
      </c>
      <c r="D81" s="1066"/>
      <c r="E81" s="923"/>
      <c r="F81" s="924">
        <v>6.8000000000000005E-2</v>
      </c>
      <c r="G81" s="923"/>
      <c r="H81" s="923"/>
      <c r="I81" s="923"/>
      <c r="J81" s="925"/>
      <c r="K81" s="925"/>
    </row>
    <row r="82" spans="1:11" ht="24" hidden="1" customHeight="1" x14ac:dyDescent="0.3">
      <c r="B82" s="840" t="s">
        <v>1899</v>
      </c>
      <c r="C82" s="1066" t="s">
        <v>74</v>
      </c>
      <c r="D82" s="1066"/>
      <c r="E82" s="923"/>
      <c r="F82" s="924">
        <v>2.9000000000000001E-2</v>
      </c>
      <c r="G82" s="923"/>
      <c r="H82" s="923"/>
      <c r="I82" s="923"/>
      <c r="J82" s="925"/>
      <c r="K82" s="925"/>
    </row>
    <row r="83" spans="1:11" ht="24" hidden="1" customHeight="1" x14ac:dyDescent="0.3">
      <c r="A83" s="1067"/>
      <c r="B83" s="1067"/>
      <c r="E83" s="923"/>
      <c r="F83" s="923"/>
      <c r="G83" s="923"/>
      <c r="H83" s="923"/>
      <c r="I83" s="926"/>
      <c r="J83" s="925"/>
      <c r="K83" s="925"/>
    </row>
    <row r="84" spans="1:11" ht="24" hidden="1" customHeight="1" x14ac:dyDescent="0.3">
      <c r="B84" s="840" t="s">
        <v>1889</v>
      </c>
      <c r="C84" s="1066" t="s">
        <v>76</v>
      </c>
      <c r="D84" s="1066"/>
      <c r="E84" s="923"/>
      <c r="F84" s="927"/>
      <c r="G84" s="928"/>
      <c r="H84" s="929"/>
      <c r="I84" s="926"/>
      <c r="J84" s="925"/>
      <c r="K84" s="925"/>
    </row>
    <row r="85" spans="1:11" ht="24" hidden="1" customHeight="1" x14ac:dyDescent="0.3">
      <c r="B85" s="442"/>
      <c r="C85" s="930"/>
      <c r="D85" s="930"/>
      <c r="E85" s="931"/>
      <c r="F85" s="932"/>
      <c r="G85" s="933"/>
      <c r="H85" s="934"/>
      <c r="I85" s="935"/>
      <c r="J85" s="925"/>
      <c r="K85" s="925"/>
    </row>
    <row r="86" spans="1:11" ht="24" hidden="1" customHeight="1" x14ac:dyDescent="0.3">
      <c r="C86" s="97" t="s">
        <v>1900</v>
      </c>
    </row>
    <row r="87" spans="1:11" ht="24" hidden="1" customHeight="1" x14ac:dyDescent="0.3"/>
    <row r="88" spans="1:11" ht="24" hidden="1" customHeight="1" x14ac:dyDescent="0.3">
      <c r="D88" s="97" t="s">
        <v>1901</v>
      </c>
    </row>
    <row r="89" spans="1:11" ht="24" hidden="1" customHeight="1" x14ac:dyDescent="0.3"/>
    <row r="90" spans="1:11" ht="24" hidden="1" customHeight="1" x14ac:dyDescent="0.3">
      <c r="B90" s="97" t="s">
        <v>1902</v>
      </c>
    </row>
    <row r="91" spans="1:11" ht="24" hidden="1" customHeight="1" x14ac:dyDescent="0.3"/>
    <row r="92" spans="1:11" ht="24" hidden="1" customHeight="1" x14ac:dyDescent="0.3">
      <c r="C92" s="97" t="s">
        <v>1903</v>
      </c>
    </row>
    <row r="93" spans="1:11" ht="24" hidden="1" customHeight="1" x14ac:dyDescent="0.3"/>
    <row r="94" spans="1:11" ht="24" hidden="1" customHeight="1" x14ac:dyDescent="0.3">
      <c r="D94" s="97" t="s">
        <v>1904</v>
      </c>
    </row>
    <row r="95" spans="1:11" ht="24" hidden="1" customHeight="1" x14ac:dyDescent="0.3">
      <c r="D95" s="97" t="s">
        <v>1882</v>
      </c>
    </row>
    <row r="96" spans="1:11" ht="24" hidden="1" customHeight="1" x14ac:dyDescent="0.3">
      <c r="D96" s="97" t="s">
        <v>1905</v>
      </c>
    </row>
    <row r="97" spans="2:4" ht="24" hidden="1" customHeight="1" x14ac:dyDescent="0.3">
      <c r="D97" s="97" t="s">
        <v>1906</v>
      </c>
    </row>
    <row r="98" spans="2:4" ht="24" hidden="1" customHeight="1" x14ac:dyDescent="0.3">
      <c r="D98" s="97" t="s">
        <v>1907</v>
      </c>
    </row>
    <row r="99" spans="2:4" ht="24" hidden="1" customHeight="1" x14ac:dyDescent="0.3"/>
    <row r="100" spans="2:4" ht="24" hidden="1" customHeight="1" x14ac:dyDescent="0.3">
      <c r="C100" s="97" t="s">
        <v>1908</v>
      </c>
    </row>
    <row r="101" spans="2:4" ht="24" hidden="1" customHeight="1" x14ac:dyDescent="0.3"/>
    <row r="102" spans="2:4" ht="24" hidden="1" customHeight="1" x14ac:dyDescent="0.3">
      <c r="B102" s="902" t="s">
        <v>1909</v>
      </c>
      <c r="C102" s="902"/>
    </row>
    <row r="103" spans="2:4" ht="24" hidden="1" customHeight="1" x14ac:dyDescent="0.3"/>
    <row r="104" spans="2:4" ht="24" hidden="1" customHeight="1" x14ac:dyDescent="0.3">
      <c r="C104" s="936" t="s">
        <v>1910</v>
      </c>
    </row>
    <row r="105" spans="2:4" ht="24" hidden="1" customHeight="1" x14ac:dyDescent="0.3"/>
    <row r="106" spans="2:4" ht="24" hidden="1" customHeight="1" x14ac:dyDescent="0.3">
      <c r="C106" s="97" t="s">
        <v>1911</v>
      </c>
    </row>
    <row r="107" spans="2:4" ht="24" hidden="1" customHeight="1" x14ac:dyDescent="0.3">
      <c r="C107" s="97" t="s">
        <v>1912</v>
      </c>
    </row>
    <row r="108" spans="2:4" ht="24" hidden="1" customHeight="1" x14ac:dyDescent="0.3">
      <c r="C108" s="97" t="s">
        <v>1913</v>
      </c>
    </row>
    <row r="109" spans="2:4" ht="24" hidden="1" customHeight="1" x14ac:dyDescent="0.3">
      <c r="C109" s="97" t="s">
        <v>1914</v>
      </c>
    </row>
    <row r="110" spans="2:4" ht="24" hidden="1" customHeight="1" x14ac:dyDescent="0.3">
      <c r="C110" s="97" t="s">
        <v>1915</v>
      </c>
    </row>
    <row r="111" spans="2:4" ht="24" hidden="1" customHeight="1" x14ac:dyDescent="0.3"/>
    <row r="112" spans="2:4" ht="24" hidden="1" customHeight="1" x14ac:dyDescent="0.3"/>
    <row r="113" spans="2:6" ht="24" hidden="1" customHeight="1" x14ac:dyDescent="0.3">
      <c r="B113" s="902" t="s">
        <v>1916</v>
      </c>
    </row>
    <row r="114" spans="2:6" ht="24" hidden="1" customHeight="1" x14ac:dyDescent="0.3"/>
    <row r="115" spans="2:6" ht="24" hidden="1" customHeight="1" x14ac:dyDescent="0.3">
      <c r="C115" s="97" t="s">
        <v>1917</v>
      </c>
    </row>
    <row r="116" spans="2:6" ht="24" hidden="1" customHeight="1" x14ac:dyDescent="0.3">
      <c r="D116" s="97" t="s">
        <v>1918</v>
      </c>
      <c r="E116" s="937">
        <v>2332</v>
      </c>
    </row>
    <row r="117" spans="2:6" ht="24" hidden="1" customHeight="1" x14ac:dyDescent="0.3">
      <c r="D117" s="97" t="s">
        <v>1919</v>
      </c>
      <c r="E117" s="937">
        <v>3062</v>
      </c>
    </row>
    <row r="118" spans="2:6" ht="24" hidden="1" customHeight="1" x14ac:dyDescent="0.3"/>
    <row r="119" spans="2:6" ht="24" hidden="1" customHeight="1" x14ac:dyDescent="0.3">
      <c r="C119" s="97" t="s">
        <v>1920</v>
      </c>
      <c r="D119" s="97">
        <v>8.3000000000000007</v>
      </c>
    </row>
    <row r="120" spans="2:6" ht="24" hidden="1" customHeight="1" x14ac:dyDescent="0.3">
      <c r="D120" s="97" t="s">
        <v>1921</v>
      </c>
    </row>
    <row r="121" spans="2:6" ht="24" hidden="1" customHeight="1" x14ac:dyDescent="0.3">
      <c r="D121" s="97" t="s">
        <v>1922</v>
      </c>
      <c r="E121" s="937">
        <f>E30</f>
        <v>450</v>
      </c>
      <c r="F121" s="97">
        <f>E121*D119</f>
        <v>3735.0000000000005</v>
      </c>
    </row>
    <row r="122" spans="2:6" ht="24" hidden="1" customHeight="1" x14ac:dyDescent="0.3">
      <c r="D122" s="97" t="s">
        <v>1923</v>
      </c>
      <c r="E122" s="937" t="e">
        <f>#REF!</f>
        <v>#REF!</v>
      </c>
      <c r="F122" s="97" t="e">
        <f>D119*E122</f>
        <v>#REF!</v>
      </c>
    </row>
    <row r="123" spans="2:6" ht="24" hidden="1" customHeight="1" x14ac:dyDescent="0.3"/>
    <row r="124" spans="2:6" ht="24" hidden="1" customHeight="1" x14ac:dyDescent="0.3">
      <c r="E124" s="97" t="s">
        <v>1924</v>
      </c>
    </row>
    <row r="125" spans="2:6" ht="24" hidden="1" customHeight="1" x14ac:dyDescent="0.3"/>
    <row r="126" spans="2:6" ht="15.75" hidden="1" customHeight="1" x14ac:dyDescent="0.3"/>
  </sheetData>
  <mergeCells count="37">
    <mergeCell ref="G9:H9"/>
    <mergeCell ref="G4:H4"/>
    <mergeCell ref="G5:H5"/>
    <mergeCell ref="G6:H6"/>
    <mergeCell ref="G7:H7"/>
    <mergeCell ref="G8:H8"/>
    <mergeCell ref="E16:F16"/>
    <mergeCell ref="C10:H10"/>
    <mergeCell ref="E11:F11"/>
    <mergeCell ref="C12:D12"/>
    <mergeCell ref="E12:F12"/>
    <mergeCell ref="C13:D13"/>
    <mergeCell ref="E13:F13"/>
    <mergeCell ref="A83:B83"/>
    <mergeCell ref="C84:D84"/>
    <mergeCell ref="C20:D20"/>
    <mergeCell ref="E20:F20"/>
    <mergeCell ref="C21:D21"/>
    <mergeCell ref="E21:F21"/>
    <mergeCell ref="C22:D22"/>
    <mergeCell ref="E22:F22"/>
    <mergeCell ref="C2:H2"/>
    <mergeCell ref="C41:D41"/>
    <mergeCell ref="C80:D80"/>
    <mergeCell ref="C81:D81"/>
    <mergeCell ref="C82:D82"/>
    <mergeCell ref="C17:D17"/>
    <mergeCell ref="E17:F17"/>
    <mergeCell ref="C18:D18"/>
    <mergeCell ref="E18:F18"/>
    <mergeCell ref="C19:D19"/>
    <mergeCell ref="E19:F19"/>
    <mergeCell ref="C14:D14"/>
    <mergeCell ref="E14:F14"/>
    <mergeCell ref="C15:D15"/>
    <mergeCell ref="E15:F15"/>
    <mergeCell ref="C16:D16"/>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F8F8A-BDD2-4F57-9F9D-9F15CDD1855F}">
  <dimension ref="A1:L218"/>
  <sheetViews>
    <sheetView topLeftCell="A73" workbookViewId="0">
      <selection activeCell="D83" sqref="D83:E83"/>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0" customWidth="1"/>
    <col min="11" max="11" width="7.33203125" customWidth="1"/>
    <col min="12" max="12" width="0.109375" customWidth="1"/>
  </cols>
  <sheetData>
    <row r="1" spans="1:10" s="1" customFormat="1" ht="15.75" customHeight="1" x14ac:dyDescent="0.3">
      <c r="A1" s="1338" t="s">
        <v>996</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508</v>
      </c>
      <c r="B3" s="1087" t="s">
        <v>344</v>
      </c>
      <c r="C3" s="1088"/>
      <c r="D3" s="1089"/>
      <c r="E3" s="4"/>
      <c r="F3" s="5" t="s">
        <v>508</v>
      </c>
      <c r="G3" s="1231" t="s">
        <v>357</v>
      </c>
      <c r="H3" s="1231"/>
      <c r="I3" s="1231"/>
      <c r="J3" s="1231"/>
    </row>
    <row r="4" spans="1:10" s="1" customFormat="1" ht="15.75" customHeight="1" x14ac:dyDescent="0.25">
      <c r="A4" s="3" t="s">
        <v>509</v>
      </c>
      <c r="B4" s="1087" t="s">
        <v>346</v>
      </c>
      <c r="C4" s="1088"/>
      <c r="D4" s="1089"/>
      <c r="E4" s="4"/>
      <c r="F4" s="5" t="s">
        <v>510</v>
      </c>
      <c r="G4" s="1231" t="s">
        <v>514</v>
      </c>
      <c r="H4" s="1231"/>
      <c r="I4" s="1231"/>
      <c r="J4" s="1231"/>
    </row>
    <row r="5" spans="1:10" s="1" customFormat="1" ht="15.75" customHeight="1" x14ac:dyDescent="0.25">
      <c r="A5" s="3"/>
      <c r="B5" s="1090"/>
      <c r="C5" s="1091"/>
      <c r="D5" s="1092"/>
      <c r="E5" s="4"/>
      <c r="F5" s="5" t="s">
        <v>511</v>
      </c>
      <c r="G5" s="1231" t="s">
        <v>492</v>
      </c>
      <c r="H5" s="1231"/>
      <c r="I5" s="1231"/>
      <c r="J5" s="1231"/>
    </row>
    <row r="6" spans="1:10" s="1" customFormat="1" ht="15.75" customHeight="1" x14ac:dyDescent="0.25">
      <c r="A6" s="3" t="s">
        <v>7</v>
      </c>
      <c r="B6" s="1084">
        <v>34464426500029</v>
      </c>
      <c r="C6" s="1085"/>
      <c r="D6" s="1086"/>
      <c r="E6" s="6"/>
      <c r="F6" s="5" t="s">
        <v>512</v>
      </c>
      <c r="G6" s="1231">
        <v>450</v>
      </c>
      <c r="H6" s="1231"/>
      <c r="I6" s="1231"/>
      <c r="J6" s="1231"/>
    </row>
    <row r="7" spans="1:10" s="1" customFormat="1" ht="15.75" customHeight="1" x14ac:dyDescent="0.25">
      <c r="A7" s="3" t="s">
        <v>9</v>
      </c>
      <c r="B7" s="1090" t="s">
        <v>349</v>
      </c>
      <c r="C7" s="1091"/>
      <c r="D7" s="1092"/>
      <c r="E7" s="4"/>
      <c r="F7" s="5" t="s">
        <v>513</v>
      </c>
      <c r="G7" s="1235" t="s">
        <v>377</v>
      </c>
      <c r="H7" s="1235"/>
      <c r="I7" s="1235"/>
      <c r="J7" s="1235"/>
    </row>
    <row r="8" spans="1:10" s="1" customFormat="1" ht="15.75" customHeight="1" x14ac:dyDescent="0.25">
      <c r="A8" s="3" t="s">
        <v>11</v>
      </c>
      <c r="B8" s="1084"/>
      <c r="C8" s="1085"/>
      <c r="D8" s="1086"/>
      <c r="E8" s="6"/>
      <c r="F8" s="7" t="s">
        <v>509</v>
      </c>
      <c r="G8" s="1231" t="s">
        <v>493</v>
      </c>
      <c r="H8" s="1231"/>
      <c r="I8" s="1231"/>
      <c r="J8" s="1231"/>
    </row>
    <row r="9" spans="1:10" s="1" customFormat="1" ht="15.75" customHeight="1" x14ac:dyDescent="0.25">
      <c r="A9" s="3" t="s">
        <v>12</v>
      </c>
      <c r="B9" s="450">
        <f>'EX 15 MASQUE DE SAISIE '!G9</f>
        <v>50</v>
      </c>
      <c r="C9" s="1107"/>
      <c r="D9" s="1092"/>
      <c r="E9" s="4"/>
      <c r="F9" s="1108" t="s">
        <v>13</v>
      </c>
      <c r="G9" s="1109"/>
      <c r="H9" s="9"/>
      <c r="I9" s="10">
        <v>2</v>
      </c>
      <c r="J9" s="10" t="s">
        <v>157</v>
      </c>
    </row>
    <row r="10" spans="1:10" s="1" customFormat="1" ht="15.75" customHeight="1" x14ac:dyDescent="0.25">
      <c r="A10" s="391" t="s">
        <v>14</v>
      </c>
      <c r="B10" s="451">
        <f>'EX 15 MASQUE DE SAISIE '!E50</f>
        <v>99.295835611428558</v>
      </c>
      <c r="C10" s="10" t="s">
        <v>15</v>
      </c>
      <c r="D10" s="13">
        <f>'EX 15 MASQUE DE SAISIE '!E47</f>
        <v>11.65</v>
      </c>
      <c r="E10" s="4"/>
      <c r="F10" s="1090" t="s">
        <v>122</v>
      </c>
      <c r="G10" s="1092"/>
      <c r="H10" s="14">
        <f>'EX 15 MASQUE DE SAISIE '!E42</f>
        <v>45352</v>
      </c>
      <c r="I10" s="15" t="s">
        <v>123</v>
      </c>
      <c r="J10" s="14">
        <f>'EX 15 MASQUE DE SAISIE '!E43</f>
        <v>45382</v>
      </c>
    </row>
    <row r="11" spans="1:10" s="1" customFormat="1" ht="33.75" customHeight="1" x14ac:dyDescent="0.25">
      <c r="A11" s="16"/>
      <c r="B11" s="1242" t="s">
        <v>326</v>
      </c>
      <c r="C11" s="1243"/>
      <c r="D11" s="1244"/>
      <c r="E11" s="17"/>
      <c r="F11" s="16" t="s">
        <v>18</v>
      </c>
      <c r="G11" s="18">
        <f>'EX 15 MASQUE DE SAISIE '!E44</f>
        <v>45382</v>
      </c>
      <c r="H11" s="19"/>
      <c r="I11" s="19"/>
      <c r="J11" s="20"/>
    </row>
    <row r="12" spans="1:10" s="1" customFormat="1" ht="15.75" customHeight="1" x14ac:dyDescent="0.25">
      <c r="A12" s="1348"/>
      <c r="B12" s="1349"/>
      <c r="C12" s="1349"/>
      <c r="D12" s="1349"/>
      <c r="E12" s="1349"/>
      <c r="F12" s="1349"/>
      <c r="G12" s="1349"/>
      <c r="H12" s="1349"/>
      <c r="I12" s="1349"/>
      <c r="J12" s="1349"/>
    </row>
    <row r="13" spans="1:10" s="1" customFormat="1" ht="19.5" customHeight="1" x14ac:dyDescent="0.25">
      <c r="A13" s="1269" t="s">
        <v>19</v>
      </c>
      <c r="B13" s="1270"/>
      <c r="C13" s="1270"/>
      <c r="D13" s="1270"/>
      <c r="E13" s="1270"/>
      <c r="F13" s="1271"/>
      <c r="G13" s="12">
        <f>'EX 15 MASQUE DE SAISIE '!E46</f>
        <v>151.66999999999999</v>
      </c>
      <c r="H13" s="16" t="s">
        <v>20</v>
      </c>
      <c r="I13" s="21">
        <f>J13/G13</f>
        <v>16.483154216390851</v>
      </c>
      <c r="J13" s="262">
        <f>'EX 15 MASQUE DE SAISIE '!E45</f>
        <v>2500</v>
      </c>
    </row>
    <row r="14" spans="1:10" s="1" customFormat="1" ht="19.5" hidden="1" customHeight="1" x14ac:dyDescent="0.25">
      <c r="A14" s="1269" t="s">
        <v>21</v>
      </c>
      <c r="B14" s="1270"/>
      <c r="C14" s="1270"/>
      <c r="D14" s="1270"/>
      <c r="E14" s="1270"/>
      <c r="F14" s="1271"/>
      <c r="G14" s="16"/>
      <c r="H14" s="16"/>
      <c r="I14" s="21"/>
      <c r="J14" s="262"/>
    </row>
    <row r="15" spans="1:10" s="1" customFormat="1" ht="19.5" hidden="1" customHeight="1" x14ac:dyDescent="0.25">
      <c r="A15" s="1269" t="s">
        <v>124</v>
      </c>
      <c r="B15" s="1270"/>
      <c r="C15" s="1270"/>
      <c r="D15" s="1270"/>
      <c r="E15" s="1270"/>
      <c r="F15" s="1271"/>
      <c r="G15" s="23"/>
      <c r="H15" s="24"/>
      <c r="I15" s="21"/>
      <c r="J15" s="262"/>
    </row>
    <row r="16" spans="1:10" s="1" customFormat="1" ht="19.5" hidden="1" customHeight="1" x14ac:dyDescent="0.25">
      <c r="A16" s="1269" t="s">
        <v>667</v>
      </c>
      <c r="B16" s="1270"/>
      <c r="C16" s="1270"/>
      <c r="D16" s="1270"/>
      <c r="E16" s="1270"/>
      <c r="F16" s="1271"/>
      <c r="G16" s="23"/>
      <c r="H16" s="24"/>
      <c r="I16" s="21"/>
      <c r="J16" s="262"/>
    </row>
    <row r="17" spans="1:10" s="1" customFormat="1" ht="19.5" hidden="1" customHeight="1" x14ac:dyDescent="0.25">
      <c r="A17" s="1269" t="s">
        <v>24</v>
      </c>
      <c r="B17" s="1270"/>
      <c r="C17" s="1270"/>
      <c r="D17" s="1270"/>
      <c r="E17" s="1270"/>
      <c r="F17" s="1271"/>
      <c r="G17" s="23"/>
      <c r="H17" s="24" t="s">
        <v>20</v>
      </c>
      <c r="I17" s="21"/>
      <c r="J17" s="262"/>
    </row>
    <row r="18" spans="1:10" s="1" customFormat="1" ht="19.5" hidden="1" customHeight="1" x14ac:dyDescent="0.25">
      <c r="A18" s="1269" t="s">
        <v>25</v>
      </c>
      <c r="B18" s="1270"/>
      <c r="C18" s="1270"/>
      <c r="D18" s="1270"/>
      <c r="E18" s="1270"/>
      <c r="F18" s="1271"/>
      <c r="G18" s="23"/>
      <c r="H18" s="24" t="s">
        <v>20</v>
      </c>
      <c r="I18" s="21"/>
      <c r="J18" s="262">
        <f t="shared" ref="J18:J21" si="0">ROUND(G18*I18,2)</f>
        <v>0</v>
      </c>
    </row>
    <row r="19" spans="1:10" s="1" customFormat="1" ht="19.5" hidden="1" customHeight="1" x14ac:dyDescent="0.25">
      <c r="A19" s="1269" t="s">
        <v>26</v>
      </c>
      <c r="B19" s="1270"/>
      <c r="C19" s="1270"/>
      <c r="D19" s="1270"/>
      <c r="E19" s="1270"/>
      <c r="F19" s="1271"/>
      <c r="G19" s="23"/>
      <c r="H19" s="24" t="s">
        <v>20</v>
      </c>
      <c r="I19" s="21"/>
      <c r="J19" s="262">
        <f t="shared" si="0"/>
        <v>0</v>
      </c>
    </row>
    <row r="20" spans="1:10" s="1" customFormat="1" ht="19.5" hidden="1" customHeight="1" x14ac:dyDescent="0.25">
      <c r="A20" s="1269" t="s">
        <v>27</v>
      </c>
      <c r="B20" s="1270"/>
      <c r="C20" s="1270"/>
      <c r="D20" s="1270"/>
      <c r="E20" s="1270"/>
      <c r="F20" s="1271"/>
      <c r="G20" s="23"/>
      <c r="H20" s="24" t="s">
        <v>20</v>
      </c>
      <c r="I20" s="21"/>
      <c r="J20" s="262">
        <f t="shared" si="0"/>
        <v>0</v>
      </c>
    </row>
    <row r="21" spans="1:10" s="1" customFormat="1" ht="19.5" hidden="1" customHeight="1" x14ac:dyDescent="0.25">
      <c r="A21" s="1269" t="s">
        <v>125</v>
      </c>
      <c r="B21" s="1270"/>
      <c r="C21" s="1270"/>
      <c r="D21" s="1270"/>
      <c r="E21" s="1270"/>
      <c r="F21" s="1271"/>
      <c r="G21" s="107">
        <f>'[18]Masque de Saisie'!E45</f>
        <v>0</v>
      </c>
      <c r="H21" s="24" t="s">
        <v>20</v>
      </c>
      <c r="I21" s="21">
        <f>ROUND(((J13+J16)*1.25/G13),6)</f>
        <v>20.603943000000001</v>
      </c>
      <c r="J21" s="262">
        <f t="shared" si="0"/>
        <v>0</v>
      </c>
    </row>
    <row r="22" spans="1:10" s="1" customFormat="1" ht="19.5" hidden="1" customHeight="1" x14ac:dyDescent="0.25">
      <c r="A22" s="1269" t="s">
        <v>28</v>
      </c>
      <c r="B22" s="1270"/>
      <c r="C22" s="1270"/>
      <c r="D22" s="1270"/>
      <c r="E22" s="1270"/>
      <c r="F22" s="1271"/>
      <c r="G22" s="23"/>
      <c r="H22" s="24" t="s">
        <v>29</v>
      </c>
      <c r="I22" s="16"/>
      <c r="J22" s="262"/>
    </row>
    <row r="23" spans="1:10" s="1" customFormat="1" ht="19.5" customHeight="1" x14ac:dyDescent="0.25">
      <c r="A23" s="1269" t="s">
        <v>974</v>
      </c>
      <c r="B23" s="1270"/>
      <c r="C23" s="1270"/>
      <c r="D23" s="1270"/>
      <c r="E23" s="1270"/>
      <c r="F23" s="1271"/>
      <c r="G23" s="26"/>
      <c r="H23" s="27"/>
      <c r="I23" s="28"/>
      <c r="J23" s="263">
        <f>-'EX 14 ENONCE ET CORRECTION '!I86</f>
        <v>-952.38</v>
      </c>
    </row>
    <row r="24" spans="1:10" s="1" customFormat="1" ht="19.5" hidden="1" customHeight="1" x14ac:dyDescent="0.25">
      <c r="A24" s="1269" t="s">
        <v>31</v>
      </c>
      <c r="B24" s="1270"/>
      <c r="C24" s="1270"/>
      <c r="D24" s="1270"/>
      <c r="E24" s="1270"/>
      <c r="F24" s="1271"/>
      <c r="G24" s="26"/>
      <c r="H24" s="27"/>
      <c r="I24" s="28"/>
      <c r="J24" s="263"/>
    </row>
    <row r="25" spans="1:10" s="1" customFormat="1" ht="19.5" customHeight="1" x14ac:dyDescent="0.25">
      <c r="A25" s="1269" t="s">
        <v>32</v>
      </c>
      <c r="B25" s="1270"/>
      <c r="C25" s="1270"/>
      <c r="D25" s="1270"/>
      <c r="E25" s="1270"/>
      <c r="F25" s="1271"/>
      <c r="G25" s="26"/>
      <c r="H25" s="27"/>
      <c r="I25" s="28"/>
      <c r="J25" s="263">
        <f>'EX 14 ENONCE ET CORRECTION '!F119</f>
        <v>89.088571428571441</v>
      </c>
    </row>
    <row r="26" spans="1:10" s="1" customFormat="1" ht="21" hidden="1" customHeight="1" x14ac:dyDescent="0.25">
      <c r="A26" s="1104" t="s">
        <v>33</v>
      </c>
      <c r="B26" s="1105"/>
      <c r="C26" s="1105"/>
      <c r="D26" s="1105"/>
      <c r="E26" s="1105"/>
      <c r="F26" s="1106"/>
      <c r="G26" s="26"/>
      <c r="H26" s="27"/>
      <c r="I26" s="28"/>
      <c r="J26" s="263"/>
    </row>
    <row r="27" spans="1:10" s="1" customFormat="1" ht="21" hidden="1" customHeight="1" x14ac:dyDescent="0.25">
      <c r="A27" s="1104" t="s">
        <v>34</v>
      </c>
      <c r="B27" s="1105"/>
      <c r="C27" s="1105"/>
      <c r="D27" s="1105"/>
      <c r="E27" s="1105"/>
      <c r="F27" s="1106"/>
      <c r="G27" s="26"/>
      <c r="H27" s="27"/>
      <c r="I27" s="28"/>
      <c r="J27" s="263"/>
    </row>
    <row r="28" spans="1:10" s="1" customFormat="1" ht="21" hidden="1" customHeight="1" x14ac:dyDescent="0.25">
      <c r="A28" s="1104" t="s">
        <v>35</v>
      </c>
      <c r="B28" s="1105"/>
      <c r="C28" s="1105"/>
      <c r="D28" s="1105"/>
      <c r="E28" s="1105"/>
      <c r="F28" s="1106"/>
      <c r="G28" s="26"/>
      <c r="H28" s="27"/>
      <c r="I28" s="28"/>
      <c r="J28" s="263"/>
    </row>
    <row r="29" spans="1:10" s="1" customFormat="1" ht="21" hidden="1" customHeight="1" x14ac:dyDescent="0.25">
      <c r="A29" s="1104" t="s">
        <v>36</v>
      </c>
      <c r="B29" s="1105"/>
      <c r="C29" s="1105"/>
      <c r="D29" s="1105"/>
      <c r="E29" s="1105"/>
      <c r="F29" s="1106"/>
      <c r="G29" s="26"/>
      <c r="H29" s="27"/>
      <c r="I29" s="28"/>
      <c r="J29" s="263"/>
    </row>
    <row r="30" spans="1:10" s="1" customFormat="1" ht="21" hidden="1" customHeight="1" x14ac:dyDescent="0.25">
      <c r="A30" s="1104" t="s">
        <v>37</v>
      </c>
      <c r="B30" s="1105"/>
      <c r="C30" s="1105"/>
      <c r="D30" s="1105"/>
      <c r="E30" s="1105"/>
      <c r="F30" s="1106"/>
      <c r="G30" s="26"/>
      <c r="H30" s="27"/>
      <c r="I30" s="28"/>
      <c r="J30" s="263"/>
    </row>
    <row r="31" spans="1:10" s="1" customFormat="1" ht="21" hidden="1" customHeight="1" x14ac:dyDescent="0.25">
      <c r="A31" s="1104" t="s">
        <v>38</v>
      </c>
      <c r="B31" s="1105"/>
      <c r="C31" s="1105"/>
      <c r="D31" s="1105"/>
      <c r="E31" s="1105"/>
      <c r="F31" s="1106"/>
      <c r="G31" s="26"/>
      <c r="H31" s="27"/>
      <c r="I31" s="28"/>
      <c r="J31" s="263"/>
    </row>
    <row r="32" spans="1:10" s="1" customFormat="1" ht="21" hidden="1" customHeight="1" x14ac:dyDescent="0.25">
      <c r="A32" s="1104"/>
      <c r="B32" s="1105"/>
      <c r="C32" s="1105"/>
      <c r="D32" s="1105"/>
      <c r="E32" s="1105"/>
      <c r="F32" s="1106"/>
      <c r="G32" s="26"/>
      <c r="H32" s="27"/>
      <c r="I32" s="28"/>
      <c r="J32" s="263"/>
    </row>
    <row r="33" spans="1:12" s="1" customFormat="1" ht="18" customHeight="1" x14ac:dyDescent="0.3">
      <c r="A33" s="1116" t="s">
        <v>39</v>
      </c>
      <c r="B33" s="1117"/>
      <c r="C33" s="30">
        <f>'EX 15 MASQUE DE SAISIE '!E48</f>
        <v>2991.483870967742</v>
      </c>
      <c r="D33" s="1118" t="s">
        <v>40</v>
      </c>
      <c r="E33" s="1118"/>
      <c r="F33" s="1118"/>
      <c r="G33" s="1118"/>
      <c r="H33" s="1118"/>
      <c r="I33" s="1118"/>
      <c r="J33" s="31">
        <f>SUM(J13:J32)</f>
        <v>1636.7085714285713</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18.600000000000001" customHeight="1" x14ac:dyDescent="0.3">
      <c r="A36" s="1020" t="s">
        <v>48</v>
      </c>
      <c r="B36" s="1020"/>
      <c r="C36" s="40">
        <f>J33</f>
        <v>1636.7085714285713</v>
      </c>
      <c r="D36" s="41"/>
      <c r="E36" s="42">
        <f t="shared" ref="E36:E37" si="1" xml:space="preserve"> VLOOKUP(A36,TAUX2023,4,FALSE)</f>
        <v>7.0000000000000007E-2</v>
      </c>
      <c r="F36" s="43">
        <f>ROUND(C36*D36,2)</f>
        <v>0</v>
      </c>
      <c r="G36" s="43">
        <f>ROUND(C36*E36,2)</f>
        <v>114.57</v>
      </c>
      <c r="I36" s="44"/>
      <c r="J36" s="44"/>
    </row>
    <row r="37" spans="1:12" ht="18.600000000000001" hidden="1" customHeight="1" x14ac:dyDescent="0.3">
      <c r="A37" s="1020" t="s">
        <v>49</v>
      </c>
      <c r="B37" s="1020"/>
      <c r="C37" s="46">
        <f>IF(J33&gt;2.5*B10*'[18]TABLE DES TAUX 2024 '!D53,J33,0)</f>
        <v>0</v>
      </c>
      <c r="D37" s="47"/>
      <c r="E37" s="42">
        <f t="shared" si="1"/>
        <v>0.06</v>
      </c>
      <c r="F37" s="43">
        <f t="shared" ref="F37:F67" si="2">ROUND(C37*D37,2)</f>
        <v>0</v>
      </c>
      <c r="G37" s="40">
        <f t="shared" ref="G37:G70" si="3">ROUND(C37*E37,2)</f>
        <v>0</v>
      </c>
    </row>
    <row r="38" spans="1:12" ht="18.75" customHeight="1" x14ac:dyDescent="0.3">
      <c r="A38" s="1113" t="s">
        <v>50</v>
      </c>
      <c r="B38" s="1114"/>
      <c r="C38" s="40">
        <f>IF(I9=2,J33,0)</f>
        <v>1636.7085714285713</v>
      </c>
      <c r="D38" s="41">
        <f>'EX 14 ENONCE ET CORRECTION '!E22</f>
        <v>0.01</v>
      </c>
      <c r="E38" s="41">
        <f>'EX 14 ENONCE ET CORRECTION '!G22</f>
        <v>0.02</v>
      </c>
      <c r="F38" s="43">
        <f t="shared" si="2"/>
        <v>16.37</v>
      </c>
      <c r="G38" s="40">
        <f t="shared" si="3"/>
        <v>32.729999999999997</v>
      </c>
      <c r="I38" s="44"/>
    </row>
    <row r="39" spans="1:12" ht="18.75" hidden="1" customHeight="1" x14ac:dyDescent="0.3">
      <c r="A39" s="1113" t="s">
        <v>51</v>
      </c>
      <c r="B39" s="1114"/>
      <c r="C39" s="43">
        <f>IF(I9=2,0,J33)</f>
        <v>0</v>
      </c>
      <c r="D39" s="41">
        <f>'[18]Masque de Saisie'!G12</f>
        <v>0.01</v>
      </c>
      <c r="E39" s="41">
        <f>'[18]Masque de Saisie'!H12</f>
        <v>0.02</v>
      </c>
      <c r="F39" s="43">
        <f t="shared" si="2"/>
        <v>0</v>
      </c>
      <c r="G39" s="40">
        <f t="shared" si="3"/>
        <v>0</v>
      </c>
      <c r="I39" s="44"/>
    </row>
    <row r="40" spans="1:12" ht="18.75" hidden="1" customHeight="1" x14ac:dyDescent="0.3">
      <c r="A40" s="1113" t="s">
        <v>52</v>
      </c>
      <c r="B40" s="1114"/>
      <c r="C40" s="43">
        <f>C39</f>
        <v>0</v>
      </c>
      <c r="D40" s="41">
        <f>'[18]Masque de Saisie'!G13</f>
        <v>0.01</v>
      </c>
      <c r="E40" s="41">
        <f>'[18]Masque de Saisie'!H13</f>
        <v>0.02</v>
      </c>
      <c r="F40" s="43">
        <f t="shared" si="2"/>
        <v>0</v>
      </c>
      <c r="G40" s="40">
        <f t="shared" si="3"/>
        <v>0</v>
      </c>
      <c r="I40" s="44"/>
    </row>
    <row r="41" spans="1:12" ht="15.75" customHeight="1" x14ac:dyDescent="0.3">
      <c r="A41" s="1113" t="s">
        <v>53</v>
      </c>
      <c r="B41" s="1114"/>
      <c r="C41" s="40">
        <f>C38</f>
        <v>1636.7085714285713</v>
      </c>
      <c r="D41" s="41">
        <f>'EX 14 ENONCE ET CORRECTION '!E23</f>
        <v>0.01</v>
      </c>
      <c r="E41" s="41">
        <f>'EX 14 ENONCE ET CORRECTION '!G23</f>
        <v>0.02</v>
      </c>
      <c r="F41" s="43">
        <f t="shared" si="2"/>
        <v>16.37</v>
      </c>
      <c r="G41" s="40">
        <f t="shared" si="3"/>
        <v>32.729999999999997</v>
      </c>
      <c r="I41" s="1"/>
      <c r="J41" s="48"/>
    </row>
    <row r="42" spans="1:12" ht="18.75" hidden="1" customHeight="1" x14ac:dyDescent="0.3">
      <c r="A42" s="1020" t="s">
        <v>54</v>
      </c>
      <c r="B42" s="1020"/>
      <c r="C42" s="43">
        <f>IF(I9=2,IF(E41=0,IF(J33&gt;C33,C33,J33),0),0)</f>
        <v>0</v>
      </c>
      <c r="D42" s="41"/>
      <c r="E42" s="42">
        <f>'[18]Masque de Saisie'!H18</f>
        <v>1.4999999999999999E-2</v>
      </c>
      <c r="F42" s="43">
        <f>ROUND(C42*D42,2)</f>
        <v>0</v>
      </c>
      <c r="G42" s="40">
        <f>ROUND(C42*E42,2)</f>
        <v>0</v>
      </c>
      <c r="I42" s="1"/>
      <c r="J42" s="48"/>
    </row>
    <row r="43" spans="1:12" ht="18.75" hidden="1" customHeight="1" x14ac:dyDescent="0.3">
      <c r="A43" s="1123" t="s">
        <v>55</v>
      </c>
      <c r="B43" s="1123"/>
      <c r="C43" s="49">
        <f>J33</f>
        <v>1636.7085714285713</v>
      </c>
      <c r="D43" s="41">
        <f>'[18]Masque de Saisie'!G17</f>
        <v>0</v>
      </c>
      <c r="E43" s="42">
        <f>'[18]Masque de Saisie'!H17</f>
        <v>0</v>
      </c>
      <c r="F43" s="43">
        <f>ROUND(C43*D43,2)</f>
        <v>0</v>
      </c>
      <c r="G43" s="40">
        <f>ROUND(C43*E43,2)</f>
        <v>0</v>
      </c>
      <c r="I43" s="1"/>
      <c r="J43" s="48"/>
    </row>
    <row r="44" spans="1:12" ht="18.75" hidden="1" customHeight="1" x14ac:dyDescent="0.3">
      <c r="A44" s="1125"/>
      <c r="B44" s="1126"/>
      <c r="C44" s="50"/>
      <c r="D44" s="50"/>
      <c r="E44" s="50"/>
      <c r="F44" s="50"/>
      <c r="G44" s="50"/>
      <c r="I44" s="1"/>
      <c r="J44" s="1"/>
    </row>
    <row r="45" spans="1:12" ht="18.75" hidden="1" customHeight="1" x14ac:dyDescent="0.3">
      <c r="A45" s="1120"/>
      <c r="B45" s="1120"/>
      <c r="C45" s="40"/>
      <c r="D45" s="41"/>
      <c r="E45" s="42"/>
      <c r="F45" s="43"/>
      <c r="G45" s="40"/>
      <c r="I45" s="1"/>
      <c r="J45" s="1"/>
    </row>
    <row r="46" spans="1:12" ht="18.75" hidden="1" customHeight="1" x14ac:dyDescent="0.3">
      <c r="A46" s="1120"/>
      <c r="B46" s="1120"/>
      <c r="C46" s="40"/>
      <c r="D46" s="41"/>
      <c r="E46" s="42"/>
      <c r="F46" s="43"/>
      <c r="G46" s="40"/>
      <c r="I46" s="1"/>
      <c r="J46" s="1"/>
    </row>
    <row r="47" spans="1:12" ht="18.75" customHeight="1" x14ac:dyDescent="0.3">
      <c r="A47" s="1121" t="s">
        <v>56</v>
      </c>
      <c r="B47" s="1121"/>
      <c r="C47" s="51">
        <f>J33</f>
        <v>1636.7085714285713</v>
      </c>
      <c r="D47" s="41"/>
      <c r="E47" s="42">
        <f>'EX 14 ENONCE ET CORRECTION '!C25</f>
        <v>1.7999999999999999E-2</v>
      </c>
      <c r="F47" s="43">
        <f t="shared" si="2"/>
        <v>0</v>
      </c>
      <c r="G47" s="40">
        <f t="shared" si="3"/>
        <v>29.46</v>
      </c>
      <c r="L47" s="1122"/>
    </row>
    <row r="48" spans="1:12" ht="16.5" customHeight="1" x14ac:dyDescent="0.3">
      <c r="A48" s="1121" t="s">
        <v>57</v>
      </c>
      <c r="B48" s="1121"/>
      <c r="C48" s="52"/>
      <c r="D48" s="41"/>
      <c r="E48" s="42"/>
      <c r="F48" s="43"/>
      <c r="G48" s="40"/>
      <c r="L48" s="1122"/>
    </row>
    <row r="49" spans="1:11" ht="18" customHeight="1" x14ac:dyDescent="0.3">
      <c r="A49" s="1123" t="s">
        <v>58</v>
      </c>
      <c r="B49" s="1123"/>
      <c r="C49" s="43">
        <f>IF(J33&gt;C33,C33,J33)</f>
        <v>1636.7085714285713</v>
      </c>
      <c r="D49" s="41">
        <f>VLOOKUP(A49,TAUX2023,3,FALSE)</f>
        <v>6.9000000000000006E-2</v>
      </c>
      <c r="E49" s="42">
        <f xml:space="preserve"> VLOOKUP(A49,TAUX2023,4,FALSE)</f>
        <v>8.5500000000000007E-2</v>
      </c>
      <c r="F49" s="43">
        <f t="shared" si="2"/>
        <v>112.93</v>
      </c>
      <c r="G49" s="40">
        <f t="shared" si="3"/>
        <v>139.94</v>
      </c>
      <c r="I49" s="1124"/>
      <c r="J49" s="1124"/>
    </row>
    <row r="50" spans="1:11" ht="18" customHeight="1" x14ac:dyDescent="0.3">
      <c r="A50" s="1123" t="s">
        <v>59</v>
      </c>
      <c r="B50" s="1123"/>
      <c r="C50" s="40">
        <f>J33</f>
        <v>1636.7085714285713</v>
      </c>
      <c r="D50" s="41">
        <f>VLOOKUP(A50,TAUX2023,3,FALSE)</f>
        <v>4.0000000000000001E-3</v>
      </c>
      <c r="E50" s="42">
        <f xml:space="preserve"> VLOOKUP(A50,TAUX2023,4,FALSE)</f>
        <v>2.0199999999999999E-2</v>
      </c>
      <c r="F50" s="43">
        <f t="shared" si="2"/>
        <v>6.55</v>
      </c>
      <c r="G50" s="40">
        <f t="shared" si="3"/>
        <v>33.06</v>
      </c>
      <c r="I50" s="1"/>
      <c r="J50" s="48"/>
    </row>
    <row r="51" spans="1:11" ht="13.5" customHeight="1" x14ac:dyDescent="0.3">
      <c r="A51" s="1123" t="s">
        <v>60</v>
      </c>
      <c r="B51" s="1123"/>
      <c r="C51" s="40">
        <f>IF(J33&gt;C33,C33,J33)</f>
        <v>1636.7085714285713</v>
      </c>
      <c r="D51" s="47">
        <f>'TABLE DES TAUX 2024 '!C73</f>
        <v>4.0099999999999997E-2</v>
      </c>
      <c r="E51" s="53">
        <f>'TABLE DES TAUX 2024 '!D73</f>
        <v>6.0100000000000001E-2</v>
      </c>
      <c r="F51" s="43">
        <f t="shared" si="2"/>
        <v>65.63</v>
      </c>
      <c r="G51" s="40">
        <f t="shared" si="3"/>
        <v>98.37</v>
      </c>
      <c r="H51" s="54"/>
      <c r="I51" s="1"/>
      <c r="J51" s="48"/>
      <c r="K51" s="55"/>
    </row>
    <row r="52" spans="1:11" ht="15" hidden="1" customHeight="1" x14ac:dyDescent="0.3">
      <c r="A52" s="1123" t="s">
        <v>61</v>
      </c>
      <c r="B52" s="1123"/>
      <c r="C52" s="40">
        <f>IF(J33&gt;8*C33,7*C33,IF(J33&gt;C33,J33-C33,0))</f>
        <v>0</v>
      </c>
      <c r="D52" s="47">
        <f>'[18]BP FORMAT JUILLET 2023'!D54</f>
        <v>0</v>
      </c>
      <c r="E52" s="53">
        <f>'[18]BP FORMAT JUILLET 2023'!E54</f>
        <v>0</v>
      </c>
      <c r="F52" s="43">
        <f t="shared" si="2"/>
        <v>0</v>
      </c>
      <c r="G52" s="40">
        <f t="shared" si="3"/>
        <v>0</v>
      </c>
      <c r="H52" s="54"/>
      <c r="I52" s="1"/>
      <c r="J52" s="48"/>
      <c r="K52" s="55"/>
    </row>
    <row r="53" spans="1:11" ht="10.5" hidden="1" customHeight="1" x14ac:dyDescent="0.3">
      <c r="A53" s="1120"/>
      <c r="B53" s="1120"/>
      <c r="C53" s="40"/>
      <c r="D53" s="47"/>
      <c r="E53" s="53"/>
      <c r="F53" s="43"/>
      <c r="G53" s="40"/>
      <c r="H53" s="54"/>
      <c r="I53" s="59"/>
      <c r="J53" s="55"/>
      <c r="K53" s="55"/>
    </row>
    <row r="54" spans="1:11" ht="10.5" hidden="1" customHeight="1" x14ac:dyDescent="0.3">
      <c r="A54" s="1120"/>
      <c r="B54" s="1120"/>
      <c r="C54" s="40"/>
      <c r="D54" s="47"/>
      <c r="E54" s="53"/>
      <c r="F54" s="43"/>
      <c r="G54" s="40"/>
      <c r="H54" s="54"/>
      <c r="I54" s="1124"/>
      <c r="J54" s="1124"/>
      <c r="K54" s="55"/>
    </row>
    <row r="55" spans="1:11" ht="10.5" hidden="1" customHeight="1" x14ac:dyDescent="0.3">
      <c r="A55" s="1120"/>
      <c r="B55" s="1120"/>
      <c r="C55" s="60"/>
      <c r="D55" s="47"/>
      <c r="E55" s="53"/>
      <c r="F55" s="43"/>
      <c r="G55" s="40"/>
      <c r="H55" s="54"/>
      <c r="I55" s="1"/>
      <c r="J55" s="48"/>
      <c r="K55" s="55"/>
    </row>
    <row r="56" spans="1:11" ht="10.5" hidden="1" customHeight="1" x14ac:dyDescent="0.3">
      <c r="A56" s="1120"/>
      <c r="B56" s="1120"/>
      <c r="C56" s="40"/>
      <c r="D56" s="47"/>
      <c r="E56" s="53"/>
      <c r="F56" s="43"/>
      <c r="G56" s="40"/>
      <c r="H56" s="54"/>
      <c r="I56" s="1"/>
      <c r="J56" s="48"/>
      <c r="K56" s="55"/>
    </row>
    <row r="57" spans="1:11" ht="17.25" customHeight="1" x14ac:dyDescent="0.3">
      <c r="A57" s="1127" t="s">
        <v>62</v>
      </c>
      <c r="B57" s="1127"/>
      <c r="D57" s="41"/>
      <c r="E57" s="42"/>
      <c r="F57" s="43"/>
      <c r="G57" s="40"/>
      <c r="H57" s="54"/>
      <c r="I57" s="1"/>
      <c r="J57" s="48"/>
    </row>
    <row r="58" spans="1:11" ht="15.6" customHeight="1" x14ac:dyDescent="0.3">
      <c r="A58" s="1123" t="s">
        <v>63</v>
      </c>
      <c r="B58" s="1123"/>
      <c r="C58" s="40">
        <f>J33</f>
        <v>1636.7085714285713</v>
      </c>
      <c r="D58" s="47"/>
      <c r="E58" s="53">
        <f xml:space="preserve"> VLOOKUP(A58,TAUX2023,4,FALSE)</f>
        <v>3.4500000000000003E-2</v>
      </c>
      <c r="F58" s="43">
        <f t="shared" si="2"/>
        <v>0</v>
      </c>
      <c r="G58" s="40">
        <f>ROUND(C58*E58,2)</f>
        <v>56.47</v>
      </c>
      <c r="H58" s="54"/>
      <c r="I58" s="1"/>
      <c r="J58" s="48"/>
    </row>
    <row r="59" spans="1:11" ht="15.6" customHeight="1" x14ac:dyDescent="0.3">
      <c r="A59" s="1123" t="s">
        <v>64</v>
      </c>
      <c r="B59" s="1123"/>
      <c r="C59" s="43">
        <f>IF(J33&gt;3.5*'[18]TABLE DES TAUX 2024 '!D53*B10,J33,0)</f>
        <v>0</v>
      </c>
      <c r="D59" s="47"/>
      <c r="E59" s="53">
        <f xml:space="preserve"> VLOOKUP(A59,TAUX2023,4,FALSE)</f>
        <v>1.7999999999999999E-2</v>
      </c>
      <c r="F59" s="43">
        <f t="shared" si="2"/>
        <v>0</v>
      </c>
      <c r="G59" s="40">
        <f t="shared" si="3"/>
        <v>0</v>
      </c>
      <c r="H59" s="54"/>
    </row>
    <row r="60" spans="1:11" ht="15.6" customHeight="1" x14ac:dyDescent="0.3">
      <c r="A60" s="1121" t="s">
        <v>65</v>
      </c>
      <c r="B60" s="1121"/>
      <c r="C60" s="63"/>
      <c r="D60" s="47"/>
      <c r="E60" s="53"/>
      <c r="F60" s="43">
        <f t="shared" si="2"/>
        <v>0</v>
      </c>
      <c r="G60" s="40"/>
      <c r="H60" s="64"/>
    </row>
    <row r="61" spans="1:11" ht="16.5" customHeight="1" x14ac:dyDescent="0.3">
      <c r="A61" s="1129" t="s">
        <v>66</v>
      </c>
      <c r="B61" s="1129"/>
      <c r="C61" s="46">
        <f>IF(J33&gt;4*C33,4*C33,J33)</f>
        <v>1636.7085714285713</v>
      </c>
      <c r="D61" s="47"/>
      <c r="E61" s="53">
        <f>'TABLE DES TAUX 2024 '!E13+'TABLE DES TAUX 2024 '!E14</f>
        <v>4.2500000000000003E-2</v>
      </c>
      <c r="F61" s="43">
        <f t="shared" si="2"/>
        <v>0</v>
      </c>
      <c r="G61" s="40">
        <f t="shared" si="3"/>
        <v>69.56</v>
      </c>
      <c r="H61" s="64"/>
    </row>
    <row r="62" spans="1:11" ht="12.75" hidden="1" customHeight="1" x14ac:dyDescent="0.3">
      <c r="A62" s="1130"/>
      <c r="B62" s="1040"/>
      <c r="C62" s="46"/>
      <c r="D62" s="47"/>
      <c r="E62" s="53"/>
      <c r="F62" s="43"/>
      <c r="G62" s="40"/>
      <c r="H62" s="64"/>
    </row>
    <row r="63" spans="1:11" ht="18" customHeight="1" x14ac:dyDescent="0.3">
      <c r="A63" s="1037" t="s">
        <v>67</v>
      </c>
      <c r="B63" s="1038"/>
      <c r="C63" s="46">
        <f>IF(I9=2,C61,0)</f>
        <v>1636.7085714285713</v>
      </c>
      <c r="D63" s="66">
        <f>VLOOKUP(A63,TAUX2023,3,FALSE)</f>
        <v>2.4000000000000001E-4</v>
      </c>
      <c r="E63" s="67">
        <f xml:space="preserve"> VLOOKUP(A63,TAUX2023,4,FALSE)</f>
        <v>3.6000000000000002E-4</v>
      </c>
      <c r="F63" s="43">
        <f t="shared" si="2"/>
        <v>0.39</v>
      </c>
      <c r="G63" s="40">
        <f t="shared" si="3"/>
        <v>0.59</v>
      </c>
      <c r="H63" s="64"/>
    </row>
    <row r="64" spans="1:11" ht="12" customHeight="1" x14ac:dyDescent="0.3">
      <c r="A64" s="1127" t="s">
        <v>68</v>
      </c>
      <c r="B64" s="1127"/>
      <c r="C64" s="40"/>
      <c r="D64" s="66"/>
      <c r="E64" s="67"/>
      <c r="F64" s="43">
        <f t="shared" si="2"/>
        <v>0</v>
      </c>
      <c r="G64" s="40">
        <f>H121</f>
        <v>105.83</v>
      </c>
    </row>
    <row r="65" spans="1:12" ht="33.75" hidden="1" customHeight="1" x14ac:dyDescent="0.3">
      <c r="A65" s="1128" t="s">
        <v>69</v>
      </c>
      <c r="B65" s="1128"/>
      <c r="C65" s="63"/>
      <c r="D65" s="41"/>
      <c r="E65" s="68"/>
      <c r="F65" s="43"/>
      <c r="G65" s="40"/>
    </row>
    <row r="66" spans="1:12" ht="21.75" customHeight="1" x14ac:dyDescent="0.3">
      <c r="A66" s="1020" t="s">
        <v>70</v>
      </c>
      <c r="B66" s="1020"/>
      <c r="C66" s="43">
        <f>'EX 14 ENONCE ET CORRECTION '!D496</f>
        <v>1673.53</v>
      </c>
      <c r="D66" s="47">
        <f>VLOOKUP(A66,TAUX2023,3,FALSE)</f>
        <v>6.8000000000000005E-2</v>
      </c>
      <c r="E66" s="69"/>
      <c r="F66" s="43">
        <f t="shared" si="2"/>
        <v>113.8</v>
      </c>
      <c r="G66" s="40"/>
      <c r="J66" s="44"/>
    </row>
    <row r="67" spans="1:12" ht="21.75" customHeight="1" x14ac:dyDescent="0.3">
      <c r="A67" s="1020" t="s">
        <v>71</v>
      </c>
      <c r="B67" s="1020"/>
      <c r="C67" s="40">
        <f>C66</f>
        <v>1673.53</v>
      </c>
      <c r="D67" s="47">
        <f>VLOOKUP(A67,TAUX2023,3,FALSE)</f>
        <v>2.9000000000000001E-2</v>
      </c>
      <c r="E67" s="69"/>
      <c r="F67" s="43">
        <f t="shared" si="2"/>
        <v>48.53</v>
      </c>
      <c r="G67" s="40"/>
      <c r="J67" s="44"/>
      <c r="K67" s="44"/>
    </row>
    <row r="68" spans="1:12" ht="21" hidden="1" customHeight="1" x14ac:dyDescent="0.3">
      <c r="A68" s="1020" t="s">
        <v>72</v>
      </c>
      <c r="B68" s="1020"/>
      <c r="C68" s="40">
        <f>'[18]BP FORMAT JUILLET 2023'!C68</f>
        <v>0</v>
      </c>
      <c r="D68" s="47">
        <f>+D66</f>
        <v>6.8000000000000005E-2</v>
      </c>
      <c r="E68" s="69"/>
      <c r="F68" s="43">
        <f>ROUND(C68*D68,2)</f>
        <v>0</v>
      </c>
      <c r="G68" s="40">
        <f t="shared" si="3"/>
        <v>0</v>
      </c>
      <c r="J68" s="44"/>
      <c r="K68" s="44"/>
    </row>
    <row r="69" spans="1:12" ht="21" hidden="1" customHeight="1" x14ac:dyDescent="0.3">
      <c r="A69" s="1020" t="s">
        <v>73</v>
      </c>
      <c r="B69" s="1020"/>
      <c r="C69" s="40">
        <f>'[18]BP FORMAT JUILLET 2023'!C69</f>
        <v>0</v>
      </c>
      <c r="D69" s="47">
        <f>+D68</f>
        <v>6.8000000000000005E-2</v>
      </c>
      <c r="E69" s="69"/>
      <c r="F69" s="43">
        <f>ROUND(C69*D69,2)</f>
        <v>0</v>
      </c>
      <c r="G69" s="40">
        <f t="shared" si="3"/>
        <v>0</v>
      </c>
      <c r="J69" s="44"/>
      <c r="K69" s="44"/>
    </row>
    <row r="70" spans="1:12" ht="21" hidden="1" customHeight="1" x14ac:dyDescent="0.3">
      <c r="A70" s="1020" t="s">
        <v>74</v>
      </c>
      <c r="B70" s="1020"/>
      <c r="C70" s="40">
        <f>C68+C69</f>
        <v>0</v>
      </c>
      <c r="D70" s="47">
        <f>+D67</f>
        <v>2.9000000000000001E-2</v>
      </c>
      <c r="E70" s="69"/>
      <c r="F70" s="43">
        <f>ROUND(C70*D70,2)</f>
        <v>0</v>
      </c>
      <c r="G70" s="40">
        <f t="shared" si="3"/>
        <v>0</v>
      </c>
      <c r="J70" s="44"/>
      <c r="K70" s="44"/>
    </row>
    <row r="71" spans="1:12" ht="27" customHeight="1" x14ac:dyDescent="0.3">
      <c r="A71" s="1128" t="s">
        <v>75</v>
      </c>
      <c r="B71" s="1128"/>
      <c r="C71" s="40"/>
      <c r="D71" s="41"/>
      <c r="E71" s="68"/>
      <c r="F71" s="40"/>
      <c r="G71" s="43">
        <f>'EX 14 ENONCE ET CORRECTION '!D511</f>
        <v>-115.39</v>
      </c>
      <c r="J71" s="44"/>
      <c r="K71" s="44"/>
    </row>
    <row r="72" spans="1:12" ht="27" hidden="1" customHeight="1" x14ac:dyDescent="0.3">
      <c r="A72" s="1120" t="s">
        <v>76</v>
      </c>
      <c r="B72" s="1120"/>
      <c r="C72" s="70">
        <f>'[18]HEURES SUPPLEMENTAIRES '!F141</f>
        <v>0</v>
      </c>
      <c r="D72" s="41"/>
      <c r="E72" s="72">
        <f>'[18]HEURES SUPPLEMENTAIRES '!D57</f>
        <v>0.11310000000000001</v>
      </c>
      <c r="F72" s="73">
        <f>-ROUND(C72*E72,2)</f>
        <v>0</v>
      </c>
      <c r="G72" s="74"/>
      <c r="I72" s="44"/>
      <c r="J72" s="44"/>
      <c r="K72" s="44"/>
    </row>
    <row r="73" spans="1:12" ht="18.75" customHeight="1" x14ac:dyDescent="0.3">
      <c r="A73" s="1120" t="s">
        <v>77</v>
      </c>
      <c r="B73" s="1120"/>
      <c r="C73" s="40"/>
      <c r="D73" s="40"/>
      <c r="E73" s="40"/>
      <c r="F73" s="40">
        <f>SUM(F36:F72)</f>
        <v>380.57000000000005</v>
      </c>
      <c r="G73" s="40">
        <f>SUM(G36:G72)</f>
        <v>597.91999999999996</v>
      </c>
      <c r="H73" s="44"/>
      <c r="I73" s="44"/>
    </row>
    <row r="74" spans="1:12" ht="20.25" customHeight="1" x14ac:dyDescent="0.3">
      <c r="A74" s="1120" t="s">
        <v>78</v>
      </c>
      <c r="B74" s="1120"/>
      <c r="C74" s="40"/>
      <c r="D74" s="40"/>
      <c r="E74" s="63"/>
      <c r="F74" s="40">
        <f>'EX 15 MASQUE DE SAISIE '!E52*'EX 15 MASQUE DE SAISIE '!E51</f>
        <v>78</v>
      </c>
      <c r="G74" s="75">
        <f>'EX 15 MASQUE DE SAISIE '!E53*'EX 15 MASQUE DE SAISIE '!E51</f>
        <v>78</v>
      </c>
    </row>
    <row r="75" spans="1:12" ht="20.25" customHeight="1" x14ac:dyDescent="0.3">
      <c r="A75" s="1147" t="s">
        <v>79</v>
      </c>
      <c r="B75" s="1147"/>
      <c r="C75" s="76"/>
      <c r="D75" s="76"/>
      <c r="E75" s="77"/>
      <c r="F75" s="76">
        <f>'EX 15 MASQUE DE SAISIE '!E54</f>
        <v>43.2</v>
      </c>
      <c r="G75" s="77"/>
    </row>
    <row r="76" spans="1:12" ht="19.5" hidden="1" customHeight="1" x14ac:dyDescent="0.3">
      <c r="A76" s="1147"/>
      <c r="B76" s="1147"/>
      <c r="C76" s="76"/>
      <c r="D76" s="76"/>
      <c r="E76" s="77"/>
      <c r="F76" s="76"/>
      <c r="G76" s="77"/>
      <c r="I76" s="78"/>
      <c r="J76" s="79"/>
      <c r="K76" s="78"/>
    </row>
    <row r="77" spans="1:12" ht="19.5" customHeight="1" x14ac:dyDescent="0.3">
      <c r="A77" s="1403" t="s">
        <v>975</v>
      </c>
      <c r="B77" s="1404"/>
      <c r="C77" s="76"/>
      <c r="D77" s="76"/>
      <c r="E77" s="77"/>
      <c r="F77" s="76">
        <f>'MATRICE IJSS'!G32</f>
        <v>390.2</v>
      </c>
      <c r="G77" s="77"/>
      <c r="I77" s="78"/>
      <c r="J77" s="79"/>
      <c r="K77" s="78"/>
    </row>
    <row r="78" spans="1:12" ht="18" customHeight="1" x14ac:dyDescent="0.3">
      <c r="A78" s="1148" t="s">
        <v>80</v>
      </c>
      <c r="B78" s="1148"/>
      <c r="C78" s="1148"/>
      <c r="D78" s="1148"/>
      <c r="E78" s="1148"/>
      <c r="F78" s="1148"/>
      <c r="G78" s="1148"/>
      <c r="H78" s="1148"/>
      <c r="I78" s="1148"/>
      <c r="J78" s="1131">
        <f>J33-F73+F75-F76-F74+F77</f>
        <v>1611.5385714285712</v>
      </c>
      <c r="K78" s="1132"/>
      <c r="L78" s="1132"/>
    </row>
    <row r="79" spans="1:12" ht="5.25" customHeight="1" x14ac:dyDescent="0.3">
      <c r="A79" s="1133" t="s">
        <v>81</v>
      </c>
      <c r="B79" s="1133"/>
      <c r="C79" s="1133"/>
      <c r="D79" s="1133"/>
      <c r="E79" s="1133"/>
      <c r="F79" s="1133"/>
      <c r="G79" s="1133"/>
      <c r="H79" s="1133"/>
      <c r="I79" s="1133"/>
      <c r="J79" s="1134">
        <f>J128</f>
        <v>23.106309999999997</v>
      </c>
      <c r="K79" s="1135"/>
      <c r="L79" s="1135"/>
    </row>
    <row r="80" spans="1:12" ht="5.25" customHeight="1" x14ac:dyDescent="0.3">
      <c r="A80" s="1133"/>
      <c r="B80" s="1133"/>
      <c r="C80" s="1133"/>
      <c r="D80" s="1133"/>
      <c r="E80" s="1133"/>
      <c r="F80" s="1133"/>
      <c r="G80" s="1133"/>
      <c r="H80" s="1133"/>
      <c r="I80" s="1133"/>
      <c r="J80" s="1135"/>
      <c r="K80" s="1135"/>
      <c r="L80" s="1135"/>
    </row>
    <row r="81" spans="1:12" ht="5.25" customHeight="1" x14ac:dyDescent="0.3">
      <c r="A81" s="1133"/>
      <c r="B81" s="1133"/>
      <c r="C81" s="1133"/>
      <c r="D81" s="1133"/>
      <c r="E81" s="1133"/>
      <c r="F81" s="1133"/>
      <c r="G81" s="1133"/>
      <c r="H81" s="1133"/>
      <c r="I81" s="1133"/>
      <c r="J81" s="1135"/>
      <c r="K81" s="1135"/>
      <c r="L81" s="1135"/>
    </row>
    <row r="82" spans="1:12" ht="20.25" customHeight="1" x14ac:dyDescent="0.3">
      <c r="A82" s="1136" t="s">
        <v>82</v>
      </c>
      <c r="B82" s="1137"/>
      <c r="C82" s="1138"/>
      <c r="D82" s="1142" t="s">
        <v>83</v>
      </c>
      <c r="E82" s="1142"/>
      <c r="F82" s="1142" t="s">
        <v>84</v>
      </c>
      <c r="G82" s="1142"/>
      <c r="H82" s="81" t="s">
        <v>85</v>
      </c>
      <c r="I82" s="82"/>
      <c r="J82" s="82"/>
      <c r="K82" s="82"/>
      <c r="L82" s="82"/>
    </row>
    <row r="83" spans="1:12" x14ac:dyDescent="0.3">
      <c r="A83" s="1139"/>
      <c r="B83" s="1140"/>
      <c r="C83" s="1141"/>
      <c r="D83" s="1143">
        <f>'EX 15 ENONCE ET CORRECTION '!F175</f>
        <v>1739.7262114285711</v>
      </c>
      <c r="E83" s="1144"/>
      <c r="F83" s="1145">
        <f>+'[18]TAUX NEUTRE '!H12</f>
        <v>0</v>
      </c>
      <c r="G83" s="1135"/>
      <c r="H83" s="80">
        <f>ROUND(D83*F83,2)</f>
        <v>0</v>
      </c>
      <c r="I83" s="82"/>
      <c r="J83" s="82"/>
      <c r="K83" s="82"/>
      <c r="L83" s="82"/>
    </row>
    <row r="84" spans="1:12" x14ac:dyDescent="0.3">
      <c r="A84" s="1146" t="s">
        <v>86</v>
      </c>
      <c r="B84" s="1146"/>
      <c r="C84" s="1146"/>
      <c r="D84" s="1146"/>
      <c r="E84" s="1146"/>
      <c r="F84" s="1146"/>
      <c r="G84" s="1146"/>
      <c r="H84" s="1146"/>
      <c r="I84" s="1146"/>
      <c r="J84" s="1155">
        <f>G73+J33</f>
        <v>2234.6285714285714</v>
      </c>
      <c r="K84" s="1156"/>
      <c r="L84" s="1156"/>
    </row>
    <row r="85" spans="1:12" x14ac:dyDescent="0.3">
      <c r="A85" s="1146" t="s">
        <v>87</v>
      </c>
      <c r="B85" s="1146"/>
      <c r="C85" s="1146"/>
      <c r="D85" s="1146"/>
      <c r="E85" s="1146"/>
      <c r="F85" s="1146"/>
      <c r="G85" s="1146"/>
      <c r="H85" s="1146"/>
      <c r="I85" s="1146"/>
      <c r="J85" s="1157">
        <f>-G71+IF(C59=0,J33*1.8%,0) +IF(C37=0,J33*6%,0)</f>
        <v>243.05326857142856</v>
      </c>
      <c r="K85" s="1158"/>
      <c r="L85" s="1158"/>
    </row>
    <row r="86" spans="1:12" x14ac:dyDescent="0.3">
      <c r="A86" s="1146" t="s">
        <v>88</v>
      </c>
      <c r="B86" s="1146"/>
      <c r="C86" s="1146"/>
      <c r="D86" s="1146"/>
      <c r="E86" s="1146"/>
      <c r="F86" s="1146"/>
      <c r="G86" s="1146"/>
      <c r="H86" s="1146"/>
      <c r="I86" s="1146"/>
      <c r="J86" s="1155">
        <f>J78-H83</f>
        <v>1611.5385714285712</v>
      </c>
      <c r="K86" s="1156"/>
      <c r="L86" s="1156"/>
    </row>
    <row r="87" spans="1:12" x14ac:dyDescent="0.3">
      <c r="A87" s="1146" t="s">
        <v>89</v>
      </c>
      <c r="B87" s="1146"/>
      <c r="C87" s="1146"/>
      <c r="D87" s="1146"/>
      <c r="E87" s="1146"/>
      <c r="F87" s="1146"/>
      <c r="G87" s="1146"/>
      <c r="H87" s="1146"/>
      <c r="I87" s="1146"/>
      <c r="J87" s="1159">
        <f>'EX 14 ENONCE ET CORRECTION '!D474</f>
        <v>1337.3985714285711</v>
      </c>
      <c r="K87" s="1160"/>
      <c r="L87" s="1160"/>
    </row>
    <row r="88" spans="1:12" x14ac:dyDescent="0.3">
      <c r="A88" s="83"/>
      <c r="B88" s="84" t="s">
        <v>90</v>
      </c>
      <c r="C88" s="84" t="s">
        <v>91</v>
      </c>
      <c r="D88" s="1149" t="s">
        <v>92</v>
      </c>
      <c r="E88" s="1150"/>
      <c r="F88" s="1151" t="s">
        <v>93</v>
      </c>
      <c r="G88" s="1151"/>
      <c r="H88" s="85"/>
      <c r="I88" s="85"/>
      <c r="J88" s="86"/>
      <c r="K88" s="87"/>
      <c r="L88" s="87"/>
    </row>
    <row r="89" spans="1:12" ht="21" customHeight="1" x14ac:dyDescent="0.3">
      <c r="A89" s="88" t="s">
        <v>94</v>
      </c>
      <c r="B89" s="89">
        <f>H83</f>
        <v>0</v>
      </c>
      <c r="C89" s="89"/>
      <c r="D89" s="90" t="s">
        <v>95</v>
      </c>
      <c r="E89" s="89">
        <v>30</v>
      </c>
      <c r="F89" s="90" t="s">
        <v>96</v>
      </c>
      <c r="G89" s="89"/>
      <c r="H89" s="91"/>
      <c r="I89" s="85"/>
      <c r="J89" s="86"/>
      <c r="K89" s="87"/>
      <c r="L89" s="87"/>
    </row>
    <row r="90" spans="1:12" ht="21" customHeight="1" x14ac:dyDescent="0.3">
      <c r="A90" s="92" t="s">
        <v>97</v>
      </c>
      <c r="B90" s="93">
        <f>C72</f>
        <v>0</v>
      </c>
      <c r="C90" s="89"/>
      <c r="D90" s="90" t="s">
        <v>98</v>
      </c>
      <c r="E90" s="89">
        <v>28</v>
      </c>
      <c r="F90" s="90" t="s">
        <v>99</v>
      </c>
      <c r="G90" s="89"/>
      <c r="H90" s="85"/>
      <c r="I90" s="85"/>
      <c r="J90" s="86"/>
      <c r="K90" s="87"/>
      <c r="L90" s="87"/>
    </row>
    <row r="91" spans="1:12" ht="17.25" customHeight="1" x14ac:dyDescent="0.3">
      <c r="A91" s="94" t="s">
        <v>100</v>
      </c>
      <c r="B91" s="93">
        <f>J33</f>
        <v>1636.7085714285713</v>
      </c>
      <c r="C91" s="89"/>
      <c r="D91" s="90" t="s">
        <v>101</v>
      </c>
      <c r="E91" s="89">
        <f>E89-E90</f>
        <v>2</v>
      </c>
      <c r="F91" s="90" t="s">
        <v>101</v>
      </c>
      <c r="G91" s="89"/>
      <c r="H91" s="85"/>
      <c r="I91" s="85"/>
      <c r="J91" s="86"/>
      <c r="K91" s="87"/>
      <c r="L91" s="87"/>
    </row>
    <row r="92" spans="1:12" ht="17.25" customHeight="1" x14ac:dyDescent="0.3">
      <c r="A92" s="94" t="s">
        <v>89</v>
      </c>
      <c r="B92" s="93">
        <f>J87</f>
        <v>1337.3985714285711</v>
      </c>
      <c r="C92" s="89"/>
      <c r="D92" s="95"/>
      <c r="E92" s="95"/>
      <c r="F92" s="95"/>
      <c r="G92" s="95"/>
      <c r="H92" s="85"/>
      <c r="I92" s="85"/>
      <c r="J92" s="86"/>
      <c r="K92" s="87"/>
      <c r="L92" s="87"/>
    </row>
    <row r="93" spans="1:12" ht="15" customHeight="1" x14ac:dyDescent="0.3">
      <c r="A93" s="1152" t="s">
        <v>102</v>
      </c>
      <c r="B93" s="1152"/>
      <c r="C93" s="1152"/>
      <c r="D93" s="1152"/>
      <c r="E93" s="1152"/>
      <c r="F93" s="82"/>
      <c r="G93" s="82"/>
      <c r="H93" s="82"/>
      <c r="I93" s="82"/>
      <c r="J93" s="82"/>
      <c r="K93" s="82"/>
      <c r="L93" s="82"/>
    </row>
    <row r="94" spans="1:12" s="82" customFormat="1" ht="12" customHeight="1" x14ac:dyDescent="0.2">
      <c r="A94" s="96" t="s">
        <v>103</v>
      </c>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x14ac:dyDescent="0.3">
      <c r="A104" s="82"/>
      <c r="B104" s="82"/>
      <c r="C104" s="82"/>
      <c r="D104" s="82"/>
      <c r="E104" s="82"/>
      <c r="F104" s="82"/>
      <c r="G104" s="82"/>
      <c r="H104" s="82"/>
      <c r="I104" s="82"/>
      <c r="J104" s="82"/>
      <c r="K104" s="82"/>
      <c r="L104" s="82"/>
    </row>
    <row r="105" spans="1:12" x14ac:dyDescent="0.3">
      <c r="A105" s="82"/>
      <c r="B105" s="82"/>
      <c r="C105" s="82"/>
      <c r="D105" s="82"/>
      <c r="E105" s="82"/>
      <c r="F105" s="82"/>
      <c r="G105" s="82"/>
      <c r="H105" s="82"/>
      <c r="I105" s="82"/>
      <c r="J105" s="82"/>
      <c r="K105" s="82"/>
      <c r="L105" s="82"/>
    </row>
    <row r="106" spans="1:12" x14ac:dyDescent="0.3">
      <c r="A106" s="82"/>
      <c r="B106" s="82"/>
      <c r="C106" s="82"/>
      <c r="D106" s="82"/>
      <c r="E106" s="82"/>
      <c r="F106" s="82"/>
      <c r="G106" s="82"/>
      <c r="H106" s="82"/>
      <c r="I106" s="82"/>
      <c r="J106" s="82"/>
      <c r="K106" s="82"/>
      <c r="L106" s="82"/>
    </row>
    <row r="107" spans="1:12" ht="26.4" customHeight="1" x14ac:dyDescent="0.3">
      <c r="A107" s="97"/>
      <c r="B107" s="97"/>
      <c r="C107" s="1161" t="s">
        <v>104</v>
      </c>
      <c r="D107" s="1161"/>
      <c r="E107" s="1161"/>
      <c r="F107" s="1161"/>
      <c r="G107" s="1161"/>
      <c r="H107" s="1161"/>
      <c r="I107" s="97"/>
      <c r="J107" s="97"/>
      <c r="K107" s="97"/>
      <c r="L107" s="97"/>
    </row>
    <row r="108" spans="1:12" ht="15.6" x14ac:dyDescent="0.3">
      <c r="B108" s="97"/>
      <c r="C108" s="97"/>
      <c r="D108" s="97"/>
      <c r="E108" s="97"/>
      <c r="F108" s="97"/>
      <c r="G108" s="97"/>
      <c r="H108" s="97"/>
      <c r="I108" s="97"/>
      <c r="J108" s="97"/>
      <c r="K108" s="97"/>
      <c r="L108" s="97"/>
    </row>
    <row r="109" spans="1:12" ht="15.6" x14ac:dyDescent="0.3">
      <c r="A109" s="97"/>
      <c r="F109" s="99" t="s">
        <v>42</v>
      </c>
      <c r="G109" s="99" t="s">
        <v>105</v>
      </c>
      <c r="H109" s="99" t="s">
        <v>106</v>
      </c>
      <c r="I109" s="97"/>
      <c r="J109" s="97"/>
      <c r="K109" s="97"/>
      <c r="L109" s="97"/>
    </row>
    <row r="110" spans="1:12" ht="15.6" x14ac:dyDescent="0.3">
      <c r="C110" s="1344" t="s">
        <v>107</v>
      </c>
      <c r="D110" s="1344"/>
      <c r="E110" s="1344"/>
      <c r="F110" s="100">
        <f>IF(B9&lt;50,IF(J33&gt;C33,C33,J33),0)</f>
        <v>0</v>
      </c>
      <c r="G110" s="101">
        <f>'[18]TABLE DES TAUX 2024 '!E26</f>
        <v>1E-3</v>
      </c>
      <c r="H110" s="100">
        <f>ROUND(F110*G110,2)</f>
        <v>0</v>
      </c>
      <c r="I110" s="97"/>
      <c r="J110" s="97"/>
      <c r="K110" s="97"/>
      <c r="L110" s="97"/>
    </row>
    <row r="111" spans="1:12" ht="15.6" x14ac:dyDescent="0.3">
      <c r="C111" s="1344" t="s">
        <v>108</v>
      </c>
      <c r="D111" s="1344"/>
      <c r="E111" s="1344"/>
      <c r="F111" s="100">
        <f>IF(B9&gt;=50,J33,0)</f>
        <v>1636.7085714285713</v>
      </c>
      <c r="G111" s="101">
        <f>+'[18]TABLE DES TAUX 2024 '!E27</f>
        <v>5.0000000000000001E-3</v>
      </c>
      <c r="H111" s="100">
        <f>ROUND(F111*G111,2)</f>
        <v>8.18</v>
      </c>
      <c r="I111" s="97"/>
      <c r="J111" s="97"/>
      <c r="K111" s="97"/>
      <c r="L111" s="97"/>
    </row>
    <row r="112" spans="1:12" ht="15.6" x14ac:dyDescent="0.3">
      <c r="C112" s="1344" t="s">
        <v>109</v>
      </c>
      <c r="D112" s="1344"/>
      <c r="E112" s="1344"/>
      <c r="F112" s="100">
        <f>IF(B9&gt;=11,J33,0)</f>
        <v>1636.7085714285713</v>
      </c>
      <c r="G112" s="101">
        <f>'[18]Masque de Saisie'!H22</f>
        <v>3.2000000000000001E-2</v>
      </c>
      <c r="H112" s="100">
        <f t="shared" ref="H112:H120" si="4">ROUND(F112*G112,2)</f>
        <v>52.37</v>
      </c>
      <c r="I112" s="97"/>
      <c r="J112" s="97"/>
      <c r="K112" s="97"/>
      <c r="L112" s="97"/>
    </row>
    <row r="113" spans="1:12" ht="15.6" x14ac:dyDescent="0.3">
      <c r="C113" s="1343" t="s">
        <v>110</v>
      </c>
      <c r="D113" s="1343"/>
      <c r="E113" s="1343"/>
      <c r="F113" s="100">
        <f>J33</f>
        <v>1636.7085714285713</v>
      </c>
      <c r="G113" s="101">
        <f>'[18]TABLE DES TAUX 2024 '!E29</f>
        <v>3.0000000000000001E-3</v>
      </c>
      <c r="H113" s="100">
        <f t="shared" si="4"/>
        <v>4.91</v>
      </c>
      <c r="I113" s="97"/>
      <c r="J113" s="97"/>
      <c r="K113" s="97"/>
      <c r="L113" s="97"/>
    </row>
    <row r="114" spans="1:12" ht="15.6" x14ac:dyDescent="0.3">
      <c r="C114" s="1344" t="s">
        <v>111</v>
      </c>
      <c r="D114" s="1344"/>
      <c r="E114" s="1344"/>
      <c r="F114" s="100">
        <f>IF(B9&gt;=11, IF(I9=2,G38+G41+G42,G39+G40),0)</f>
        <v>65.459999999999994</v>
      </c>
      <c r="G114" s="101">
        <f>'[18]TABLE DES TAUX 2024 '!E30</f>
        <v>0.08</v>
      </c>
      <c r="H114" s="100">
        <f t="shared" si="4"/>
        <v>5.24</v>
      </c>
      <c r="I114" s="98"/>
      <c r="J114" s="98"/>
      <c r="K114" s="98"/>
      <c r="L114" s="98"/>
    </row>
    <row r="115" spans="1:12" ht="15.6" x14ac:dyDescent="0.3">
      <c r="C115" s="1343" t="s">
        <v>112</v>
      </c>
      <c r="D115" s="1343"/>
      <c r="E115" s="1343"/>
      <c r="F115" s="100">
        <f>G43</f>
        <v>0</v>
      </c>
      <c r="G115" s="101">
        <f>'[18]TABLE DES TAUX 2024 '!E31</f>
        <v>0.2</v>
      </c>
      <c r="H115" s="100">
        <f t="shared" si="4"/>
        <v>0</v>
      </c>
      <c r="I115" s="98"/>
      <c r="J115" s="98"/>
      <c r="K115" s="98"/>
      <c r="L115" s="98"/>
    </row>
    <row r="116" spans="1:12" ht="16.5" customHeight="1" x14ac:dyDescent="0.3">
      <c r="C116" s="1343" t="s">
        <v>113</v>
      </c>
      <c r="D116" s="1343"/>
      <c r="E116" s="1343"/>
      <c r="F116" s="100">
        <f>+J33</f>
        <v>1636.7085714285713</v>
      </c>
      <c r="G116" s="101">
        <f>'[18]TABLE DES TAUX 2024 '!E32</f>
        <v>1.6000000000000001E-4</v>
      </c>
      <c r="H116" s="100">
        <f t="shared" si="4"/>
        <v>0.26</v>
      </c>
      <c r="I116" s="98"/>
      <c r="J116" s="98"/>
      <c r="K116" s="98"/>
      <c r="L116" s="98"/>
    </row>
    <row r="117" spans="1:12" ht="15.6" x14ac:dyDescent="0.3">
      <c r="C117" s="1343" t="s">
        <v>114</v>
      </c>
      <c r="D117" s="1343"/>
      <c r="E117" s="1343"/>
      <c r="F117" s="100">
        <f>F116</f>
        <v>1636.7085714285713</v>
      </c>
      <c r="G117" s="101">
        <f>'[18]TABLE DES TAUX 2024 '!E33</f>
        <v>6.7999999999999996E-3</v>
      </c>
      <c r="H117" s="100">
        <f t="shared" si="4"/>
        <v>11.13</v>
      </c>
      <c r="I117" s="98"/>
      <c r="J117" s="98"/>
      <c r="K117" s="98"/>
      <c r="L117" s="98"/>
    </row>
    <row r="118" spans="1:12" ht="15.6" x14ac:dyDescent="0.3">
      <c r="C118" s="1343" t="s">
        <v>115</v>
      </c>
      <c r="D118" s="1343"/>
      <c r="E118" s="1343"/>
      <c r="F118" s="100">
        <f>IF(B9&lt;11,0,J33)</f>
        <v>1636.7085714285713</v>
      </c>
      <c r="G118" s="101">
        <f>'[18]TABLE DES TAUX 2024 '!E34</f>
        <v>0.01</v>
      </c>
      <c r="H118" s="100">
        <f t="shared" si="4"/>
        <v>16.37</v>
      </c>
      <c r="I118" s="98"/>
      <c r="J118" s="98"/>
      <c r="K118" s="98"/>
      <c r="L118" s="98"/>
    </row>
    <row r="119" spans="1:12" ht="15.6" x14ac:dyDescent="0.3">
      <c r="C119" s="1343" t="s">
        <v>115</v>
      </c>
      <c r="D119" s="1343"/>
      <c r="E119" s="1343"/>
      <c r="F119" s="100">
        <f>IF(B9&gt;=11,0,J33)</f>
        <v>0</v>
      </c>
      <c r="G119" s="101">
        <f>'[18]TABLE DES TAUX 2024 '!E35</f>
        <v>5.4999999999999997E-3</v>
      </c>
      <c r="H119" s="100">
        <f t="shared" si="4"/>
        <v>0</v>
      </c>
      <c r="I119" s="98"/>
      <c r="J119" s="98"/>
      <c r="K119" s="98"/>
      <c r="L119" s="98"/>
    </row>
    <row r="120" spans="1:12" ht="15.6" x14ac:dyDescent="0.3">
      <c r="C120" s="1343" t="s">
        <v>116</v>
      </c>
      <c r="D120" s="1343"/>
      <c r="E120" s="1343"/>
      <c r="F120" s="100">
        <f>IF(B9&lt;50,0,J33)</f>
        <v>1636.7085714285713</v>
      </c>
      <c r="G120" s="101">
        <f>'[18]TABLE DES TAUX 2024 '!E36</f>
        <v>4.4999999999999997E-3</v>
      </c>
      <c r="H120" s="100">
        <f t="shared" si="4"/>
        <v>7.37</v>
      </c>
      <c r="I120" s="98"/>
      <c r="J120" s="98"/>
      <c r="K120" s="98"/>
      <c r="L120" s="98"/>
    </row>
    <row r="121" spans="1:12" ht="15.6" x14ac:dyDescent="0.3">
      <c r="A121" s="98"/>
      <c r="B121" s="98"/>
      <c r="G121" s="98"/>
      <c r="H121" s="806">
        <f>SUM(H110:H120)</f>
        <v>105.83</v>
      </c>
      <c r="I121" s="98"/>
      <c r="J121" s="98"/>
      <c r="K121" s="98"/>
      <c r="L121" s="98"/>
    </row>
    <row r="122" spans="1:12" ht="15.6" x14ac:dyDescent="0.3">
      <c r="A122" s="98"/>
      <c r="B122" s="98"/>
      <c r="C122" s="98"/>
      <c r="D122" s="98"/>
      <c r="E122" s="98"/>
      <c r="F122" s="98"/>
      <c r="G122" s="98"/>
      <c r="H122" s="98"/>
      <c r="I122" s="98"/>
      <c r="J122" s="98"/>
      <c r="K122" s="98"/>
      <c r="L122" s="98"/>
    </row>
    <row r="123" spans="1:12" ht="15.6" x14ac:dyDescent="0.3">
      <c r="A123" s="1"/>
      <c r="B123" s="1"/>
      <c r="C123" s="1"/>
      <c r="D123" s="1"/>
      <c r="E123" s="1"/>
      <c r="F123" s="1"/>
      <c r="G123" s="1"/>
      <c r="H123" s="98"/>
      <c r="I123" s="98"/>
      <c r="J123" s="98"/>
      <c r="K123" s="98"/>
      <c r="L123" s="98"/>
    </row>
    <row r="124" spans="1:12" ht="24.75" customHeight="1" x14ac:dyDescent="0.3">
      <c r="A124" s="1"/>
      <c r="B124" s="1"/>
      <c r="C124" s="1"/>
      <c r="D124" s="1"/>
      <c r="E124" s="1"/>
      <c r="F124" s="1"/>
      <c r="G124" s="1"/>
      <c r="H124" s="98"/>
      <c r="I124" s="98"/>
      <c r="J124" s="98"/>
      <c r="K124" s="98"/>
      <c r="L124" s="98"/>
    </row>
    <row r="125" spans="1:12" ht="36" customHeight="1" x14ac:dyDescent="0.3">
      <c r="E125" s="1407" t="s">
        <v>117</v>
      </c>
      <c r="F125" s="1407"/>
      <c r="G125" s="976">
        <v>7.4999999999999997E-3</v>
      </c>
      <c r="H125" s="977">
        <f>C36*G125</f>
        <v>12.275314285714284</v>
      </c>
      <c r="I125" s="1"/>
      <c r="J125" s="1"/>
      <c r="K125" s="98"/>
      <c r="L125" s="98"/>
    </row>
    <row r="126" spans="1:12" ht="35.25" customHeight="1" x14ac:dyDescent="0.3">
      <c r="E126" s="1291" t="s">
        <v>118</v>
      </c>
      <c r="F126" s="1291"/>
      <c r="G126" s="976">
        <v>2.4E-2</v>
      </c>
      <c r="H126" s="977">
        <f>C61*G126</f>
        <v>39.281005714285712</v>
      </c>
      <c r="I126" s="1"/>
      <c r="J126" s="1"/>
      <c r="K126" s="98"/>
      <c r="L126" s="98"/>
    </row>
    <row r="127" spans="1:12" ht="22.5" hidden="1" customHeight="1" x14ac:dyDescent="0.3">
      <c r="E127" s="989"/>
      <c r="F127" s="989"/>
      <c r="G127" s="989"/>
      <c r="H127" s="989"/>
      <c r="I127" s="1"/>
      <c r="J127" s="1"/>
      <c r="K127" s="98"/>
      <c r="L127" s="98"/>
    </row>
    <row r="128" spans="1:12" ht="22.5" customHeight="1" x14ac:dyDescent="0.3">
      <c r="E128" s="1405" t="s">
        <v>119</v>
      </c>
      <c r="F128" s="1405"/>
      <c r="G128" s="1405"/>
      <c r="H128" s="1406"/>
      <c r="I128" s="105" t="s">
        <v>120</v>
      </c>
      <c r="J128" s="968">
        <f>H125+H126-H130</f>
        <v>23.106309999999997</v>
      </c>
      <c r="K128" s="98"/>
      <c r="L128" s="98"/>
    </row>
    <row r="129" spans="1:12" ht="0.75" customHeight="1" x14ac:dyDescent="0.3">
      <c r="E129" s="989"/>
      <c r="F129" s="989"/>
      <c r="G129" s="989"/>
      <c r="H129" s="989"/>
      <c r="I129" s="1"/>
      <c r="J129" s="1"/>
      <c r="K129" s="98"/>
      <c r="L129" s="98"/>
    </row>
    <row r="130" spans="1:12" ht="36" customHeight="1" x14ac:dyDescent="0.3">
      <c r="E130" s="1291" t="s">
        <v>121</v>
      </c>
      <c r="F130" s="1291"/>
      <c r="G130" s="976">
        <v>1.7000000000000001E-2</v>
      </c>
      <c r="H130" s="977">
        <f>(C66+C70)*G130</f>
        <v>28.450010000000002</v>
      </c>
      <c r="I130" s="1"/>
      <c r="J130" s="1"/>
      <c r="K130" s="98"/>
      <c r="L130" s="98"/>
    </row>
    <row r="131" spans="1:12" ht="15.6" x14ac:dyDescent="0.3">
      <c r="A131" s="1"/>
      <c r="B131" s="1"/>
      <c r="C131" s="1"/>
      <c r="D131" s="1"/>
      <c r="E131" s="1"/>
      <c r="F131" s="1"/>
      <c r="G131" s="1"/>
      <c r="H131" s="98"/>
      <c r="I131" s="98"/>
      <c r="J131" s="98"/>
      <c r="K131" s="98"/>
      <c r="L131" s="98"/>
    </row>
    <row r="132" spans="1:12" ht="15.6" x14ac:dyDescent="0.3">
      <c r="A132" s="98"/>
      <c r="B132" s="98"/>
      <c r="C132" s="98"/>
      <c r="D132" s="98"/>
      <c r="E132" s="98"/>
      <c r="F132" s="98"/>
      <c r="G132" s="98"/>
      <c r="H132" s="98"/>
      <c r="I132" s="98"/>
      <c r="J132" s="98"/>
      <c r="K132" s="98"/>
      <c r="L132" s="98"/>
    </row>
    <row r="133" spans="1:12" ht="15.6" x14ac:dyDescent="0.3">
      <c r="A133" s="98"/>
      <c r="B133" s="98"/>
      <c r="C133" s="98"/>
      <c r="D133" s="98"/>
      <c r="E133" s="98"/>
      <c r="F133" s="98"/>
      <c r="G133" s="98"/>
      <c r="H133" s="98"/>
      <c r="I133" s="98"/>
      <c r="J133" s="98"/>
      <c r="K133" s="98"/>
      <c r="L133" s="98"/>
    </row>
    <row r="134" spans="1:12" ht="15.6" x14ac:dyDescent="0.3">
      <c r="A134" s="98"/>
      <c r="B134" s="98"/>
      <c r="C134" s="98"/>
      <c r="D134" s="98"/>
      <c r="E134" s="98"/>
      <c r="F134" s="98"/>
      <c r="G134" s="98"/>
      <c r="H134" s="98"/>
      <c r="I134" s="98"/>
      <c r="J134" s="98"/>
      <c r="K134" s="98"/>
      <c r="L134" s="98"/>
    </row>
    <row r="135" spans="1:12" ht="15.6" x14ac:dyDescent="0.3">
      <c r="A135" s="98"/>
      <c r="B135" s="98"/>
      <c r="C135" s="98"/>
      <c r="D135" s="98"/>
      <c r="E135" s="98"/>
      <c r="F135" s="98"/>
      <c r="G135" s="98"/>
      <c r="H135" s="98"/>
      <c r="I135" s="98"/>
      <c r="J135" s="98"/>
      <c r="K135" s="98"/>
      <c r="L135" s="98"/>
    </row>
    <row r="136" spans="1:12" ht="15.6" x14ac:dyDescent="0.3">
      <c r="A136" s="98"/>
      <c r="B136" s="98"/>
      <c r="C136" s="98"/>
      <c r="D136" s="98"/>
      <c r="E136" s="98"/>
      <c r="F136" s="98"/>
      <c r="G136" s="98"/>
      <c r="H136" s="98"/>
      <c r="I136" s="98"/>
      <c r="J136" s="98"/>
      <c r="K136" s="98"/>
      <c r="L136" s="98"/>
    </row>
    <row r="137" spans="1:12" ht="15.6" x14ac:dyDescent="0.3">
      <c r="A137" s="98"/>
      <c r="B137" s="98"/>
      <c r="C137" s="98"/>
      <c r="D137" s="98"/>
      <c r="E137" s="98"/>
      <c r="F137" s="98"/>
      <c r="G137" s="98"/>
      <c r="H137" s="98"/>
      <c r="I137" s="98"/>
      <c r="J137" s="98"/>
      <c r="K137" s="98"/>
      <c r="L137" s="98"/>
    </row>
    <row r="138" spans="1:12" ht="15.6" x14ac:dyDescent="0.3">
      <c r="A138" s="98"/>
      <c r="B138" s="98"/>
      <c r="C138" s="98"/>
      <c r="D138" s="98"/>
      <c r="E138" s="98"/>
      <c r="F138" s="98"/>
      <c r="G138" s="98"/>
      <c r="H138" s="98"/>
      <c r="I138" s="98"/>
      <c r="J138" s="98"/>
      <c r="K138" s="98"/>
      <c r="L138" s="98"/>
    </row>
    <row r="139" spans="1:12" ht="15.6" x14ac:dyDescent="0.3">
      <c r="A139" s="98"/>
      <c r="B139" s="98"/>
      <c r="C139" s="98"/>
      <c r="D139" s="98"/>
      <c r="E139" s="98"/>
      <c r="F139" s="98"/>
      <c r="G139" s="98"/>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2" spans="1:12" ht="15.6" x14ac:dyDescent="0.3">
      <c r="A142" s="98"/>
      <c r="B142" s="98"/>
      <c r="C142" s="98"/>
      <c r="D142" s="98"/>
      <c r="E142" s="98"/>
      <c r="F142" s="98"/>
      <c r="G142" s="98"/>
      <c r="H142" s="98"/>
      <c r="I142" s="98"/>
      <c r="J142" s="98"/>
      <c r="K142" s="98"/>
      <c r="L142" s="98"/>
    </row>
    <row r="143" spans="1:12" ht="15.6" x14ac:dyDescent="0.3">
      <c r="A143" s="98"/>
      <c r="B143" s="98"/>
      <c r="C143" s="98"/>
      <c r="D143" s="98"/>
      <c r="E143" s="98"/>
      <c r="F143" s="98"/>
      <c r="G143" s="98"/>
      <c r="H143" s="98"/>
      <c r="I143" s="98"/>
      <c r="J143" s="98"/>
      <c r="K143" s="98"/>
      <c r="L143" s="98"/>
    </row>
    <row r="145" spans="1:10" ht="28.5" customHeight="1" x14ac:dyDescent="0.3">
      <c r="A145" s="1162"/>
      <c r="B145" s="1162"/>
      <c r="C145" s="1162"/>
      <c r="D145" s="1162"/>
      <c r="E145" s="1162"/>
      <c r="F145" s="1162"/>
      <c r="G145" s="1162"/>
      <c r="H145" s="1162"/>
      <c r="I145" s="1162"/>
      <c r="J145" s="1162"/>
    </row>
    <row r="202" ht="15" customHeight="1" x14ac:dyDescent="0.3"/>
    <row r="211" ht="18.75" customHeight="1" x14ac:dyDescent="0.3"/>
    <row r="212" ht="18.75" customHeight="1" x14ac:dyDescent="0.3"/>
    <row r="213" ht="18.75" customHeight="1" x14ac:dyDescent="0.3"/>
    <row r="214" ht="18.75" customHeight="1" x14ac:dyDescent="0.3"/>
    <row r="215" ht="18.75" customHeight="1" x14ac:dyDescent="0.3"/>
    <row r="216" ht="18.75" customHeight="1" x14ac:dyDescent="0.3"/>
    <row r="217" ht="18.75" customHeight="1" x14ac:dyDescent="0.3"/>
    <row r="218" ht="18.75" customHeight="1" x14ac:dyDescent="0.3"/>
  </sheetData>
  <mergeCells count="126">
    <mergeCell ref="C114:E114"/>
    <mergeCell ref="C115:E115"/>
    <mergeCell ref="C116:E116"/>
    <mergeCell ref="C107:H107"/>
    <mergeCell ref="E128:H128"/>
    <mergeCell ref="E130:F130"/>
    <mergeCell ref="A145:J145"/>
    <mergeCell ref="E125:F125"/>
    <mergeCell ref="E126:F126"/>
    <mergeCell ref="C117:E117"/>
    <mergeCell ref="C118:E118"/>
    <mergeCell ref="C119:E119"/>
    <mergeCell ref="C120:E120"/>
    <mergeCell ref="A87:I87"/>
    <mergeCell ref="J87:L87"/>
    <mergeCell ref="D88:E88"/>
    <mergeCell ref="F88:G88"/>
    <mergeCell ref="A93:E93"/>
    <mergeCell ref="C110:E110"/>
    <mergeCell ref="C111:E111"/>
    <mergeCell ref="C112:E112"/>
    <mergeCell ref="C113:E113"/>
    <mergeCell ref="A84:I84"/>
    <mergeCell ref="J84:L84"/>
    <mergeCell ref="A85:I85"/>
    <mergeCell ref="J85:L85"/>
    <mergeCell ref="A86:I86"/>
    <mergeCell ref="J86:L86"/>
    <mergeCell ref="A79:I81"/>
    <mergeCell ref="J79:L81"/>
    <mergeCell ref="A82:C83"/>
    <mergeCell ref="D82:E82"/>
    <mergeCell ref="F82:G82"/>
    <mergeCell ref="D83:E83"/>
    <mergeCell ref="F83:G83"/>
    <mergeCell ref="A75:B75"/>
    <mergeCell ref="A76:B76"/>
    <mergeCell ref="A77:B77"/>
    <mergeCell ref="A78:I78"/>
    <mergeCell ref="J78:L78"/>
    <mergeCell ref="A68:B68"/>
    <mergeCell ref="A69:B69"/>
    <mergeCell ref="A70:B70"/>
    <mergeCell ref="A71:B71"/>
    <mergeCell ref="A72:B72"/>
    <mergeCell ref="A73:B73"/>
    <mergeCell ref="A65:B65"/>
    <mergeCell ref="A66:B66"/>
    <mergeCell ref="A67:B67"/>
    <mergeCell ref="A58:B58"/>
    <mergeCell ref="A59:B59"/>
    <mergeCell ref="A60:B60"/>
    <mergeCell ref="A61:B61"/>
    <mergeCell ref="A62:B62"/>
    <mergeCell ref="A74:B74"/>
    <mergeCell ref="A55:B55"/>
    <mergeCell ref="A56:B56"/>
    <mergeCell ref="A57:B57"/>
    <mergeCell ref="A50:B50"/>
    <mergeCell ref="A51:B51"/>
    <mergeCell ref="A52:B52"/>
    <mergeCell ref="A53:B53"/>
    <mergeCell ref="A63:B63"/>
    <mergeCell ref="A64:B64"/>
    <mergeCell ref="L47:L48"/>
    <mergeCell ref="A48:B48"/>
    <mergeCell ref="A49:B49"/>
    <mergeCell ref="I49:J49"/>
    <mergeCell ref="A42:B42"/>
    <mergeCell ref="A43:B43"/>
    <mergeCell ref="A44:B44"/>
    <mergeCell ref="A45:B45"/>
    <mergeCell ref="A54:B54"/>
    <mergeCell ref="I54:J54"/>
    <mergeCell ref="A39:B39"/>
    <mergeCell ref="A40:B40"/>
    <mergeCell ref="A41:B41"/>
    <mergeCell ref="A35:B35"/>
    <mergeCell ref="A36:B36"/>
    <mergeCell ref="A37:B37"/>
    <mergeCell ref="A38:B38"/>
    <mergeCell ref="A46:B46"/>
    <mergeCell ref="A47:B47"/>
    <mergeCell ref="A30:F30"/>
    <mergeCell ref="A31:F31"/>
    <mergeCell ref="A32:F32"/>
    <mergeCell ref="A33:B33"/>
    <mergeCell ref="D33:I33"/>
    <mergeCell ref="A34:B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 ref="B8:D8"/>
    <mergeCell ref="G8:J8"/>
  </mergeCells>
  <dataValidations count="2">
    <dataValidation operator="equal" allowBlank="1" showErrorMessage="1" errorTitle="Smic minimum" error="attention tatal brut au minimum égal au smic pour 151,67 h" sqref="K34 J33" xr:uid="{6D2276A6-7B1E-434B-B674-3069B662EF86}">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390B152C-4A20-4413-A77D-FBBBC9501F86}">
      <formula1>#REF!</formula1>
      <formula2>0</formula2>
    </dataValidation>
  </dataValidations>
  <printOptions horizontalCentered="1" verticalCentered="1"/>
  <pageMargins left="0.11811023622047245" right="0.11811023622047245" top="0.55118110236220474" bottom="0.55118110236220474" header="0.31496062992125984" footer="0.31496062992125984"/>
  <pageSetup paperSize="9" scale="70" orientation="portrait" horizontalDpi="4294967293" verticalDpi="0"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993127-6FEC-434F-8E54-2913247A909E}">
  <dimension ref="A1:L142"/>
  <sheetViews>
    <sheetView topLeftCell="A83" workbookViewId="0">
      <selection activeCell="M83" sqref="M1:R1048576"/>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6384" width="11.44140625" style="1"/>
  </cols>
  <sheetData>
    <row r="1" spans="1:10" ht="15.75" customHeight="1" x14ac:dyDescent="0.3">
      <c r="A1" s="1338" t="s">
        <v>996</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G5" s="1231" t="s">
        <v>492</v>
      </c>
      <c r="H5" s="1231"/>
      <c r="I5" s="1231"/>
      <c r="J5" s="1231"/>
    </row>
    <row r="6" spans="1:10" ht="15.75" customHeight="1" x14ac:dyDescent="0.25">
      <c r="A6" s="3" t="s">
        <v>7</v>
      </c>
      <c r="B6" s="1084">
        <v>34464426500029</v>
      </c>
      <c r="C6" s="1085"/>
      <c r="D6" s="1086"/>
      <c r="E6" s="6"/>
      <c r="F6" s="5" t="s">
        <v>512</v>
      </c>
      <c r="G6" s="1231">
        <v>450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8">
        <f>'EX 15 BP 1'!B9</f>
        <v>50</v>
      </c>
      <c r="C9" s="1107"/>
      <c r="D9" s="1092"/>
      <c r="E9" s="4"/>
      <c r="F9" s="1108" t="s">
        <v>13</v>
      </c>
      <c r="G9" s="1109"/>
      <c r="H9" s="9"/>
      <c r="I9" s="10">
        <v>2</v>
      </c>
      <c r="J9" s="10" t="s">
        <v>157</v>
      </c>
    </row>
    <row r="10" spans="1:10" ht="15.75" customHeight="1" x14ac:dyDescent="0.25">
      <c r="A10" s="391" t="s">
        <v>14</v>
      </c>
      <c r="B10" s="12">
        <f>'EX 15 MASQUE DE SAISIE '!E50</f>
        <v>99.295835611428558</v>
      </c>
      <c r="C10" s="10" t="s">
        <v>15</v>
      </c>
      <c r="D10" s="13">
        <f>'EX 15 MASQUE DE SAISIE '!E47</f>
        <v>11.65</v>
      </c>
      <c r="E10" s="4"/>
      <c r="F10" s="1090" t="s">
        <v>122</v>
      </c>
      <c r="G10" s="1092"/>
      <c r="H10" s="14">
        <f>'EX 15 MASQUE DE SAISIE '!E42</f>
        <v>45352</v>
      </c>
      <c r="I10" s="15" t="s">
        <v>123</v>
      </c>
      <c r="J10" s="14">
        <f>'EX 15 MASQUE DE SAISIE '!E43</f>
        <v>45382</v>
      </c>
    </row>
    <row r="11" spans="1:10" ht="30" customHeight="1" x14ac:dyDescent="0.25">
      <c r="A11" s="16"/>
      <c r="B11" s="1242" t="s">
        <v>326</v>
      </c>
      <c r="C11" s="1243"/>
      <c r="D11" s="1244"/>
      <c r="E11" s="17"/>
      <c r="F11" s="16" t="s">
        <v>18</v>
      </c>
      <c r="G11" s="18">
        <f>'EX 15 MASQUE DE SAISIE '!E44</f>
        <v>45382</v>
      </c>
      <c r="H11" s="19"/>
      <c r="I11" s="19"/>
      <c r="J11" s="20"/>
    </row>
    <row r="12" spans="1:10" ht="9.75" customHeight="1" x14ac:dyDescent="0.25">
      <c r="A12" s="1348"/>
      <c r="B12" s="1349"/>
      <c r="C12" s="1349"/>
      <c r="D12" s="1349"/>
      <c r="E12" s="1349"/>
      <c r="F12" s="1349"/>
      <c r="G12" s="1349"/>
      <c r="H12" s="1349"/>
      <c r="I12" s="1349"/>
      <c r="J12" s="1349"/>
    </row>
    <row r="13" spans="1:10" ht="15.75" customHeight="1" x14ac:dyDescent="0.25">
      <c r="A13" s="1269" t="s">
        <v>19</v>
      </c>
      <c r="B13" s="1270"/>
      <c r="C13" s="1270"/>
      <c r="D13" s="1270"/>
      <c r="E13" s="1270"/>
      <c r="F13" s="1271"/>
      <c r="G13" s="12">
        <f>'EX 15 BP 1'!G13</f>
        <v>151.66999999999999</v>
      </c>
      <c r="H13" s="16" t="s">
        <v>20</v>
      </c>
      <c r="I13" s="21">
        <f>J13/G13</f>
        <v>16.483154216390851</v>
      </c>
      <c r="J13" s="262">
        <f>'EX 15 MASQUE DE SAISIE '!E45</f>
        <v>2500</v>
      </c>
    </row>
    <row r="14" spans="1:10" ht="19.5" hidden="1" customHeight="1" x14ac:dyDescent="0.25">
      <c r="A14" s="1269" t="s">
        <v>21</v>
      </c>
      <c r="B14" s="1270"/>
      <c r="C14" s="1270"/>
      <c r="D14" s="1270"/>
      <c r="E14" s="1270"/>
      <c r="F14" s="1271"/>
      <c r="G14" s="16"/>
      <c r="H14" s="16"/>
      <c r="I14" s="21"/>
      <c r="J14" s="262"/>
    </row>
    <row r="15" spans="1:10" ht="19.5" hidden="1" customHeight="1" x14ac:dyDescent="0.25">
      <c r="A15" s="1269" t="s">
        <v>124</v>
      </c>
      <c r="B15" s="1270"/>
      <c r="C15" s="1270"/>
      <c r="D15" s="1270"/>
      <c r="E15" s="1270"/>
      <c r="F15" s="1271"/>
      <c r="G15" s="23"/>
      <c r="H15" s="24"/>
      <c r="I15" s="21"/>
      <c r="J15" s="262"/>
    </row>
    <row r="16" spans="1:10" ht="19.5" hidden="1" customHeight="1" x14ac:dyDescent="0.25">
      <c r="A16" s="1269" t="s">
        <v>667</v>
      </c>
      <c r="B16" s="1270"/>
      <c r="C16" s="1270"/>
      <c r="D16" s="1270"/>
      <c r="E16" s="1270"/>
      <c r="F16" s="1271"/>
      <c r="G16" s="23"/>
      <c r="H16" s="24"/>
      <c r="I16" s="21"/>
      <c r="J16" s="262"/>
    </row>
    <row r="17" spans="1:10" ht="19.5" hidden="1" customHeight="1" x14ac:dyDescent="0.25">
      <c r="A17" s="1269" t="s">
        <v>24</v>
      </c>
      <c r="B17" s="1270"/>
      <c r="C17" s="1270"/>
      <c r="D17" s="1270"/>
      <c r="E17" s="1270"/>
      <c r="F17" s="1271"/>
      <c r="G17" s="23"/>
      <c r="H17" s="24" t="s">
        <v>20</v>
      </c>
      <c r="I17" s="21"/>
      <c r="J17" s="262"/>
    </row>
    <row r="18" spans="1:10" ht="19.5" hidden="1" customHeight="1" x14ac:dyDescent="0.25">
      <c r="A18" s="1269" t="s">
        <v>25</v>
      </c>
      <c r="B18" s="1270"/>
      <c r="C18" s="1270"/>
      <c r="D18" s="1270"/>
      <c r="E18" s="1270"/>
      <c r="F18" s="1271"/>
      <c r="G18" s="23"/>
      <c r="H18" s="24" t="s">
        <v>20</v>
      </c>
      <c r="I18" s="21"/>
      <c r="J18" s="262">
        <f t="shared" ref="J18:J21" si="0">ROUND(G18*I18,2)</f>
        <v>0</v>
      </c>
    </row>
    <row r="19" spans="1:10" ht="19.5" hidden="1" customHeight="1" x14ac:dyDescent="0.25">
      <c r="A19" s="1269" t="s">
        <v>26</v>
      </c>
      <c r="B19" s="1270"/>
      <c r="C19" s="1270"/>
      <c r="D19" s="1270"/>
      <c r="E19" s="1270"/>
      <c r="F19" s="1271"/>
      <c r="G19" s="23"/>
      <c r="H19" s="24" t="s">
        <v>20</v>
      </c>
      <c r="I19" s="21"/>
      <c r="J19" s="262">
        <f t="shared" si="0"/>
        <v>0</v>
      </c>
    </row>
    <row r="20" spans="1:10" ht="19.5" hidden="1" customHeight="1" x14ac:dyDescent="0.25">
      <c r="A20" s="1269" t="s">
        <v>27</v>
      </c>
      <c r="B20" s="1270"/>
      <c r="C20" s="1270"/>
      <c r="D20" s="1270"/>
      <c r="E20" s="1270"/>
      <c r="F20" s="1271"/>
      <c r="G20" s="23"/>
      <c r="H20" s="24" t="s">
        <v>20</v>
      </c>
      <c r="I20" s="21"/>
      <c r="J20" s="262">
        <f t="shared" si="0"/>
        <v>0</v>
      </c>
    </row>
    <row r="21" spans="1:10" ht="19.5" hidden="1" customHeight="1" x14ac:dyDescent="0.25">
      <c r="A21" s="1269" t="s">
        <v>125</v>
      </c>
      <c r="B21" s="1270"/>
      <c r="C21" s="1270"/>
      <c r="D21" s="1270"/>
      <c r="E21" s="1270"/>
      <c r="F21" s="1271"/>
      <c r="G21" s="107">
        <f>'[18]Masque de Saisie'!E45</f>
        <v>0</v>
      </c>
      <c r="H21" s="24" t="s">
        <v>20</v>
      </c>
      <c r="I21" s="21">
        <f>ROUND(((J13+J16)*1.25/G13),6)</f>
        <v>20.603943000000001</v>
      </c>
      <c r="J21" s="262">
        <f t="shared" si="0"/>
        <v>0</v>
      </c>
    </row>
    <row r="22" spans="1:10" ht="19.5" hidden="1" customHeight="1" x14ac:dyDescent="0.25">
      <c r="A22" s="1269" t="s">
        <v>28</v>
      </c>
      <c r="B22" s="1270"/>
      <c r="C22" s="1270"/>
      <c r="D22" s="1270"/>
      <c r="E22" s="1270"/>
      <c r="F22" s="1271"/>
      <c r="G22" s="23"/>
      <c r="H22" s="24" t="s">
        <v>29</v>
      </c>
      <c r="I22" s="16"/>
      <c r="J22" s="262"/>
    </row>
    <row r="23" spans="1:10" ht="19.5" customHeight="1" x14ac:dyDescent="0.25">
      <c r="A23" s="1269" t="s">
        <v>974</v>
      </c>
      <c r="B23" s="1270"/>
      <c r="C23" s="1270"/>
      <c r="D23" s="1270"/>
      <c r="E23" s="1270"/>
      <c r="F23" s="1271"/>
      <c r="G23" s="26"/>
      <c r="H23" s="27"/>
      <c r="I23" s="28"/>
      <c r="J23" s="263">
        <f>-'EX 14 ENONCE ET CORRECTION '!I86</f>
        <v>-952.38</v>
      </c>
    </row>
    <row r="24" spans="1:10" ht="19.5" hidden="1" customHeight="1" x14ac:dyDescent="0.25">
      <c r="A24" s="1269" t="s">
        <v>31</v>
      </c>
      <c r="B24" s="1270"/>
      <c r="C24" s="1270"/>
      <c r="D24" s="1270"/>
      <c r="E24" s="1270"/>
      <c r="F24" s="1271"/>
      <c r="G24" s="26"/>
      <c r="H24" s="27"/>
      <c r="I24" s="28"/>
      <c r="J24" s="263"/>
    </row>
    <row r="25" spans="1:10" ht="19.5" customHeight="1" x14ac:dyDescent="0.25">
      <c r="A25" s="1269" t="s">
        <v>32</v>
      </c>
      <c r="B25" s="1270"/>
      <c r="C25" s="1270"/>
      <c r="D25" s="1270"/>
      <c r="E25" s="1270"/>
      <c r="F25" s="1271"/>
      <c r="G25" s="26"/>
      <c r="H25" s="27"/>
      <c r="I25" s="28"/>
      <c r="J25" s="263">
        <f>'EX 14 ENONCE ET CORRECTION '!F124</f>
        <v>89.088571428571441</v>
      </c>
    </row>
    <row r="26" spans="1:10" ht="19.5" hidden="1" customHeight="1" x14ac:dyDescent="0.25">
      <c r="A26" s="1104" t="s">
        <v>33</v>
      </c>
      <c r="B26" s="1105"/>
      <c r="C26" s="1105"/>
      <c r="D26" s="1105"/>
      <c r="E26" s="1105"/>
      <c r="F26" s="1106"/>
      <c r="G26" s="26"/>
      <c r="H26" s="27"/>
      <c r="I26" s="28"/>
      <c r="J26" s="263"/>
    </row>
    <row r="27" spans="1:10" ht="19.5" hidden="1" customHeight="1" x14ac:dyDescent="0.25">
      <c r="A27" s="1104" t="s">
        <v>34</v>
      </c>
      <c r="B27" s="1105"/>
      <c r="C27" s="1105"/>
      <c r="D27" s="1105"/>
      <c r="E27" s="1105"/>
      <c r="F27" s="1106"/>
      <c r="G27" s="26"/>
      <c r="H27" s="27"/>
      <c r="I27" s="28"/>
      <c r="J27" s="263"/>
    </row>
    <row r="28" spans="1:10" ht="19.5" hidden="1" customHeight="1" x14ac:dyDescent="0.25">
      <c r="A28" s="1104" t="s">
        <v>35</v>
      </c>
      <c r="B28" s="1105"/>
      <c r="C28" s="1105"/>
      <c r="D28" s="1105"/>
      <c r="E28" s="1105"/>
      <c r="F28" s="1106"/>
      <c r="G28" s="26"/>
      <c r="H28" s="27"/>
      <c r="I28" s="28"/>
      <c r="J28" s="263"/>
    </row>
    <row r="29" spans="1:10" ht="19.5" hidden="1" customHeight="1" x14ac:dyDescent="0.25">
      <c r="A29" s="1104" t="s">
        <v>36</v>
      </c>
      <c r="B29" s="1105"/>
      <c r="C29" s="1105"/>
      <c r="D29" s="1105"/>
      <c r="E29" s="1105"/>
      <c r="F29" s="1106"/>
      <c r="G29" s="26"/>
      <c r="H29" s="27"/>
      <c r="I29" s="28"/>
      <c r="J29" s="263"/>
    </row>
    <row r="30" spans="1:10" ht="19.5" hidden="1" customHeight="1" x14ac:dyDescent="0.25">
      <c r="A30" s="1104" t="s">
        <v>37</v>
      </c>
      <c r="B30" s="1105"/>
      <c r="C30" s="1105"/>
      <c r="D30" s="1105"/>
      <c r="E30" s="1105"/>
      <c r="F30" s="1106"/>
      <c r="G30" s="26"/>
      <c r="H30" s="27"/>
      <c r="I30" s="28"/>
      <c r="J30" s="263"/>
    </row>
    <row r="31" spans="1:10" ht="19.5" hidden="1" customHeight="1" x14ac:dyDescent="0.25">
      <c r="A31" s="1104" t="s">
        <v>38</v>
      </c>
      <c r="B31" s="1105"/>
      <c r="C31" s="1105"/>
      <c r="D31" s="1105"/>
      <c r="E31" s="1105"/>
      <c r="F31" s="1106"/>
      <c r="G31" s="26"/>
      <c r="H31" s="27"/>
      <c r="I31" s="28"/>
      <c r="J31" s="263"/>
    </row>
    <row r="32" spans="1:10" ht="19.5" hidden="1" customHeight="1" x14ac:dyDescent="0.25">
      <c r="A32" s="1104"/>
      <c r="B32" s="1105"/>
      <c r="C32" s="1105"/>
      <c r="D32" s="1105"/>
      <c r="E32" s="1105"/>
      <c r="F32" s="1106"/>
      <c r="G32" s="26"/>
      <c r="H32" s="27"/>
      <c r="I32" s="28"/>
      <c r="J32" s="263"/>
    </row>
    <row r="33" spans="1:10" ht="19.5" customHeight="1" x14ac:dyDescent="0.3">
      <c r="A33" s="1116" t="s">
        <v>39</v>
      </c>
      <c r="B33" s="1117"/>
      <c r="C33" s="30">
        <f>'EX 15 MASQUE DE SAISIE '!E48</f>
        <v>2991.483870967742</v>
      </c>
      <c r="D33" s="1176" t="s">
        <v>40</v>
      </c>
      <c r="E33" s="1177"/>
      <c r="F33" s="1177"/>
      <c r="G33" s="1177"/>
      <c r="H33" s="1177"/>
      <c r="I33" s="1178"/>
      <c r="J33" s="609">
        <f>SUM(J13:J32)</f>
        <v>1636.7085714285713</v>
      </c>
    </row>
    <row r="34" spans="1:10" ht="10.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ht="18" customHeight="1" x14ac:dyDescent="0.25">
      <c r="A36" s="1171" t="s">
        <v>47</v>
      </c>
      <c r="B36" s="1172"/>
      <c r="C36" s="1173"/>
      <c r="D36" s="1174"/>
      <c r="E36" s="1174"/>
      <c r="F36" s="1174"/>
      <c r="G36" s="1175"/>
    </row>
    <row r="37" spans="1:10" ht="19.8" customHeight="1" x14ac:dyDescent="0.25">
      <c r="A37" s="1040" t="s">
        <v>127</v>
      </c>
      <c r="B37" s="1129"/>
      <c r="C37" s="112">
        <f>J33</f>
        <v>1636.7085714285713</v>
      </c>
      <c r="D37" s="113"/>
      <c r="E37" s="113">
        <f>VLOOKUP(A37,TAUX2023,4,FALSE)</f>
        <v>7.0000000000000007E-2</v>
      </c>
      <c r="F37" s="114"/>
      <c r="G37" s="112">
        <f>ROUND(C37*E37,2)</f>
        <v>114.57</v>
      </c>
      <c r="J37" s="115"/>
    </row>
    <row r="38" spans="1:10" ht="20.399999999999999" hidden="1" customHeight="1" x14ac:dyDescent="0.25">
      <c r="A38" s="1040" t="s">
        <v>49</v>
      </c>
      <c r="B38" s="1129"/>
      <c r="C38" s="116">
        <f>IF(J33&gt;2.5*B10*D10,J33,0)</f>
        <v>0</v>
      </c>
      <c r="D38" s="113"/>
      <c r="E38" s="113">
        <f>VLOOKUP(A38,TAUX2023,4,FALSE)</f>
        <v>0.06</v>
      </c>
      <c r="F38" s="114"/>
      <c r="G38" s="112">
        <f t="shared" ref="G38:G63" si="1">ROUND(C38*E38,2)</f>
        <v>0</v>
      </c>
      <c r="J38" s="115"/>
    </row>
    <row r="39" spans="1:10" ht="20.399999999999999" hidden="1" customHeight="1" x14ac:dyDescent="0.25">
      <c r="A39" s="1174"/>
      <c r="B39" s="1175"/>
      <c r="C39" s="112"/>
      <c r="D39" s="117"/>
      <c r="E39" s="117"/>
      <c r="F39" s="114">
        <f t="shared" ref="F39:F71" si="2">ROUND(C39*D39,2)</f>
        <v>0</v>
      </c>
      <c r="G39" s="112">
        <f t="shared" si="1"/>
        <v>0</v>
      </c>
      <c r="J39" s="48"/>
    </row>
    <row r="40" spans="1:10" ht="20.399999999999999" hidden="1" customHeight="1" x14ac:dyDescent="0.25">
      <c r="A40" s="1040" t="s">
        <v>51</v>
      </c>
      <c r="B40" s="1129"/>
      <c r="C40" s="112">
        <f>IF(I9=1,J33,0)</f>
        <v>0</v>
      </c>
      <c r="D40" s="113">
        <f>'[18]Masque de Saisie'!G12</f>
        <v>0.01</v>
      </c>
      <c r="E40" s="113">
        <f>'[18]Masque de Saisie'!H12</f>
        <v>0.02</v>
      </c>
      <c r="F40" s="114">
        <f t="shared" si="2"/>
        <v>0</v>
      </c>
      <c r="G40" s="112">
        <f t="shared" si="1"/>
        <v>0</v>
      </c>
      <c r="J40" s="48"/>
    </row>
    <row r="41" spans="1:10" ht="20.399999999999999" hidden="1" customHeight="1" x14ac:dyDescent="0.25">
      <c r="A41" s="1182"/>
      <c r="B41" s="1182"/>
      <c r="C41" s="112"/>
      <c r="D41" s="113"/>
      <c r="E41" s="113"/>
      <c r="F41" s="114">
        <f t="shared" si="2"/>
        <v>0</v>
      </c>
      <c r="G41" s="112">
        <f t="shared" si="1"/>
        <v>0</v>
      </c>
      <c r="J41" s="48"/>
    </row>
    <row r="42" spans="1:10" ht="20.399999999999999" hidden="1" customHeight="1" x14ac:dyDescent="0.25">
      <c r="A42" s="1182"/>
      <c r="B42" s="1182"/>
      <c r="C42" s="117"/>
      <c r="D42" s="117"/>
      <c r="E42" s="117"/>
      <c r="F42" s="114">
        <f t="shared" si="2"/>
        <v>0</v>
      </c>
      <c r="G42" s="112">
        <f t="shared" si="1"/>
        <v>0</v>
      </c>
      <c r="J42" s="48"/>
    </row>
    <row r="43" spans="1:10" ht="20.399999999999999" customHeight="1" x14ac:dyDescent="0.25">
      <c r="A43" s="1040" t="s">
        <v>50</v>
      </c>
      <c r="B43" s="1129"/>
      <c r="C43" s="112">
        <f>IF(I9=2,J33,0)</f>
        <v>1636.7085714285713</v>
      </c>
      <c r="D43" s="113">
        <f>'EX 14 ENONCE ET CORRECTION '!E23</f>
        <v>0.01</v>
      </c>
      <c r="E43" s="113">
        <f>'EX 14 ENONCE ET CORRECTION '!G23</f>
        <v>0.02</v>
      </c>
      <c r="F43" s="114">
        <f t="shared" si="2"/>
        <v>16.37</v>
      </c>
      <c r="G43" s="112">
        <f t="shared" si="1"/>
        <v>32.729999999999997</v>
      </c>
      <c r="J43" s="48"/>
    </row>
    <row r="44" spans="1:10" ht="20.399999999999999"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20.399999999999999" hidden="1" customHeight="1" x14ac:dyDescent="0.25">
      <c r="A45" s="1182" t="s">
        <v>128</v>
      </c>
      <c r="B45" s="1182"/>
      <c r="C45" s="120"/>
      <c r="D45" s="113">
        <f>VLOOKUP(A45,TAUX2023,3,FALSE)</f>
        <v>0</v>
      </c>
      <c r="E45" s="113">
        <f>VLOOKUP(A45,TAUX2023,4,FALSE)</f>
        <v>0</v>
      </c>
      <c r="F45" s="114">
        <f t="shared" si="2"/>
        <v>0</v>
      </c>
      <c r="G45" s="112">
        <f t="shared" si="1"/>
        <v>0</v>
      </c>
      <c r="J45" s="48"/>
    </row>
    <row r="46" spans="1:10" ht="20.399999999999999" hidden="1" customHeight="1" x14ac:dyDescent="0.25">
      <c r="A46" s="1182" t="s">
        <v>129</v>
      </c>
      <c r="B46" s="1182"/>
      <c r="C46" s="112"/>
      <c r="D46" s="113">
        <f>VLOOKUP(A46,TAUX2023,3,FALSE)</f>
        <v>0</v>
      </c>
      <c r="E46" s="113">
        <f>VLOOKUP(A46,TAUX2023,4,FALSE)</f>
        <v>0</v>
      </c>
      <c r="F46" s="114">
        <f t="shared" si="2"/>
        <v>0</v>
      </c>
      <c r="G46" s="112">
        <f t="shared" si="1"/>
        <v>0</v>
      </c>
      <c r="J46" s="48"/>
    </row>
    <row r="47" spans="1:10" ht="20.399999999999999" hidden="1" customHeight="1" x14ac:dyDescent="0.25">
      <c r="A47" s="1183"/>
      <c r="B47" s="1183"/>
      <c r="C47" s="112"/>
      <c r="D47" s="113"/>
      <c r="E47" s="113"/>
      <c r="F47" s="114">
        <f t="shared" si="2"/>
        <v>0</v>
      </c>
      <c r="G47" s="112">
        <f t="shared" si="1"/>
        <v>0</v>
      </c>
      <c r="J47" s="48"/>
    </row>
    <row r="48" spans="1:10" ht="20.399999999999999" hidden="1" customHeight="1" x14ac:dyDescent="0.25">
      <c r="A48" s="121"/>
      <c r="B48" s="121"/>
      <c r="C48" s="112"/>
      <c r="D48" s="117"/>
      <c r="E48" s="117"/>
      <c r="F48" s="114">
        <f t="shared" si="2"/>
        <v>0</v>
      </c>
      <c r="G48" s="112">
        <f t="shared" si="1"/>
        <v>0</v>
      </c>
      <c r="J48" s="48"/>
    </row>
    <row r="49" spans="1:12" ht="21.6" customHeight="1" x14ac:dyDescent="0.25">
      <c r="A49" s="1184" t="s">
        <v>56</v>
      </c>
      <c r="B49" s="1185"/>
      <c r="C49" s="122">
        <f>J33</f>
        <v>1636.7085714285713</v>
      </c>
      <c r="D49" s="113"/>
      <c r="E49" s="113">
        <f>'EX 14 ENONCE ET CORRECTION '!C25</f>
        <v>1.7999999999999999E-2</v>
      </c>
      <c r="F49" s="114"/>
      <c r="G49" s="112">
        <f t="shared" si="1"/>
        <v>29.46</v>
      </c>
      <c r="J49" s="48"/>
      <c r="L49" s="1186"/>
    </row>
    <row r="50" spans="1:12" ht="19.8" customHeight="1" x14ac:dyDescent="0.25">
      <c r="A50" s="1184" t="s">
        <v>57</v>
      </c>
      <c r="B50" s="1185"/>
      <c r="C50" s="124"/>
      <c r="D50" s="113"/>
      <c r="E50" s="113"/>
      <c r="F50" s="114"/>
      <c r="G50" s="112"/>
      <c r="L50" s="1186"/>
    </row>
    <row r="51" spans="1:12" ht="18.75" customHeight="1" x14ac:dyDescent="0.25">
      <c r="A51" s="1039" t="s">
        <v>58</v>
      </c>
      <c r="B51" s="1040"/>
      <c r="C51" s="112">
        <f>IF(J33&gt;C33,C33,J33)</f>
        <v>1636.7085714285713</v>
      </c>
      <c r="D51" s="113">
        <f>VLOOKUP(A51,TAUX2023,3,FALSE)</f>
        <v>6.9000000000000006E-2</v>
      </c>
      <c r="E51" s="113">
        <f>VLOOKUP(A51,TAUX2023,4,FALSE)</f>
        <v>8.5500000000000007E-2</v>
      </c>
      <c r="F51" s="114">
        <f t="shared" si="2"/>
        <v>112.93</v>
      </c>
      <c r="G51" s="112">
        <f t="shared" si="1"/>
        <v>139.94</v>
      </c>
    </row>
    <row r="52" spans="1:12" ht="18" customHeight="1" x14ac:dyDescent="0.25">
      <c r="A52" s="1039" t="s">
        <v>59</v>
      </c>
      <c r="B52" s="1040"/>
      <c r="C52" s="112">
        <f>J33</f>
        <v>1636.7085714285713</v>
      </c>
      <c r="D52" s="113">
        <f>VLOOKUP(A52,TAUX2023,3,FALSE)</f>
        <v>4.0000000000000001E-3</v>
      </c>
      <c r="E52" s="113">
        <f>VLOOKUP(A52,TAUX2023,4,FALSE)</f>
        <v>2.0199999999999999E-2</v>
      </c>
      <c r="F52" s="114">
        <f t="shared" si="2"/>
        <v>6.55</v>
      </c>
      <c r="G52" s="112">
        <f t="shared" si="1"/>
        <v>33.06</v>
      </c>
    </row>
    <row r="53" spans="1:12" ht="14.4" customHeight="1" x14ac:dyDescent="0.3">
      <c r="A53" s="1039" t="s">
        <v>60</v>
      </c>
      <c r="B53" s="1040"/>
      <c r="C53" s="112">
        <f>IF(J33&gt;C33,C33,J33)</f>
        <v>1636.7085714285713</v>
      </c>
      <c r="D53" s="125">
        <f>'TABLE DES TAUX 2024 '!C73</f>
        <v>4.0099999999999997E-2</v>
      </c>
      <c r="E53" s="125">
        <f>'TABLE DES TAUX 2024 '!D73</f>
        <v>6.0100000000000001E-2</v>
      </c>
      <c r="F53" s="114">
        <f t="shared" si="2"/>
        <v>65.63</v>
      </c>
      <c r="G53" s="112">
        <f t="shared" si="1"/>
        <v>98.37</v>
      </c>
      <c r="H53" s="126"/>
      <c r="I53" s="127"/>
      <c r="J53" s="128"/>
      <c r="K53" s="128"/>
    </row>
    <row r="54" spans="1:12" ht="14.4" hidden="1" customHeight="1" x14ac:dyDescent="0.3">
      <c r="A54" s="1039" t="s">
        <v>61</v>
      </c>
      <c r="B54" s="1040"/>
      <c r="C54" s="129">
        <f>IF(J33&gt;C33,IF(J33&gt;8*C33,7*C33,J33-C33),0)</f>
        <v>0</v>
      </c>
      <c r="D54" s="125">
        <f>IF(J33&gt;C33,'[18]TABLE DES TAUX 2024 '!E79,0)</f>
        <v>0</v>
      </c>
      <c r="E54" s="130">
        <f>IF(J33&gt;C33,'[18]TABLE DES TAUX 2024 '!F79,0)</f>
        <v>0</v>
      </c>
      <c r="F54" s="114">
        <f t="shared" si="2"/>
        <v>0</v>
      </c>
      <c r="G54" s="112">
        <f t="shared" si="1"/>
        <v>0</v>
      </c>
      <c r="H54" s="126"/>
      <c r="I54" s="127"/>
      <c r="J54" s="128"/>
      <c r="K54" s="128"/>
    </row>
    <row r="55" spans="1:12" ht="14.4" hidden="1" customHeight="1" x14ac:dyDescent="0.3">
      <c r="A55" s="1187"/>
      <c r="B55" s="1188"/>
      <c r="C55" s="112"/>
      <c r="D55" s="130"/>
      <c r="E55" s="130">
        <f>IF(I33&gt;B32,'[18]TABLE DES TAUX 2024 '!F78,0)</f>
        <v>0</v>
      </c>
      <c r="F55" s="114">
        <f t="shared" si="2"/>
        <v>0</v>
      </c>
      <c r="G55" s="112">
        <f t="shared" si="1"/>
        <v>0</v>
      </c>
      <c r="H55" s="126"/>
      <c r="I55" s="127"/>
      <c r="J55" s="128"/>
      <c r="K55" s="128"/>
    </row>
    <row r="56" spans="1:12" ht="14.4" hidden="1" customHeight="1" x14ac:dyDescent="0.3">
      <c r="A56" s="1187"/>
      <c r="B56" s="1188"/>
      <c r="C56" s="112"/>
      <c r="D56" s="130"/>
      <c r="E56" s="130">
        <f>IF(I34&gt;B33,'[18]TABLE DES TAUX 2024 '!F79,0)</f>
        <v>0</v>
      </c>
      <c r="F56" s="114">
        <f t="shared" si="2"/>
        <v>0</v>
      </c>
      <c r="G56" s="112">
        <f t="shared" si="1"/>
        <v>0</v>
      </c>
      <c r="H56" s="126"/>
      <c r="I56" s="127"/>
      <c r="J56" s="128"/>
      <c r="K56" s="128"/>
    </row>
    <row r="57" spans="1:12" ht="14.4" customHeight="1" x14ac:dyDescent="0.3">
      <c r="A57" s="1189" t="s">
        <v>62</v>
      </c>
      <c r="B57" s="1190"/>
      <c r="C57" s="112"/>
      <c r="D57" s="113"/>
      <c r="E57" s="130"/>
      <c r="F57" s="114"/>
      <c r="G57" s="112"/>
      <c r="H57" s="126"/>
      <c r="I57" s="1191"/>
      <c r="J57" s="1191"/>
    </row>
    <row r="58" spans="1:12" ht="19.8" customHeight="1" x14ac:dyDescent="0.3">
      <c r="A58" s="1039" t="s">
        <v>130</v>
      </c>
      <c r="B58" s="1040"/>
      <c r="C58" s="112">
        <f>J33</f>
        <v>1636.7085714285713</v>
      </c>
      <c r="D58" s="113"/>
      <c r="E58" s="137">
        <f>VLOOKUP(A58,TAUX2023,4,FALSE)</f>
        <v>3.4500000000000003E-2</v>
      </c>
      <c r="F58" s="114"/>
      <c r="G58" s="112">
        <f t="shared" si="1"/>
        <v>56.47</v>
      </c>
      <c r="H58" s="126"/>
      <c r="I58" s="134"/>
      <c r="J58" s="134"/>
    </row>
    <row r="59" spans="1:12" ht="20.399999999999999" hidden="1" customHeight="1" x14ac:dyDescent="0.3">
      <c r="A59" s="1039" t="s">
        <v>64</v>
      </c>
      <c r="B59" s="1040"/>
      <c r="C59" s="112">
        <f>IF(J33&gt;3.5*B10*'[18]TABLE DES TAUX 2024 '!D53,J33,0)</f>
        <v>0</v>
      </c>
      <c r="D59" s="113"/>
      <c r="E59" s="137">
        <f>VLOOKUP(A59,TAUX2023,4,FALSE)</f>
        <v>1.7999999999999999E-2</v>
      </c>
      <c r="F59" s="114"/>
      <c r="G59" s="112">
        <f t="shared" si="1"/>
        <v>0</v>
      </c>
      <c r="H59" s="126"/>
      <c r="I59" s="82"/>
      <c r="J59" s="134"/>
    </row>
    <row r="60" spans="1:12" ht="20.399999999999999" customHeight="1" x14ac:dyDescent="0.3">
      <c r="A60" s="1189" t="s">
        <v>65</v>
      </c>
      <c r="B60" s="1190"/>
      <c r="C60" s="117"/>
      <c r="D60" s="138"/>
      <c r="E60" s="130"/>
      <c r="F60" s="114"/>
      <c r="G60" s="112"/>
      <c r="H60" s="139"/>
      <c r="I60" s="82"/>
      <c r="J60" s="134"/>
    </row>
    <row r="61" spans="1:12" ht="18" customHeight="1" x14ac:dyDescent="0.3">
      <c r="A61" s="1039" t="s">
        <v>131</v>
      </c>
      <c r="B61" s="1040"/>
      <c r="C61" s="120">
        <f>IF(J33&gt;C33,IF(J33&gt;4*C33,4*C33,J33),J33)</f>
        <v>1636.7085714285713</v>
      </c>
      <c r="D61" s="130"/>
      <c r="E61" s="141">
        <f>'TABLE DES TAUX 2024 '!E13+'TABLE DES TAUX 2024 '!E14</f>
        <v>4.2500000000000003E-2</v>
      </c>
      <c r="F61" s="114"/>
      <c r="G61" s="112">
        <f t="shared" si="1"/>
        <v>69.56</v>
      </c>
      <c r="H61" s="139"/>
      <c r="I61" s="82"/>
      <c r="J61" s="134"/>
    </row>
    <row r="62" spans="1:12" ht="0.75" customHeight="1" x14ac:dyDescent="0.3">
      <c r="A62" s="1039"/>
      <c r="B62" s="1040"/>
      <c r="C62" s="120"/>
      <c r="D62" s="130"/>
      <c r="E62" s="141"/>
      <c r="F62" s="114">
        <f t="shared" si="2"/>
        <v>0</v>
      </c>
      <c r="G62" s="112">
        <f t="shared" si="1"/>
        <v>0</v>
      </c>
      <c r="H62" s="139"/>
      <c r="I62" s="82"/>
      <c r="J62" s="134"/>
    </row>
    <row r="63" spans="1:12" ht="17.25" customHeight="1" x14ac:dyDescent="0.3">
      <c r="A63" s="1039" t="s">
        <v>67</v>
      </c>
      <c r="B63" s="1040"/>
      <c r="C63" s="120">
        <f>IF(I9=2,C61,0)</f>
        <v>1636.7085714285713</v>
      </c>
      <c r="D63" s="142">
        <f>VLOOKUP(A63,TAUX2023,3,FALSE)</f>
        <v>2.4000000000000001E-4</v>
      </c>
      <c r="E63" s="142">
        <f>VLOOKUP(A63,TAUX2023,4,FALSE)</f>
        <v>3.6000000000000002E-4</v>
      </c>
      <c r="F63" s="114">
        <f t="shared" si="2"/>
        <v>0.39</v>
      </c>
      <c r="G63" s="112">
        <f t="shared" si="1"/>
        <v>0.59</v>
      </c>
      <c r="H63" s="139"/>
      <c r="J63" s="48"/>
    </row>
    <row r="64" spans="1:12" ht="26.25" customHeight="1" x14ac:dyDescent="0.25">
      <c r="A64" s="1189" t="s">
        <v>68</v>
      </c>
      <c r="B64" s="1190"/>
      <c r="C64" s="112"/>
      <c r="D64" s="112"/>
      <c r="E64" s="118"/>
      <c r="F64" s="114"/>
      <c r="G64" s="112">
        <f>I140</f>
        <v>105.83</v>
      </c>
    </row>
    <row r="65" spans="1:11" ht="34.5" hidden="1" customHeight="1" x14ac:dyDescent="0.25">
      <c r="A65" s="1192" t="s">
        <v>69</v>
      </c>
      <c r="B65" s="1193"/>
      <c r="C65" s="143"/>
      <c r="D65" s="144"/>
      <c r="E65" s="145"/>
      <c r="F65" s="114"/>
      <c r="G65" s="112"/>
      <c r="I65" s="82"/>
      <c r="J65" s="134"/>
    </row>
    <row r="66" spans="1:11" ht="22.5" customHeight="1" x14ac:dyDescent="0.25">
      <c r="A66" s="1194" t="s">
        <v>70</v>
      </c>
      <c r="B66" s="1194"/>
      <c r="C66" s="129">
        <f>'EX 14 ENONCE ET CORRECTION '!E496</f>
        <v>1673.53</v>
      </c>
      <c r="D66" s="146">
        <f>VLOOKUP(A66,TAUX2023,3,FALSE)</f>
        <v>6.8000000000000005E-2</v>
      </c>
      <c r="E66" s="112"/>
      <c r="F66" s="114">
        <f t="shared" si="2"/>
        <v>113.8</v>
      </c>
      <c r="G66" s="112"/>
      <c r="I66" s="82"/>
      <c r="J66" s="134"/>
    </row>
    <row r="67" spans="1:11" ht="22.5" customHeight="1" x14ac:dyDescent="0.25">
      <c r="A67" s="1194" t="s">
        <v>71</v>
      </c>
      <c r="B67" s="1194"/>
      <c r="C67" s="129">
        <f>C66</f>
        <v>1673.53</v>
      </c>
      <c r="D67" s="146">
        <f>VLOOKUP(A67,TAUX2023,3,FALSE)</f>
        <v>2.9000000000000001E-2</v>
      </c>
      <c r="E67" s="112"/>
      <c r="F67" s="114">
        <f t="shared" si="2"/>
        <v>48.53</v>
      </c>
      <c r="G67" s="112"/>
      <c r="I67" s="82"/>
      <c r="J67" s="134"/>
      <c r="K67" s="115"/>
    </row>
    <row r="68" spans="1:11" ht="22.5" hidden="1" customHeight="1" x14ac:dyDescent="0.25">
      <c r="A68" s="1194" t="s">
        <v>132</v>
      </c>
      <c r="B68" s="1194"/>
      <c r="C68" s="129">
        <f>'[18]HEURES SUPPLEMENTAIRES '!F137</f>
        <v>0</v>
      </c>
      <c r="D68" s="146">
        <f>D66</f>
        <v>6.8000000000000005E-2</v>
      </c>
      <c r="E68" s="112"/>
      <c r="F68" s="114">
        <f t="shared" si="2"/>
        <v>0</v>
      </c>
      <c r="G68" s="112"/>
      <c r="J68" s="115"/>
      <c r="K68" s="115"/>
    </row>
    <row r="69" spans="1:11" ht="22.5" hidden="1" customHeight="1" x14ac:dyDescent="0.25">
      <c r="A69" s="1194" t="s">
        <v>133</v>
      </c>
      <c r="B69" s="1194"/>
      <c r="C69" s="129">
        <f>'[18]HEURES SUPPLEMENTAIRES '!F138</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3" customHeight="1" x14ac:dyDescent="0.25">
      <c r="A71" s="1189" t="s">
        <v>135</v>
      </c>
      <c r="B71" s="1190"/>
      <c r="C71" s="147"/>
      <c r="D71" s="147"/>
      <c r="E71" s="148"/>
      <c r="F71" s="114">
        <f t="shared" si="2"/>
        <v>0</v>
      </c>
      <c r="G71" s="149">
        <f>'EX 14 ENONCE ET CORRECTION '!E511</f>
        <v>-115.39</v>
      </c>
      <c r="J71" s="115"/>
      <c r="K71" s="115"/>
    </row>
    <row r="72" spans="1:11" ht="27" hidden="1" customHeight="1" x14ac:dyDescent="0.25">
      <c r="A72" s="1039" t="s">
        <v>76</v>
      </c>
      <c r="B72" s="1040"/>
      <c r="C72" s="112">
        <f>'[18]HEURES SUPPLEMENTAIRES '!E57</f>
        <v>0</v>
      </c>
      <c r="D72" s="150">
        <f>+'[18]HEURES SUPPLEMENTAIRES '!D57</f>
        <v>0.11310000000000001</v>
      </c>
      <c r="E72" s="151"/>
      <c r="F72" s="114">
        <f>-ROUND(C72*D72,2)</f>
        <v>0</v>
      </c>
      <c r="G72" s="152"/>
      <c r="J72" s="115"/>
      <c r="K72" s="115"/>
    </row>
    <row r="73" spans="1:11" ht="23.25" customHeight="1" x14ac:dyDescent="0.25">
      <c r="A73" s="1039" t="s">
        <v>77</v>
      </c>
      <c r="B73" s="1040"/>
      <c r="C73" s="112"/>
      <c r="D73" s="112"/>
      <c r="E73" s="118"/>
      <c r="F73" s="153">
        <v>364.20000000000005</v>
      </c>
      <c r="G73" s="154">
        <v>565.19000000000017</v>
      </c>
      <c r="J73" s="115"/>
    </row>
    <row r="74" spans="1:11" ht="29.25" customHeight="1" x14ac:dyDescent="0.25">
      <c r="A74" s="1198" t="s">
        <v>136</v>
      </c>
      <c r="B74" s="1199"/>
      <c r="C74" s="112"/>
      <c r="D74" s="112"/>
      <c r="E74" s="118"/>
      <c r="F74" s="118"/>
      <c r="G74" s="112"/>
      <c r="H74" s="115"/>
      <c r="I74" s="115"/>
    </row>
    <row r="75" spans="1:11" ht="29.25" hidden="1" customHeight="1" x14ac:dyDescent="0.25">
      <c r="A75" s="1040" t="s">
        <v>52</v>
      </c>
      <c r="B75" s="1129"/>
      <c r="C75" s="112">
        <f>IF(I9=1,J33,0)</f>
        <v>0</v>
      </c>
      <c r="D75" s="146">
        <f>'[18]Masque de Saisie'!G13</f>
        <v>0.01</v>
      </c>
      <c r="E75" s="146">
        <f>'[18]Masque de Saisie'!H13</f>
        <v>0.02</v>
      </c>
      <c r="F75" s="118">
        <f>ROUND(C75*D75,2)</f>
        <v>0</v>
      </c>
      <c r="G75" s="119">
        <f>ROUND(C75*E75,2)</f>
        <v>0</v>
      </c>
      <c r="I75" s="115"/>
    </row>
    <row r="76" spans="1:11" ht="21.6" customHeight="1" x14ac:dyDescent="0.25">
      <c r="A76" s="1040" t="s">
        <v>53</v>
      </c>
      <c r="B76" s="1129"/>
      <c r="C76" s="112">
        <f>IF(I9=2,J33,0)</f>
        <v>1636.7085714285713</v>
      </c>
      <c r="D76" s="146">
        <f>'EX 15 ENONCE ET CORRECTION '!E22</f>
        <v>0.01</v>
      </c>
      <c r="E76" s="146">
        <f>'EX 15 ENONCE ET CORRECTION '!G22</f>
        <v>0.02</v>
      </c>
      <c r="F76" s="118">
        <f>ROUND(C76*D76,2)</f>
        <v>16.37</v>
      </c>
      <c r="G76" s="119">
        <f>ROUND(C76*E76,2)</f>
        <v>32.729999999999997</v>
      </c>
      <c r="I76" s="155"/>
      <c r="J76" s="156"/>
      <c r="K76" s="155"/>
    </row>
    <row r="77" spans="1:11" ht="21.6" hidden="1" customHeight="1" x14ac:dyDescent="0.25">
      <c r="I77" s="155"/>
      <c r="J77" s="156"/>
      <c r="K77" s="155"/>
    </row>
    <row r="78" spans="1:11" ht="21.6" hidden="1" customHeight="1" x14ac:dyDescent="0.25">
      <c r="A78" s="1123" t="s">
        <v>137</v>
      </c>
      <c r="B78" s="1123"/>
      <c r="C78" s="112">
        <f>J33</f>
        <v>1636.7085714285713</v>
      </c>
      <c r="D78" s="146">
        <f>'[18]Masque de Saisie'!G17</f>
        <v>0</v>
      </c>
      <c r="E78" s="146">
        <f>'[18]Masque de Saisie'!H17</f>
        <v>0</v>
      </c>
      <c r="F78" s="118">
        <f t="shared" ref="F78" si="3">ROUND(C78*D78,2)</f>
        <v>0</v>
      </c>
      <c r="G78" s="119">
        <f t="shared" ref="G78" si="4">ROUND(C78*E78,2)</f>
        <v>0</v>
      </c>
      <c r="K78" s="115"/>
    </row>
    <row r="79" spans="1:11" ht="21.6" customHeight="1" x14ac:dyDescent="0.25">
      <c r="A79" s="1195" t="s">
        <v>138</v>
      </c>
      <c r="B79" s="1196"/>
      <c r="C79" s="117"/>
      <c r="D79" s="138"/>
      <c r="E79" s="138"/>
      <c r="F79" s="159">
        <f>J33-F73-F75-F76+F83</f>
        <v>1646.3385714285714</v>
      </c>
      <c r="G79" s="117"/>
      <c r="K79" s="115"/>
    </row>
    <row r="80" spans="1:11" ht="15.75" customHeight="1" x14ac:dyDescent="0.25">
      <c r="A80" s="1040" t="s">
        <v>139</v>
      </c>
      <c r="B80" s="1129"/>
      <c r="C80" s="117"/>
      <c r="D80" s="138"/>
      <c r="E80" s="138"/>
      <c r="F80" s="117">
        <f>'EX 15 MASQUE DE SAISIE '!E52*'EX 15 MASQUE DE SAISIE '!E51</f>
        <v>78</v>
      </c>
      <c r="G80" s="117">
        <f>'EX 15 MASQUE DE SAISIE '!E53*'EX 15 MASQUE DE SAISIE '!E51</f>
        <v>78</v>
      </c>
      <c r="K80" s="115"/>
    </row>
    <row r="81" spans="1:12" ht="18.75" customHeight="1" x14ac:dyDescent="0.25">
      <c r="A81" s="1040" t="s">
        <v>140</v>
      </c>
      <c r="B81" s="1129"/>
      <c r="C81" s="117"/>
      <c r="D81" s="138"/>
      <c r="E81" s="138"/>
      <c r="F81" s="160">
        <f>'EX 15 MASQUE DE SAISIE '!E54</f>
        <v>43.2</v>
      </c>
      <c r="G81" s="143"/>
      <c r="K81" s="115"/>
    </row>
    <row r="82" spans="1:12" ht="22.5" hidden="1" customHeight="1" x14ac:dyDescent="0.25">
      <c r="A82" s="1037" t="s">
        <v>141</v>
      </c>
      <c r="B82" s="1038"/>
      <c r="C82" s="161"/>
      <c r="D82" s="162"/>
      <c r="E82" s="162"/>
      <c r="F82" s="163"/>
      <c r="G82" s="163"/>
      <c r="K82" s="115"/>
    </row>
    <row r="83" spans="1:12" ht="22.5" customHeight="1" x14ac:dyDescent="0.25">
      <c r="A83" s="1040" t="s">
        <v>975</v>
      </c>
      <c r="B83" s="1129"/>
      <c r="C83" s="161"/>
      <c r="D83" s="162"/>
      <c r="E83" s="162"/>
      <c r="F83" s="594">
        <f>'MATRICE IJSS'!G32</f>
        <v>390.2</v>
      </c>
      <c r="G83" s="163"/>
      <c r="K83" s="115"/>
    </row>
    <row r="84" spans="1:12" customFormat="1" ht="23.25" customHeight="1" x14ac:dyDescent="0.3">
      <c r="A84" s="1197" t="s">
        <v>80</v>
      </c>
      <c r="B84" s="1197"/>
      <c r="C84" s="1197"/>
      <c r="D84" s="1197"/>
      <c r="E84" s="1197"/>
      <c r="F84" s="1197"/>
      <c r="G84" s="1197"/>
      <c r="H84" s="1197"/>
      <c r="I84" s="1197"/>
      <c r="J84" s="1360">
        <f>J33-F73-F75-F76-F44-F78-F80+F81-F82+F83</f>
        <v>1611.5385714285715</v>
      </c>
      <c r="K84" s="1294"/>
      <c r="L84" s="1294"/>
    </row>
    <row r="85" spans="1:12" customFormat="1" ht="18" customHeight="1" x14ac:dyDescent="0.3">
      <c r="A85" s="1197" t="s">
        <v>142</v>
      </c>
      <c r="B85" s="1197"/>
      <c r="C85" s="1197"/>
      <c r="D85" s="1197"/>
      <c r="E85" s="1197"/>
      <c r="F85" s="1197"/>
      <c r="G85" s="1197"/>
      <c r="H85" s="1197"/>
      <c r="I85" s="1197"/>
      <c r="J85" s="1360">
        <f>'EX 14 ENONCE ET CORRECTION '!E474</f>
        <v>1337.3985714285714</v>
      </c>
      <c r="K85" s="1294"/>
      <c r="L85" s="1294"/>
    </row>
    <row r="86" spans="1:12" customFormat="1" ht="22.8" hidden="1" customHeight="1" x14ac:dyDescent="0.3">
      <c r="A86" s="1213" t="s">
        <v>143</v>
      </c>
      <c r="B86" s="1213"/>
      <c r="C86" s="1213"/>
      <c r="D86" s="1213"/>
      <c r="E86" s="1213"/>
      <c r="F86" s="1213"/>
      <c r="G86" s="1213"/>
      <c r="H86" s="1213"/>
      <c r="I86" s="1213"/>
      <c r="J86" s="1361">
        <f>'[18]HEURES SUPPLEMENTAIRES '!E57-F68</f>
        <v>0</v>
      </c>
      <c r="K86" s="1361"/>
      <c r="L86" s="105"/>
    </row>
    <row r="87" spans="1:12" customFormat="1" ht="23.25" hidden="1" customHeight="1" x14ac:dyDescent="0.3">
      <c r="A87" s="1213" t="s">
        <v>144</v>
      </c>
      <c r="B87" s="1213"/>
      <c r="C87" s="1213"/>
      <c r="D87" s="1213"/>
      <c r="E87" s="1213"/>
      <c r="F87" s="1213"/>
      <c r="G87" s="1213"/>
      <c r="H87" s="1213"/>
      <c r="I87" s="1213"/>
      <c r="J87" s="452">
        <f>'[18]HEURES SUPPLEMENTAIRES '!G57</f>
        <v>0</v>
      </c>
      <c r="K87" s="453"/>
      <c r="L87" s="454"/>
    </row>
    <row r="88" spans="1:12" customFormat="1" ht="23.25" customHeight="1" x14ac:dyDescent="0.3">
      <c r="A88" s="1200" t="s">
        <v>145</v>
      </c>
      <c r="B88" s="1201"/>
      <c r="C88" s="1202"/>
      <c r="D88" s="1151" t="s">
        <v>83</v>
      </c>
      <c r="E88" s="1151"/>
      <c r="F88" s="1151" t="s">
        <v>84</v>
      </c>
      <c r="G88" s="1151"/>
      <c r="H88" s="84" t="s">
        <v>85</v>
      </c>
      <c r="I88" s="169"/>
      <c r="J88" s="1206" t="s">
        <v>146</v>
      </c>
      <c r="K88" s="1206"/>
      <c r="L88" s="121"/>
    </row>
    <row r="89" spans="1:12" customFormat="1" ht="20.25" customHeight="1" x14ac:dyDescent="0.3">
      <c r="A89" s="1203"/>
      <c r="B89" s="1204"/>
      <c r="C89" s="1205"/>
      <c r="D89" s="1207">
        <f>'EX 15 ENONCE ET CORRECTION '!F181</f>
        <v>1739.7269514285713</v>
      </c>
      <c r="E89" s="1208"/>
      <c r="F89" s="1209">
        <f>'[18]TAUX NEUTRE '!H12</f>
        <v>0</v>
      </c>
      <c r="G89" s="1210"/>
      <c r="H89" s="172">
        <f>ROUND(D89*F89,2)</f>
        <v>0</v>
      </c>
      <c r="I89" s="169"/>
      <c r="J89" s="121"/>
      <c r="K89" s="121"/>
      <c r="L89" s="121"/>
    </row>
    <row r="90" spans="1:12" customFormat="1" ht="14.4" x14ac:dyDescent="0.3">
      <c r="A90" s="1217" t="s">
        <v>147</v>
      </c>
      <c r="B90" s="1217"/>
      <c r="C90" s="1217"/>
      <c r="D90" s="1217"/>
      <c r="E90" s="1217"/>
      <c r="F90" s="1217"/>
      <c r="G90" s="1217"/>
      <c r="H90" s="1217"/>
      <c r="I90" s="1217"/>
      <c r="J90" s="1218">
        <f>J84-H89</f>
        <v>1611.5385714285715</v>
      </c>
      <c r="K90" s="1218"/>
      <c r="L90" s="1218"/>
    </row>
    <row r="91" spans="1:12" customFormat="1" ht="14.4" x14ac:dyDescent="0.3">
      <c r="A91" s="1219" t="s">
        <v>148</v>
      </c>
      <c r="B91" s="1220"/>
      <c r="C91" s="1220"/>
      <c r="D91" s="1220"/>
      <c r="E91" s="1220"/>
      <c r="F91" s="1220"/>
      <c r="G91" s="1220"/>
      <c r="H91" s="1220"/>
      <c r="I91" s="1221"/>
      <c r="J91" s="1222">
        <f>'EX 14 ENONCE ET CORRECTION '!E517</f>
        <v>243.05</v>
      </c>
      <c r="K91" s="1223"/>
      <c r="L91" s="1223"/>
    </row>
    <row r="92" spans="1:12" customFormat="1" ht="14.4" x14ac:dyDescent="0.3">
      <c r="A92" s="1217" t="s">
        <v>86</v>
      </c>
      <c r="B92" s="1217"/>
      <c r="C92" s="1217"/>
      <c r="D92" s="1217"/>
      <c r="E92" s="1217"/>
      <c r="F92" s="1217"/>
      <c r="G92" s="1217"/>
      <c r="H92" s="1217"/>
      <c r="I92" s="1217"/>
      <c r="J92" s="1218">
        <f>G73+J33+G75+G76+G44+G78</f>
        <v>2234.6285714285714</v>
      </c>
      <c r="K92" s="1223"/>
      <c r="L92" s="1223"/>
    </row>
    <row r="93" spans="1:12" customFormat="1" ht="14.4" x14ac:dyDescent="0.3">
      <c r="A93" s="83"/>
      <c r="B93" s="171" t="s">
        <v>90</v>
      </c>
      <c r="C93" s="171" t="s">
        <v>91</v>
      </c>
      <c r="D93" s="1215" t="s">
        <v>92</v>
      </c>
      <c r="E93" s="1216"/>
      <c r="F93" s="1215" t="s">
        <v>93</v>
      </c>
      <c r="G93" s="1216"/>
      <c r="H93" s="95"/>
      <c r="I93" s="95"/>
      <c r="J93" s="86"/>
      <c r="K93" s="87"/>
      <c r="L93" s="87"/>
    </row>
    <row r="94" spans="1:12" customFormat="1" ht="21" customHeight="1" x14ac:dyDescent="0.3">
      <c r="A94" s="173" t="s">
        <v>94</v>
      </c>
      <c r="B94" s="89">
        <f>H89</f>
        <v>0</v>
      </c>
      <c r="C94" s="89"/>
      <c r="D94" s="171" t="s">
        <v>95</v>
      </c>
      <c r="E94" s="89">
        <v>30</v>
      </c>
      <c r="F94" s="171" t="s">
        <v>96</v>
      </c>
      <c r="G94" s="89"/>
      <c r="H94" s="171"/>
      <c r="I94" s="95"/>
      <c r="J94" s="86"/>
      <c r="K94" s="87"/>
      <c r="L94" s="87"/>
    </row>
    <row r="95" spans="1:12" customFormat="1" ht="21" customHeight="1" x14ac:dyDescent="0.3">
      <c r="A95" s="174" t="s">
        <v>97</v>
      </c>
      <c r="B95" s="93">
        <f>C72</f>
        <v>0</v>
      </c>
      <c r="C95" s="93"/>
      <c r="D95" s="171" t="s">
        <v>98</v>
      </c>
      <c r="E95" s="89">
        <v>28</v>
      </c>
      <c r="F95" s="171" t="s">
        <v>99</v>
      </c>
      <c r="G95" s="89"/>
      <c r="H95" s="95"/>
      <c r="I95" s="95"/>
      <c r="J95" s="86"/>
      <c r="K95" s="87"/>
      <c r="L95" s="87"/>
    </row>
    <row r="96" spans="1:12" customFormat="1" ht="17.25" customHeight="1" x14ac:dyDescent="0.3">
      <c r="A96" s="90" t="s">
        <v>100</v>
      </c>
      <c r="B96" s="93">
        <f>J33</f>
        <v>1636.7085714285713</v>
      </c>
      <c r="C96" s="93"/>
      <c r="D96" s="171" t="s">
        <v>101</v>
      </c>
      <c r="E96" s="89">
        <v>2</v>
      </c>
      <c r="F96" s="171" t="s">
        <v>101</v>
      </c>
      <c r="G96" s="89"/>
      <c r="H96" s="95"/>
      <c r="I96" s="95"/>
      <c r="J96" s="86"/>
      <c r="K96" s="87"/>
      <c r="L96" s="87"/>
    </row>
    <row r="97" spans="1:12" customFormat="1" ht="17.25" customHeight="1" x14ac:dyDescent="0.3">
      <c r="A97" s="90" t="s">
        <v>89</v>
      </c>
      <c r="B97" s="93">
        <f>+J85</f>
        <v>1337.3985714285714</v>
      </c>
      <c r="C97" s="93"/>
      <c r="D97" s="95"/>
      <c r="E97" s="95"/>
      <c r="F97" s="95"/>
      <c r="G97" s="95"/>
      <c r="H97" s="95"/>
      <c r="I97" s="95"/>
      <c r="J97" s="86"/>
      <c r="K97" s="87"/>
      <c r="L97" s="87"/>
    </row>
    <row r="98" spans="1:12" customFormat="1" ht="15" customHeight="1" x14ac:dyDescent="0.3">
      <c r="A98" s="1152" t="s">
        <v>102</v>
      </c>
      <c r="B98" s="1152"/>
      <c r="C98" s="1152"/>
      <c r="D98" s="1152"/>
      <c r="E98" s="1152"/>
      <c r="F98" s="82"/>
      <c r="G98" s="82"/>
      <c r="H98" s="82"/>
      <c r="I98" s="82"/>
      <c r="J98" s="82"/>
      <c r="K98" s="82"/>
      <c r="L98" s="82"/>
    </row>
    <row r="99" spans="1:12" s="82" customFormat="1" ht="12" customHeight="1" x14ac:dyDescent="0.2">
      <c r="A99" s="96" t="s">
        <v>103</v>
      </c>
    </row>
    <row r="100" spans="1:12" s="82" customFormat="1" ht="12" customHeight="1" x14ac:dyDescent="0.2">
      <c r="A100" s="82" t="s">
        <v>150</v>
      </c>
    </row>
    <row r="101" spans="1:12" s="82" customFormat="1" ht="12" hidden="1" customHeight="1" x14ac:dyDescent="0.2">
      <c r="A101" s="96"/>
    </row>
    <row r="102" spans="1:12" s="82" customFormat="1" ht="12" hidden="1" customHeight="1" x14ac:dyDescent="0.25">
      <c r="A102" s="175" t="s">
        <v>117</v>
      </c>
      <c r="B102" s="176"/>
      <c r="C102" s="177">
        <v>7.4999999999999997E-3</v>
      </c>
      <c r="D102" s="178">
        <f>ROUND(J33*C102,2)</f>
        <v>12.28</v>
      </c>
      <c r="E102" s="158"/>
      <c r="F102" s="179"/>
      <c r="G102" s="157"/>
      <c r="H102" s="1"/>
      <c r="I102" s="1"/>
    </row>
    <row r="103" spans="1:12" ht="30.75" hidden="1" customHeight="1" x14ac:dyDescent="0.25">
      <c r="A103" s="175" t="s">
        <v>118</v>
      </c>
      <c r="B103" s="176"/>
      <c r="C103" s="180">
        <f>(2.4-0.95)%</f>
        <v>1.4499999999999999E-2</v>
      </c>
      <c r="D103" s="178">
        <f>ROUND(C61*C103,2)</f>
        <v>23.73</v>
      </c>
      <c r="F103" s="181"/>
    </row>
    <row r="104" spans="1:12" ht="30.75" hidden="1" customHeight="1" x14ac:dyDescent="0.25">
      <c r="A104" s="182" t="s">
        <v>151</v>
      </c>
      <c r="B104" s="176"/>
      <c r="D104" s="158">
        <f>D102+D103</f>
        <v>36.01</v>
      </c>
      <c r="F104" s="181"/>
    </row>
    <row r="105" spans="1:12" ht="30.75" hidden="1" customHeight="1" x14ac:dyDescent="0.25">
      <c r="A105" s="175" t="s">
        <v>152</v>
      </c>
      <c r="C105" s="158"/>
      <c r="F105" s="183"/>
    </row>
    <row r="106" spans="1:12" ht="30.75" hidden="1" customHeight="1" x14ac:dyDescent="0.25">
      <c r="A106" s="175"/>
      <c r="C106" s="158"/>
      <c r="F106" s="183"/>
    </row>
    <row r="107" spans="1:12" ht="30.75" hidden="1" customHeight="1" x14ac:dyDescent="0.25">
      <c r="A107" s="175" t="s">
        <v>121</v>
      </c>
      <c r="B107" s="184"/>
      <c r="C107" s="178">
        <v>1.7000000000000001E-2</v>
      </c>
      <c r="D107" s="178">
        <f>ROUND(C66*C107,2)</f>
        <v>28.45</v>
      </c>
      <c r="F107" s="183"/>
    </row>
    <row r="108" spans="1:12" ht="30.75" hidden="1" customHeight="1" x14ac:dyDescent="0.25">
      <c r="A108" s="185"/>
      <c r="B108" s="186"/>
      <c r="C108" s="187"/>
      <c r="D108" s="187"/>
      <c r="E108" s="187"/>
      <c r="F108" s="188"/>
    </row>
    <row r="109" spans="1:12" ht="30.75" hidden="1" customHeight="1" x14ac:dyDescent="0.25">
      <c r="A109" s="189" t="s">
        <v>153</v>
      </c>
      <c r="B109" s="190"/>
      <c r="C109" s="191"/>
      <c r="D109" s="191"/>
      <c r="E109" s="191"/>
      <c r="F109" s="192"/>
    </row>
    <row r="110" spans="1:12" ht="30.75" hidden="1" customHeight="1" x14ac:dyDescent="0.25">
      <c r="A110" s="193"/>
      <c r="B110" s="194"/>
      <c r="C110" s="195"/>
      <c r="F110" s="196"/>
    </row>
    <row r="111" spans="1:12" ht="30.75" hidden="1" customHeight="1" x14ac:dyDescent="0.25">
      <c r="A111" s="175" t="s">
        <v>117</v>
      </c>
      <c r="B111" s="176"/>
      <c r="C111" s="177">
        <v>7.4999999999999997E-3</v>
      </c>
      <c r="D111" s="178">
        <f>ROUND(J33*C111,2)</f>
        <v>12.28</v>
      </c>
      <c r="E111" s="157"/>
      <c r="F111" s="181"/>
    </row>
    <row r="112" spans="1:12" ht="30.75" hidden="1" customHeight="1" x14ac:dyDescent="0.25">
      <c r="A112" s="175" t="s">
        <v>118</v>
      </c>
      <c r="B112" s="176"/>
      <c r="C112" s="180">
        <f>(2.4)%</f>
        <v>2.4E-2</v>
      </c>
      <c r="D112" s="178">
        <f>ROUND(C61*C112,2)</f>
        <v>39.28</v>
      </c>
      <c r="E112" s="197"/>
      <c r="F112" s="181"/>
    </row>
    <row r="113" spans="1:9" ht="30.75" hidden="1" customHeight="1" x14ac:dyDescent="0.25">
      <c r="A113" s="182" t="s">
        <v>154</v>
      </c>
      <c r="B113" s="176"/>
      <c r="E113" s="197"/>
      <c r="F113" s="181"/>
    </row>
    <row r="114" spans="1:9" ht="30.75" hidden="1" customHeight="1" x14ac:dyDescent="0.25">
      <c r="A114" s="175" t="s">
        <v>152</v>
      </c>
      <c r="C114" s="158"/>
      <c r="E114" s="198">
        <f>D112+D111-D116</f>
        <v>23.110000000000003</v>
      </c>
      <c r="F114" s="181"/>
    </row>
    <row r="115" spans="1:9" ht="30.75" hidden="1" customHeight="1" x14ac:dyDescent="0.25">
      <c r="A115" s="175"/>
      <c r="C115" s="158"/>
      <c r="E115" s="197"/>
      <c r="F115" s="181"/>
    </row>
    <row r="116" spans="1:9" ht="30.75" hidden="1" customHeight="1" x14ac:dyDescent="0.25">
      <c r="A116" s="175" t="s">
        <v>121</v>
      </c>
      <c r="B116" s="184"/>
      <c r="C116" s="178">
        <v>1.7000000000000001E-2</v>
      </c>
      <c r="D116" s="178">
        <f>ROUND(C66*C116,2)</f>
        <v>28.45</v>
      </c>
      <c r="F116" s="181"/>
    </row>
    <row r="117" spans="1:9" ht="30.75" hidden="1" customHeight="1" x14ac:dyDescent="0.25">
      <c r="A117" s="199"/>
      <c r="B117" s="200"/>
      <c r="C117" s="201"/>
      <c r="D117" s="201"/>
      <c r="E117" s="201"/>
      <c r="F117" s="202"/>
    </row>
    <row r="118" spans="1:9" ht="30.75" hidden="1" customHeight="1" x14ac:dyDescent="0.25">
      <c r="B118" s="176"/>
    </row>
    <row r="119" spans="1:9" ht="30.75" customHeight="1" x14ac:dyDescent="0.25">
      <c r="B119" s="176"/>
    </row>
    <row r="120" spans="1:9" ht="30.75" customHeight="1" x14ac:dyDescent="0.25">
      <c r="B120" s="176"/>
    </row>
    <row r="121" spans="1:9" ht="30.75" customHeight="1" x14ac:dyDescent="0.25">
      <c r="B121" s="176"/>
    </row>
    <row r="122" spans="1:9" ht="30.75" customHeight="1" x14ac:dyDescent="0.25">
      <c r="B122" s="176"/>
    </row>
    <row r="123" spans="1:9" ht="30.75" customHeight="1" x14ac:dyDescent="0.25">
      <c r="B123" s="176"/>
    </row>
    <row r="124" spans="1:9" ht="30.75" customHeight="1" x14ac:dyDescent="0.25">
      <c r="B124" s="176"/>
    </row>
    <row r="125" spans="1:9" ht="30.75" customHeight="1" x14ac:dyDescent="0.25">
      <c r="B125" s="176"/>
    </row>
    <row r="126" spans="1:9" ht="30.75" customHeight="1" x14ac:dyDescent="0.25">
      <c r="D126" s="1161" t="s">
        <v>104</v>
      </c>
      <c r="E126" s="1161"/>
      <c r="F126" s="1161"/>
      <c r="G126" s="1161"/>
      <c r="H126" s="1161"/>
      <c r="I126" s="1161"/>
    </row>
    <row r="127" spans="1:9" ht="30.75" customHeight="1" x14ac:dyDescent="0.25">
      <c r="D127" s="991"/>
      <c r="E127" s="991"/>
      <c r="F127" s="991"/>
      <c r="G127" s="991"/>
      <c r="H127" s="991"/>
      <c r="I127" s="991"/>
    </row>
    <row r="128" spans="1:9" ht="30.75" customHeight="1" x14ac:dyDescent="0.3">
      <c r="A128" s="206"/>
      <c r="B128" s="121"/>
      <c r="F128"/>
      <c r="G128" s="207" t="s">
        <v>42</v>
      </c>
      <c r="H128" s="207" t="s">
        <v>160</v>
      </c>
      <c r="I128" s="207" t="s">
        <v>106</v>
      </c>
    </row>
    <row r="129" spans="1:12" customFormat="1" ht="15.6" x14ac:dyDescent="0.3">
      <c r="A129" s="1296"/>
      <c r="B129" s="1296"/>
      <c r="C129" s="157"/>
      <c r="D129" s="1344" t="s">
        <v>107</v>
      </c>
      <c r="E129" s="1344"/>
      <c r="F129" s="1344"/>
      <c r="G129" s="100">
        <f>IF(B9&lt;50,IF(J33&gt;C33,C33,J33),0)</f>
        <v>0</v>
      </c>
      <c r="H129" s="101">
        <f>'[18]TABLE DES TAUX 2024 '!E26</f>
        <v>1E-3</v>
      </c>
      <c r="I129" s="100">
        <f t="shared" ref="I129:I139" si="5">ROUND(G129*H129,2)</f>
        <v>0</v>
      </c>
      <c r="J129" s="97"/>
      <c r="K129" s="97"/>
      <c r="L129" s="97"/>
    </row>
    <row r="130" spans="1:12" customFormat="1" ht="15.6" x14ac:dyDescent="0.3">
      <c r="A130" s="1296"/>
      <c r="B130" s="1296"/>
      <c r="C130" s="157"/>
      <c r="D130" s="1344" t="s">
        <v>108</v>
      </c>
      <c r="E130" s="1344"/>
      <c r="F130" s="1344"/>
      <c r="G130" s="100">
        <f>IF(B9&gt;=50,J33,0)</f>
        <v>1636.7085714285713</v>
      </c>
      <c r="H130" s="101">
        <f>'[18]TABLE DES TAUX 2024 '!E27</f>
        <v>5.0000000000000001E-3</v>
      </c>
      <c r="I130" s="100">
        <f t="shared" si="5"/>
        <v>8.18</v>
      </c>
      <c r="J130" s="97"/>
      <c r="K130" s="97"/>
      <c r="L130" s="97"/>
    </row>
    <row r="131" spans="1:12" customFormat="1" ht="15.6" x14ac:dyDescent="0.3">
      <c r="A131" s="1296"/>
      <c r="B131" s="1296"/>
      <c r="C131" s="157"/>
      <c r="D131" s="1344" t="s">
        <v>109</v>
      </c>
      <c r="E131" s="1344"/>
      <c r="F131" s="1344"/>
      <c r="G131" s="100">
        <f>IF(B9&gt;=11,J33,0)</f>
        <v>1636.7085714285713</v>
      </c>
      <c r="H131" s="101">
        <f>'[18]Masque de Saisie'!H22</f>
        <v>3.2000000000000001E-2</v>
      </c>
      <c r="I131" s="100">
        <f t="shared" si="5"/>
        <v>52.37</v>
      </c>
      <c r="J131" s="97"/>
      <c r="K131" s="97"/>
      <c r="L131" s="97"/>
    </row>
    <row r="132" spans="1:12" customFormat="1" ht="15.6" x14ac:dyDescent="0.3">
      <c r="A132" s="1295"/>
      <c r="B132" s="1295"/>
      <c r="C132" s="157"/>
      <c r="D132" s="1343" t="s">
        <v>110</v>
      </c>
      <c r="E132" s="1343"/>
      <c r="F132" s="1343"/>
      <c r="G132" s="100">
        <f>J33</f>
        <v>1636.7085714285713</v>
      </c>
      <c r="H132" s="101">
        <f>'[18]TABLE DES TAUX 2024 '!E29</f>
        <v>3.0000000000000001E-3</v>
      </c>
      <c r="I132" s="100">
        <f t="shared" si="5"/>
        <v>4.91</v>
      </c>
      <c r="J132" s="97"/>
      <c r="K132" s="97"/>
      <c r="L132" s="97"/>
    </row>
    <row r="133" spans="1:12" customFormat="1" ht="15.6" x14ac:dyDescent="0.3">
      <c r="A133" s="1296"/>
      <c r="B133" s="1296"/>
      <c r="C133" s="157"/>
      <c r="D133" s="1344" t="s">
        <v>111</v>
      </c>
      <c r="E133" s="1344"/>
      <c r="F133" s="1344"/>
      <c r="G133" s="100">
        <f>IF(B9&gt;=11, IF(I9=2,G43+G44+G76,G40+G75),0)</f>
        <v>65.459999999999994</v>
      </c>
      <c r="H133" s="101">
        <f>'[18]TABLE DES TAUX 2024 '!E30</f>
        <v>0.08</v>
      </c>
      <c r="I133" s="100">
        <f t="shared" si="5"/>
        <v>5.24</v>
      </c>
      <c r="J133" s="97"/>
      <c r="K133" s="97"/>
      <c r="L133" s="97"/>
    </row>
    <row r="134" spans="1:12" customFormat="1" ht="15.6" x14ac:dyDescent="0.3">
      <c r="A134" s="1295"/>
      <c r="B134" s="1295"/>
      <c r="C134" s="157"/>
      <c r="D134" s="1343" t="s">
        <v>112</v>
      </c>
      <c r="E134" s="1343"/>
      <c r="F134" s="1343"/>
      <c r="G134" s="100">
        <f>G78</f>
        <v>0</v>
      </c>
      <c r="H134" s="101">
        <f>'[18]TABLE DES TAUX 2024 '!E31</f>
        <v>0.2</v>
      </c>
      <c r="I134" s="100">
        <f t="shared" si="5"/>
        <v>0</v>
      </c>
      <c r="J134" s="97"/>
      <c r="K134" s="97"/>
      <c r="L134" s="97"/>
    </row>
    <row r="135" spans="1:12" customFormat="1" ht="17.25" customHeight="1" x14ac:dyDescent="0.3">
      <c r="A135" s="1295"/>
      <c r="B135" s="1295"/>
      <c r="C135" s="157"/>
      <c r="D135" s="1343" t="s">
        <v>113</v>
      </c>
      <c r="E135" s="1343"/>
      <c r="F135" s="1343"/>
      <c r="G135" s="100">
        <f>+J33</f>
        <v>1636.7085714285713</v>
      </c>
      <c r="H135" s="101">
        <f>'[18]TABLE DES TAUX 2024 '!E32</f>
        <v>1.6000000000000001E-4</v>
      </c>
      <c r="I135" s="100">
        <f t="shared" si="5"/>
        <v>0.26</v>
      </c>
      <c r="J135" s="98"/>
      <c r="K135" s="98"/>
      <c r="L135" s="98"/>
    </row>
    <row r="136" spans="1:12" customFormat="1" ht="18" customHeight="1" x14ac:dyDescent="0.3">
      <c r="A136" s="1295"/>
      <c r="B136" s="1295"/>
      <c r="C136" s="157"/>
      <c r="D136" s="1343" t="s">
        <v>114</v>
      </c>
      <c r="E136" s="1343"/>
      <c r="F136" s="1343"/>
      <c r="G136" s="100">
        <f>G135</f>
        <v>1636.7085714285713</v>
      </c>
      <c r="H136" s="101">
        <f>'[18]TABLE DES TAUX 2024 '!E33</f>
        <v>6.7999999999999996E-3</v>
      </c>
      <c r="I136" s="100">
        <f t="shared" si="5"/>
        <v>11.13</v>
      </c>
      <c r="J136" s="98"/>
      <c r="K136" s="98"/>
      <c r="L136" s="98"/>
    </row>
    <row r="137" spans="1:12" customFormat="1" ht="16.5" customHeight="1" x14ac:dyDescent="0.3">
      <c r="A137" s="1295"/>
      <c r="B137" s="1295"/>
      <c r="C137" s="157"/>
      <c r="D137" s="1343" t="s">
        <v>115</v>
      </c>
      <c r="E137" s="1343"/>
      <c r="F137" s="1343"/>
      <c r="G137" s="100">
        <f>IF(B9&lt;11,0,J33)</f>
        <v>1636.7085714285713</v>
      </c>
      <c r="H137" s="101">
        <f>'[18]TABLE DES TAUX 2024 '!E34</f>
        <v>0.01</v>
      </c>
      <c r="I137" s="100">
        <f t="shared" si="5"/>
        <v>16.37</v>
      </c>
      <c r="J137" s="98"/>
      <c r="K137" s="98"/>
      <c r="L137" s="98"/>
    </row>
    <row r="138" spans="1:12" customFormat="1" ht="15.6" x14ac:dyDescent="0.3">
      <c r="A138" s="1295"/>
      <c r="B138" s="1295"/>
      <c r="C138" s="157"/>
      <c r="D138" s="1343" t="s">
        <v>115</v>
      </c>
      <c r="E138" s="1343"/>
      <c r="F138" s="1343"/>
      <c r="G138" s="100">
        <f>IF(B9&gt;=11,0,J33)</f>
        <v>0</v>
      </c>
      <c r="H138" s="101">
        <f>'[18]TABLE DES TAUX 2024 '!E35</f>
        <v>5.4999999999999997E-3</v>
      </c>
      <c r="I138" s="100">
        <f t="shared" si="5"/>
        <v>0</v>
      </c>
      <c r="J138" s="98"/>
      <c r="K138" s="98"/>
      <c r="L138" s="98"/>
    </row>
    <row r="139" spans="1:12" customFormat="1" ht="15.6" x14ac:dyDescent="0.3">
      <c r="A139" s="1295"/>
      <c r="B139" s="1295"/>
      <c r="C139" s="157"/>
      <c r="D139" s="1343" t="s">
        <v>116</v>
      </c>
      <c r="E139" s="1343"/>
      <c r="F139" s="1343"/>
      <c r="G139" s="100">
        <f>IF(B9&lt;50,0,J33)</f>
        <v>1636.7085714285713</v>
      </c>
      <c r="H139" s="101">
        <f>'[18]TABLE DES TAUX 2024 '!E36</f>
        <v>4.4999999999999997E-3</v>
      </c>
      <c r="I139" s="100">
        <f t="shared" si="5"/>
        <v>7.37</v>
      </c>
      <c r="J139" s="98"/>
      <c r="K139" s="98"/>
      <c r="L139" s="98"/>
    </row>
    <row r="140" spans="1:12" customFormat="1" ht="15.6" x14ac:dyDescent="0.3">
      <c r="A140" s="98"/>
      <c r="B140" s="98"/>
      <c r="C140" s="157"/>
      <c r="D140" s="158"/>
      <c r="E140" s="158"/>
      <c r="H140" s="98"/>
      <c r="I140" s="100">
        <f>SUM(I129:I139)</f>
        <v>105.83</v>
      </c>
      <c r="J140" s="98"/>
      <c r="K140" s="98"/>
      <c r="L140" s="98"/>
    </row>
    <row r="141" spans="1:12" customFormat="1" ht="15.6" x14ac:dyDescent="0.3">
      <c r="A141" s="123"/>
      <c r="B141" s="123"/>
      <c r="C141" s="157"/>
      <c r="D141" s="158"/>
      <c r="E141" s="158"/>
      <c r="F141" s="157"/>
      <c r="G141" s="157"/>
      <c r="H141" s="1"/>
      <c r="I141" s="1"/>
      <c r="J141" s="98"/>
      <c r="K141" s="98"/>
      <c r="L141" s="98"/>
    </row>
    <row r="142" spans="1:12" customFormat="1" ht="15.6" x14ac:dyDescent="0.3">
      <c r="A142" s="123"/>
      <c r="B142" s="123"/>
      <c r="C142" s="157"/>
      <c r="D142" s="158"/>
      <c r="E142" s="158"/>
      <c r="F142" s="157"/>
      <c r="G142" s="157"/>
      <c r="H142" s="1"/>
      <c r="I142" s="1"/>
      <c r="J142" s="98"/>
      <c r="K142" s="98"/>
      <c r="L142" s="98"/>
    </row>
  </sheetData>
  <mergeCells count="138">
    <mergeCell ref="A138:B138"/>
    <mergeCell ref="A139:B139"/>
    <mergeCell ref="A132:B132"/>
    <mergeCell ref="A133:B133"/>
    <mergeCell ref="A134:B134"/>
    <mergeCell ref="A135:B135"/>
    <mergeCell ref="A136:B136"/>
    <mergeCell ref="A137:B137"/>
    <mergeCell ref="D93:E93"/>
    <mergeCell ref="D129:F129"/>
    <mergeCell ref="D130:F130"/>
    <mergeCell ref="D131:F131"/>
    <mergeCell ref="D132:F132"/>
    <mergeCell ref="D133:F133"/>
    <mergeCell ref="D134:F134"/>
    <mergeCell ref="D135:F135"/>
    <mergeCell ref="D136:F136"/>
    <mergeCell ref="D137:F137"/>
    <mergeCell ref="D138:F138"/>
    <mergeCell ref="D139:F139"/>
    <mergeCell ref="D126:I126"/>
    <mergeCell ref="F93:G93"/>
    <mergeCell ref="A98:E98"/>
    <mergeCell ref="A129:B129"/>
    <mergeCell ref="A130:B130"/>
    <mergeCell ref="A131:B131"/>
    <mergeCell ref="A90:I90"/>
    <mergeCell ref="J90:L90"/>
    <mergeCell ref="A91:I91"/>
    <mergeCell ref="J91:L91"/>
    <mergeCell ref="A92:I92"/>
    <mergeCell ref="J92:L92"/>
    <mergeCell ref="A87:I87"/>
    <mergeCell ref="A88:C89"/>
    <mergeCell ref="D88:E88"/>
    <mergeCell ref="F88:G88"/>
    <mergeCell ref="J88:K88"/>
    <mergeCell ref="D89:E89"/>
    <mergeCell ref="F89:G89"/>
    <mergeCell ref="A84:I84"/>
    <mergeCell ref="J84:L84"/>
    <mergeCell ref="A85:I85"/>
    <mergeCell ref="J85:L85"/>
    <mergeCell ref="A86:I86"/>
    <mergeCell ref="J86:K86"/>
    <mergeCell ref="A78:B78"/>
    <mergeCell ref="A79:B79"/>
    <mergeCell ref="A80:B80"/>
    <mergeCell ref="A81:B81"/>
    <mergeCell ref="A82:B82"/>
    <mergeCell ref="A83:B83"/>
    <mergeCell ref="A71:B71"/>
    <mergeCell ref="A72:B72"/>
    <mergeCell ref="A73:B73"/>
    <mergeCell ref="A74:B74"/>
    <mergeCell ref="A75:B75"/>
    <mergeCell ref="A76:B76"/>
    <mergeCell ref="A65:B65"/>
    <mergeCell ref="A66:B66"/>
    <mergeCell ref="A67:B67"/>
    <mergeCell ref="A68:B68"/>
    <mergeCell ref="A69:B69"/>
    <mergeCell ref="A70:B70"/>
    <mergeCell ref="A60:B60"/>
    <mergeCell ref="A61:B61"/>
    <mergeCell ref="A62:B62"/>
    <mergeCell ref="A63:B63"/>
    <mergeCell ref="A64:B64"/>
    <mergeCell ref="A56:B56"/>
    <mergeCell ref="A57:B57"/>
    <mergeCell ref="I57:J57"/>
    <mergeCell ref="A58:B58"/>
    <mergeCell ref="A59:B59"/>
    <mergeCell ref="A52:B52"/>
    <mergeCell ref="A53:B53"/>
    <mergeCell ref="A54:B54"/>
    <mergeCell ref="A55:B55"/>
    <mergeCell ref="A46:B46"/>
    <mergeCell ref="A47:B47"/>
    <mergeCell ref="A49:B49"/>
    <mergeCell ref="L49:L50"/>
    <mergeCell ref="A50:B50"/>
    <mergeCell ref="A51:B51"/>
    <mergeCell ref="A40:B40"/>
    <mergeCell ref="A41:B41"/>
    <mergeCell ref="A42:B42"/>
    <mergeCell ref="A43:B43"/>
    <mergeCell ref="A44:B44"/>
    <mergeCell ref="A45:B45"/>
    <mergeCell ref="A35:B35"/>
    <mergeCell ref="A36:B36"/>
    <mergeCell ref="C36:G36"/>
    <mergeCell ref="A37:B37"/>
    <mergeCell ref="A38:B38"/>
    <mergeCell ref="A39:B39"/>
    <mergeCell ref="A30:F30"/>
    <mergeCell ref="A31:F31"/>
    <mergeCell ref="A32:F32"/>
    <mergeCell ref="A33:B33"/>
    <mergeCell ref="D33:I33"/>
    <mergeCell ref="A34:J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 ref="B8:D8"/>
    <mergeCell ref="G8:J8"/>
  </mergeCells>
  <dataValidations count="2">
    <dataValidation operator="equal" allowBlank="1" showErrorMessage="1" errorTitle="Smic minimum" error="attention tatal brut au minimum égal au smic pour 151,67 h" sqref="J33" xr:uid="{2A2CC485-1E72-4BFB-92CF-2299E713147B}">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65CE215F-63B5-4C59-9769-2DF15EAB6A02}">
      <formula1>#REF!</formula1>
      <formula2>0</formula2>
    </dataValidation>
  </dataValidations>
  <pageMargins left="0.70866141732283472" right="0.31496062992125984" top="0.35433070866141736" bottom="0.35433070866141736" header="0.31496062992125984" footer="0.31496062992125984"/>
  <pageSetup paperSize="9" scale="70" orientation="portrait" horizontalDpi="4294967293" verticalDpi="0"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E52F7F-5A42-4CAA-9BB3-AC0C54165CCD}">
  <dimension ref="A1:N320"/>
  <sheetViews>
    <sheetView topLeftCell="A26" workbookViewId="0">
      <selection activeCell="E219" sqref="E219"/>
    </sheetView>
  </sheetViews>
  <sheetFormatPr baseColWidth="10" defaultColWidth="11.44140625" defaultRowHeight="13.8" x14ac:dyDescent="0.25"/>
  <cols>
    <col min="1" max="1" width="11.44140625" style="121"/>
    <col min="2" max="2" width="25.44140625" style="121" customWidth="1"/>
    <col min="3" max="3" width="23" style="121" customWidth="1"/>
    <col min="4" max="4" width="17.109375" style="121" bestFit="1" customWidth="1"/>
    <col min="5" max="5" width="17.33203125" style="121" customWidth="1"/>
    <col min="6" max="6" width="15.5546875" style="121" customWidth="1"/>
    <col min="7" max="7" width="16.109375" style="121" customWidth="1"/>
    <col min="8" max="8" width="13.21875" style="121" customWidth="1"/>
    <col min="9" max="9" width="17.33203125" style="121" customWidth="1"/>
    <col min="10" max="10" width="7.6640625" style="121" customWidth="1"/>
    <col min="11" max="12" width="8" style="121" customWidth="1"/>
    <col min="13" max="13" width="7.88671875" style="121" customWidth="1"/>
    <col min="14" max="16384" width="11.44140625" style="121"/>
  </cols>
  <sheetData>
    <row r="1" spans="2:14" ht="20.399999999999999" x14ac:dyDescent="0.35">
      <c r="B1" s="1387"/>
      <c r="C1" s="1387"/>
      <c r="D1" s="1387"/>
      <c r="E1" s="1387"/>
      <c r="F1" s="1387"/>
      <c r="G1" s="1387"/>
      <c r="H1" s="1387"/>
      <c r="I1" s="1387"/>
      <c r="J1" s="1387"/>
    </row>
    <row r="3" spans="2:14" x14ac:dyDescent="0.25">
      <c r="B3" s="121" t="s">
        <v>794</v>
      </c>
    </row>
    <row r="4" spans="2:14" x14ac:dyDescent="0.25">
      <c r="B4" s="121" t="s">
        <v>795</v>
      </c>
    </row>
    <row r="6" spans="2:14" x14ac:dyDescent="0.25">
      <c r="B6" s="121" t="s">
        <v>796</v>
      </c>
      <c r="E6" s="121" t="s">
        <v>797</v>
      </c>
    </row>
    <row r="8" spans="2:14" x14ac:dyDescent="0.25">
      <c r="B8" s="121" t="s">
        <v>798</v>
      </c>
      <c r="E8" s="613">
        <v>2500</v>
      </c>
    </row>
    <row r="10" spans="2:14" x14ac:dyDescent="0.25">
      <c r="B10" s="121" t="s">
        <v>799</v>
      </c>
      <c r="N10" s="170"/>
    </row>
    <row r="11" spans="2:14" x14ac:dyDescent="0.25">
      <c r="N11" s="170"/>
    </row>
    <row r="12" spans="2:14" x14ac:dyDescent="0.25">
      <c r="B12" s="121" t="s">
        <v>800</v>
      </c>
      <c r="N12" s="170"/>
    </row>
    <row r="13" spans="2:14" x14ac:dyDescent="0.25">
      <c r="N13" s="170"/>
    </row>
    <row r="14" spans="2:14" ht="30.75" customHeight="1" x14ac:dyDescent="0.25">
      <c r="B14" s="489" t="s">
        <v>801</v>
      </c>
      <c r="C14" s="489" t="s">
        <v>802</v>
      </c>
      <c r="D14" s="489" t="s">
        <v>803</v>
      </c>
      <c r="E14" s="489" t="s">
        <v>804</v>
      </c>
      <c r="F14" s="489" t="s">
        <v>609</v>
      </c>
      <c r="N14" s="170"/>
    </row>
    <row r="15" spans="2:14" ht="19.5" customHeight="1" x14ac:dyDescent="0.25">
      <c r="B15" s="614" t="s">
        <v>805</v>
      </c>
      <c r="C15" s="203" t="s">
        <v>806</v>
      </c>
      <c r="D15" s="490">
        <v>2500</v>
      </c>
      <c r="E15" s="490">
        <v>300</v>
      </c>
      <c r="F15" s="490">
        <f>D15+E15</f>
        <v>2800</v>
      </c>
      <c r="N15" s="170"/>
    </row>
    <row r="16" spans="2:14" ht="21.75" customHeight="1" x14ac:dyDescent="0.25">
      <c r="B16" s="614" t="s">
        <v>805</v>
      </c>
      <c r="C16" s="203" t="s">
        <v>807</v>
      </c>
      <c r="D16" s="490">
        <v>2500</v>
      </c>
      <c r="E16" s="490"/>
      <c r="F16" s="490">
        <f>SUM(D16:E16)</f>
        <v>2500</v>
      </c>
    </row>
    <row r="17" spans="2:8" ht="24.75" customHeight="1" x14ac:dyDescent="0.25">
      <c r="B17" s="614" t="s">
        <v>808</v>
      </c>
      <c r="C17" s="203" t="s">
        <v>809</v>
      </c>
      <c r="D17" s="490">
        <v>2300</v>
      </c>
      <c r="E17" s="490">
        <v>1000</v>
      </c>
      <c r="F17" s="490">
        <f>SUM(D17:E17)</f>
        <v>3300</v>
      </c>
    </row>
    <row r="19" spans="2:8" x14ac:dyDescent="0.25">
      <c r="B19" s="121" t="s">
        <v>810</v>
      </c>
    </row>
    <row r="20" spans="2:8" ht="30.75" customHeight="1" x14ac:dyDescent="0.25"/>
    <row r="21" spans="2:8" ht="30.75" customHeight="1" x14ac:dyDescent="0.25">
      <c r="B21" s="121" t="s">
        <v>811</v>
      </c>
    </row>
    <row r="22" spans="2:8" ht="30.75" customHeight="1" x14ac:dyDescent="0.25">
      <c r="C22" s="121" t="s">
        <v>812</v>
      </c>
      <c r="E22" s="710">
        <v>0.01</v>
      </c>
      <c r="F22" s="501" t="s">
        <v>168</v>
      </c>
      <c r="G22" s="710">
        <v>0.02</v>
      </c>
      <c r="H22" s="501" t="s">
        <v>169</v>
      </c>
    </row>
    <row r="23" spans="2:8" ht="30.75" customHeight="1" x14ac:dyDescent="0.25">
      <c r="C23" s="121" t="s">
        <v>813</v>
      </c>
      <c r="E23" s="710">
        <v>0.01</v>
      </c>
      <c r="F23" s="501" t="s">
        <v>168</v>
      </c>
      <c r="G23" s="710">
        <v>0.02</v>
      </c>
      <c r="H23" s="501" t="s">
        <v>169</v>
      </c>
    </row>
    <row r="24" spans="2:8" ht="30.75" customHeight="1" x14ac:dyDescent="0.25"/>
    <row r="25" spans="2:8" ht="30.75" customHeight="1" x14ac:dyDescent="0.25">
      <c r="B25" s="203" t="s">
        <v>165</v>
      </c>
      <c r="C25" s="711">
        <v>1.7999999999999999E-2</v>
      </c>
    </row>
    <row r="26" spans="2:8" ht="30.75" customHeight="1" x14ac:dyDescent="0.25">
      <c r="B26" s="203" t="s">
        <v>688</v>
      </c>
      <c r="C26" s="711">
        <v>3.2000000000000001E-2</v>
      </c>
    </row>
    <row r="27" spans="2:8" ht="32.4" customHeight="1" x14ac:dyDescent="0.25">
      <c r="B27" s="203" t="s">
        <v>174</v>
      </c>
      <c r="C27" s="614">
        <v>6</v>
      </c>
      <c r="D27" s="203" t="s">
        <v>168</v>
      </c>
      <c r="E27" s="614">
        <v>6</v>
      </c>
      <c r="F27" s="203" t="s">
        <v>169</v>
      </c>
    </row>
    <row r="28" spans="2:8" ht="27.6" x14ac:dyDescent="0.25">
      <c r="B28" s="203" t="s">
        <v>814</v>
      </c>
      <c r="C28" s="493">
        <f>'[17]TABLE DES TAUX 2024 '!D66/2</f>
        <v>43.2</v>
      </c>
    </row>
    <row r="30" spans="2:8" x14ac:dyDescent="0.25">
      <c r="B30" s="121" t="s">
        <v>815</v>
      </c>
      <c r="D30" s="1324" t="s">
        <v>487</v>
      </c>
      <c r="E30" s="1324"/>
      <c r="F30" s="494">
        <v>3864</v>
      </c>
    </row>
    <row r="31" spans="2:8" x14ac:dyDescent="0.25">
      <c r="D31" s="1324" t="s">
        <v>816</v>
      </c>
      <c r="E31" s="1324"/>
      <c r="F31" s="494">
        <v>11.65</v>
      </c>
    </row>
    <row r="32" spans="2:8" x14ac:dyDescent="0.25">
      <c r="D32" s="1324" t="s">
        <v>817</v>
      </c>
      <c r="E32" s="1324"/>
      <c r="F32" s="296">
        <v>11.52</v>
      </c>
    </row>
    <row r="33" spans="2:11" x14ac:dyDescent="0.25">
      <c r="D33" s="170"/>
      <c r="E33" s="170"/>
    </row>
    <row r="34" spans="2:11" x14ac:dyDescent="0.25">
      <c r="B34" s="121" t="s">
        <v>818</v>
      </c>
    </row>
    <row r="36" spans="2:11" x14ac:dyDescent="0.25">
      <c r="C36" s="375" t="s">
        <v>828</v>
      </c>
      <c r="E36" s="296" t="s">
        <v>829</v>
      </c>
    </row>
    <row r="37" spans="2:11" x14ac:dyDescent="0.25">
      <c r="C37" s="296" t="s">
        <v>830</v>
      </c>
      <c r="D37" s="502">
        <v>1</v>
      </c>
      <c r="E37" s="375">
        <v>7</v>
      </c>
    </row>
    <row r="38" spans="2:11" x14ac:dyDescent="0.25">
      <c r="C38" s="296" t="s">
        <v>831</v>
      </c>
      <c r="D38" s="503">
        <v>2</v>
      </c>
      <c r="E38" s="375"/>
    </row>
    <row r="39" spans="2:11" x14ac:dyDescent="0.25">
      <c r="C39" s="296" t="s">
        <v>832</v>
      </c>
      <c r="D39" s="503">
        <v>3</v>
      </c>
      <c r="E39" s="375"/>
    </row>
    <row r="40" spans="2:11" x14ac:dyDescent="0.25">
      <c r="C40" s="296" t="s">
        <v>833</v>
      </c>
      <c r="D40" s="502">
        <v>4</v>
      </c>
      <c r="E40" s="375">
        <v>7</v>
      </c>
      <c r="G40" s="170"/>
      <c r="H40" s="296" t="s">
        <v>829</v>
      </c>
    </row>
    <row r="41" spans="2:11" x14ac:dyDescent="0.25">
      <c r="C41" s="296" t="s">
        <v>834</v>
      </c>
      <c r="D41" s="502">
        <v>5</v>
      </c>
      <c r="E41" s="375">
        <v>7</v>
      </c>
    </row>
    <row r="42" spans="2:11" x14ac:dyDescent="0.25">
      <c r="C42" s="296" t="s">
        <v>835</v>
      </c>
      <c r="D42" s="502">
        <v>6</v>
      </c>
      <c r="E42" s="375">
        <v>7</v>
      </c>
      <c r="F42" s="504" t="s">
        <v>835</v>
      </c>
      <c r="G42" s="505">
        <v>20</v>
      </c>
      <c r="H42" s="375">
        <v>7</v>
      </c>
    </row>
    <row r="43" spans="2:11" x14ac:dyDescent="0.25">
      <c r="C43" s="296" t="s">
        <v>836</v>
      </c>
      <c r="D43" s="502">
        <v>7</v>
      </c>
      <c r="E43" s="375">
        <v>7</v>
      </c>
      <c r="F43" s="504" t="s">
        <v>836</v>
      </c>
      <c r="G43" s="506">
        <v>21</v>
      </c>
      <c r="H43" s="375">
        <v>7</v>
      </c>
    </row>
    <row r="44" spans="2:11" x14ac:dyDescent="0.25">
      <c r="C44" s="296" t="s">
        <v>837</v>
      </c>
      <c r="D44" s="502">
        <v>8</v>
      </c>
      <c r="E44" s="375">
        <v>7</v>
      </c>
      <c r="F44" s="504" t="s">
        <v>837</v>
      </c>
      <c r="G44" s="506">
        <v>22</v>
      </c>
      <c r="H44" s="375">
        <v>7</v>
      </c>
    </row>
    <row r="45" spans="2:11" x14ac:dyDescent="0.25">
      <c r="C45" s="296" t="s">
        <v>831</v>
      </c>
      <c r="D45" s="503">
        <v>9</v>
      </c>
      <c r="E45" s="375"/>
      <c r="F45" s="504" t="s">
        <v>831</v>
      </c>
      <c r="G45" s="506">
        <v>23</v>
      </c>
      <c r="H45" s="296"/>
    </row>
    <row r="46" spans="2:11" x14ac:dyDescent="0.25">
      <c r="C46" s="296" t="s">
        <v>832</v>
      </c>
      <c r="D46" s="503">
        <v>10</v>
      </c>
      <c r="E46" s="375"/>
      <c r="F46" s="504" t="s">
        <v>832</v>
      </c>
      <c r="G46" s="506">
        <v>24</v>
      </c>
      <c r="H46" s="296"/>
    </row>
    <row r="47" spans="2:11" x14ac:dyDescent="0.25">
      <c r="C47" s="296" t="s">
        <v>833</v>
      </c>
      <c r="D47" s="502">
        <v>11</v>
      </c>
      <c r="E47" s="375">
        <v>7</v>
      </c>
      <c r="F47" s="504" t="s">
        <v>833</v>
      </c>
      <c r="G47" s="506">
        <v>25</v>
      </c>
      <c r="H47" s="375">
        <v>7</v>
      </c>
      <c r="J47" s="170"/>
    </row>
    <row r="48" spans="2:11" x14ac:dyDescent="0.25">
      <c r="C48" s="296" t="s">
        <v>834</v>
      </c>
      <c r="D48" s="507">
        <v>12</v>
      </c>
      <c r="E48" s="375">
        <v>7</v>
      </c>
      <c r="F48" s="504" t="s">
        <v>834</v>
      </c>
      <c r="G48" s="506">
        <v>26</v>
      </c>
      <c r="H48" s="375">
        <v>7</v>
      </c>
      <c r="K48" s="170"/>
    </row>
    <row r="49" spans="3:9" x14ac:dyDescent="0.25">
      <c r="C49" s="296" t="s">
        <v>835</v>
      </c>
      <c r="D49" s="507">
        <v>13</v>
      </c>
      <c r="E49" s="375">
        <v>7</v>
      </c>
      <c r="F49" s="504" t="s">
        <v>835</v>
      </c>
      <c r="G49" s="508">
        <v>27</v>
      </c>
      <c r="H49" s="509">
        <v>7</v>
      </c>
    </row>
    <row r="50" spans="3:9" x14ac:dyDescent="0.25">
      <c r="C50" s="296" t="s">
        <v>836</v>
      </c>
      <c r="D50" s="507">
        <v>14</v>
      </c>
      <c r="E50" s="375">
        <v>7</v>
      </c>
      <c r="F50" s="504" t="s">
        <v>836</v>
      </c>
      <c r="G50" s="508">
        <v>28</v>
      </c>
      <c r="H50" s="509">
        <v>7</v>
      </c>
    </row>
    <row r="51" spans="3:9" x14ac:dyDescent="0.25">
      <c r="C51" s="296" t="s">
        <v>837</v>
      </c>
      <c r="D51" s="507">
        <v>15</v>
      </c>
      <c r="E51" s="375">
        <v>7</v>
      </c>
      <c r="F51" s="504" t="s">
        <v>837</v>
      </c>
      <c r="G51" s="508">
        <v>29</v>
      </c>
      <c r="H51" s="509">
        <v>7</v>
      </c>
    </row>
    <row r="52" spans="3:9" x14ac:dyDescent="0.25">
      <c r="C52" s="296" t="s">
        <v>831</v>
      </c>
      <c r="D52" s="505">
        <v>16</v>
      </c>
      <c r="E52" s="375"/>
      <c r="F52" s="504" t="s">
        <v>831</v>
      </c>
      <c r="G52" s="508">
        <v>30</v>
      </c>
      <c r="H52" s="509"/>
    </row>
    <row r="53" spans="3:9" x14ac:dyDescent="0.25">
      <c r="C53" s="296" t="s">
        <v>832</v>
      </c>
      <c r="D53" s="505">
        <v>17</v>
      </c>
      <c r="E53" s="375"/>
      <c r="F53" s="504" t="s">
        <v>832</v>
      </c>
      <c r="G53" s="508">
        <v>31</v>
      </c>
      <c r="H53" s="509"/>
    </row>
    <row r="54" spans="3:9" x14ac:dyDescent="0.25">
      <c r="C54" s="296" t="s">
        <v>833</v>
      </c>
      <c r="D54" s="507">
        <v>18</v>
      </c>
      <c r="E54" s="375">
        <v>7</v>
      </c>
    </row>
    <row r="55" spans="3:9" x14ac:dyDescent="0.25">
      <c r="C55" s="504" t="s">
        <v>840</v>
      </c>
      <c r="D55" s="507">
        <v>19</v>
      </c>
      <c r="E55" s="375">
        <v>7</v>
      </c>
    </row>
    <row r="56" spans="3:9" x14ac:dyDescent="0.25">
      <c r="D56" s="170"/>
      <c r="E56" s="375">
        <f>SUM(E37:E55)</f>
        <v>91</v>
      </c>
      <c r="H56" s="296">
        <f>SUM(H42:H55)</f>
        <v>56</v>
      </c>
    </row>
    <row r="58" spans="3:9" x14ac:dyDescent="0.25">
      <c r="F58" s="121" t="s">
        <v>838</v>
      </c>
    </row>
    <row r="59" spans="3:9" x14ac:dyDescent="0.25">
      <c r="C59" s="121" t="s">
        <v>841</v>
      </c>
      <c r="F59" s="121" t="s">
        <v>839</v>
      </c>
    </row>
    <row r="61" spans="3:9" x14ac:dyDescent="0.25">
      <c r="D61" s="121" t="s">
        <v>842</v>
      </c>
      <c r="E61" s="121">
        <f>E56+H56</f>
        <v>147</v>
      </c>
      <c r="F61" s="121" t="s">
        <v>843</v>
      </c>
    </row>
    <row r="62" spans="3:9" x14ac:dyDescent="0.25">
      <c r="C62" s="121" t="s">
        <v>844</v>
      </c>
      <c r="E62" s="121">
        <v>56</v>
      </c>
      <c r="F62" s="121" t="s">
        <v>843</v>
      </c>
      <c r="G62" s="121" t="s">
        <v>845</v>
      </c>
      <c r="I62" s="384">
        <f>ROUND(2500*E62/E61,2)</f>
        <v>952.38</v>
      </c>
    </row>
    <row r="66" spans="3:9" hidden="1" x14ac:dyDescent="0.25">
      <c r="C66" s="121" t="s">
        <v>820</v>
      </c>
    </row>
    <row r="67" spans="3:9" hidden="1" x14ac:dyDescent="0.25">
      <c r="F67" s="496"/>
    </row>
    <row r="68" spans="3:9" ht="14.4" hidden="1" x14ac:dyDescent="0.3">
      <c r="D68" s="121" t="s">
        <v>846</v>
      </c>
      <c r="G68" s="497" t="s">
        <v>1031</v>
      </c>
    </row>
    <row r="69" spans="3:9" hidden="1" x14ac:dyDescent="0.25">
      <c r="F69" s="496"/>
    </row>
    <row r="70" spans="3:9" ht="14.4" hidden="1" x14ac:dyDescent="0.3">
      <c r="D70" s="121" t="s">
        <v>847</v>
      </c>
      <c r="G70" s="497" t="s">
        <v>1032</v>
      </c>
    </row>
    <row r="71" spans="3:9" hidden="1" x14ac:dyDescent="0.25"/>
    <row r="72" spans="3:9" hidden="1" x14ac:dyDescent="0.25">
      <c r="C72" s="121" t="s">
        <v>848</v>
      </c>
    </row>
    <row r="73" spans="3:9" hidden="1" x14ac:dyDescent="0.25">
      <c r="C73" s="121" t="s">
        <v>849</v>
      </c>
    </row>
    <row r="74" spans="3:9" hidden="1" x14ac:dyDescent="0.25">
      <c r="C74" s="121" t="s">
        <v>1033</v>
      </c>
    </row>
    <row r="75" spans="3:9" hidden="1" x14ac:dyDescent="0.25"/>
    <row r="76" spans="3:9" hidden="1" x14ac:dyDescent="0.25">
      <c r="C76" s="121" t="s">
        <v>1034</v>
      </c>
    </row>
    <row r="77" spans="3:9" hidden="1" x14ac:dyDescent="0.25"/>
    <row r="78" spans="3:9" hidden="1" x14ac:dyDescent="0.25">
      <c r="C78" s="121" t="s">
        <v>852</v>
      </c>
      <c r="F78" s="121" t="s">
        <v>853</v>
      </c>
      <c r="G78" s="121" t="s">
        <v>1035</v>
      </c>
      <c r="I78" s="511">
        <f>90%*2500*28 / 163</f>
        <v>386.50306748466255</v>
      </c>
    </row>
    <row r="79" spans="3:9" hidden="1" x14ac:dyDescent="0.25">
      <c r="C79" s="121" t="s">
        <v>855</v>
      </c>
      <c r="G79" s="121" t="s">
        <v>1036</v>
      </c>
      <c r="I79" s="511">
        <f>-4*'[19]Matrice IJSS Abs'!G25</f>
        <v>-11200</v>
      </c>
    </row>
    <row r="80" spans="3:9" hidden="1" x14ac:dyDescent="0.25">
      <c r="I80" s="511"/>
    </row>
    <row r="81" spans="3:9" hidden="1" x14ac:dyDescent="0.25">
      <c r="C81" s="121" t="s">
        <v>856</v>
      </c>
      <c r="I81" s="511"/>
    </row>
    <row r="82" spans="3:9" hidden="1" x14ac:dyDescent="0.25">
      <c r="I82" s="511"/>
    </row>
    <row r="83" spans="3:9" hidden="1" x14ac:dyDescent="0.25">
      <c r="C83" s="121" t="s">
        <v>857</v>
      </c>
      <c r="I83" s="511"/>
    </row>
    <row r="84" spans="3:9" hidden="1" x14ac:dyDescent="0.25">
      <c r="I84" s="511"/>
    </row>
    <row r="85" spans="3:9" hidden="1" x14ac:dyDescent="0.25">
      <c r="C85" s="121" t="s">
        <v>852</v>
      </c>
      <c r="F85" s="121" t="s">
        <v>853</v>
      </c>
      <c r="G85" s="121" t="s">
        <v>1037</v>
      </c>
      <c r="I85" s="511">
        <f>90%*2500*4 / 22</f>
        <v>409.09090909090907</v>
      </c>
    </row>
    <row r="86" spans="3:9" hidden="1" x14ac:dyDescent="0.25">
      <c r="C86" s="121" t="s">
        <v>855</v>
      </c>
      <c r="G86" s="121" t="s">
        <v>1038</v>
      </c>
      <c r="I86" s="511">
        <f>I79</f>
        <v>-11200</v>
      </c>
    </row>
    <row r="87" spans="3:9" hidden="1" x14ac:dyDescent="0.25">
      <c r="I87" s="511"/>
    </row>
    <row r="88" spans="3:9" hidden="1" x14ac:dyDescent="0.25">
      <c r="C88" s="510" t="s">
        <v>860</v>
      </c>
    </row>
    <row r="89" spans="3:9" hidden="1" x14ac:dyDescent="0.25">
      <c r="H89" s="1400" t="s">
        <v>861</v>
      </c>
    </row>
    <row r="90" spans="3:9" hidden="1" x14ac:dyDescent="0.25">
      <c r="D90" s="121" t="s">
        <v>852</v>
      </c>
      <c r="F90" s="377">
        <f>I78</f>
        <v>386.50306748466255</v>
      </c>
      <c r="H90" s="1400"/>
    </row>
    <row r="91" spans="3:9" hidden="1" x14ac:dyDescent="0.25">
      <c r="D91" s="121" t="s">
        <v>33</v>
      </c>
      <c r="F91" s="512">
        <f>I79</f>
        <v>-11200</v>
      </c>
      <c r="H91" s="1400"/>
    </row>
    <row r="92" spans="3:9" hidden="1" x14ac:dyDescent="0.25">
      <c r="F92" s="513">
        <f>SUM(F90:F91)</f>
        <v>-10813.496932515338</v>
      </c>
      <c r="H92" s="1400"/>
    </row>
    <row r="93" spans="3:9" hidden="1" x14ac:dyDescent="0.25">
      <c r="C93" s="510" t="s">
        <v>862</v>
      </c>
      <c r="H93" s="1400"/>
    </row>
    <row r="94" spans="3:9" hidden="1" x14ac:dyDescent="0.25">
      <c r="H94" s="1400"/>
    </row>
    <row r="95" spans="3:9" hidden="1" x14ac:dyDescent="0.25">
      <c r="D95" s="121" t="s">
        <v>852</v>
      </c>
      <c r="F95" s="377">
        <f>F90</f>
        <v>386.50306748466255</v>
      </c>
      <c r="H95" s="1400"/>
    </row>
    <row r="96" spans="3:9" hidden="1" x14ac:dyDescent="0.25">
      <c r="D96" s="121" t="s">
        <v>33</v>
      </c>
      <c r="F96" s="512">
        <f>F91</f>
        <v>-11200</v>
      </c>
      <c r="H96" s="1400"/>
    </row>
    <row r="97" spans="3:8" hidden="1" x14ac:dyDescent="0.25">
      <c r="F97" s="512">
        <f>SUM(F95:F96)</f>
        <v>-10813.496932515338</v>
      </c>
      <c r="H97" s="83"/>
    </row>
    <row r="98" spans="3:8" hidden="1" x14ac:dyDescent="0.25">
      <c r="C98" s="510" t="s">
        <v>863</v>
      </c>
      <c r="F98" s="496"/>
      <c r="H98" s="83"/>
    </row>
    <row r="99" spans="3:8" hidden="1" x14ac:dyDescent="0.25">
      <c r="F99" s="496"/>
      <c r="H99" s="83"/>
    </row>
    <row r="100" spans="3:8" hidden="1" x14ac:dyDescent="0.25">
      <c r="D100" s="121" t="s">
        <v>864</v>
      </c>
      <c r="F100" s="496"/>
      <c r="H100" s="83"/>
    </row>
    <row r="101" spans="3:8" hidden="1" x14ac:dyDescent="0.25">
      <c r="D101" s="121" t="s">
        <v>1039</v>
      </c>
      <c r="F101" s="496"/>
      <c r="H101" s="83"/>
    </row>
    <row r="102" spans="3:8" hidden="1" x14ac:dyDescent="0.25">
      <c r="F102" s="496"/>
      <c r="H102" s="83"/>
    </row>
    <row r="103" spans="3:8" hidden="1" x14ac:dyDescent="0.25">
      <c r="D103" s="121" t="s">
        <v>865</v>
      </c>
      <c r="F103" s="512" t="e">
        <f>#REF!*24/31</f>
        <v>#REF!</v>
      </c>
      <c r="H103" s="83"/>
    </row>
    <row r="104" spans="3:8" hidden="1" x14ac:dyDescent="0.25">
      <c r="F104" s="496"/>
      <c r="H104" s="83"/>
    </row>
    <row r="105" spans="3:8" hidden="1" x14ac:dyDescent="0.25">
      <c r="C105" s="510" t="s">
        <v>14</v>
      </c>
      <c r="F105" s="496"/>
      <c r="H105" s="83"/>
    </row>
    <row r="106" spans="3:8" hidden="1" x14ac:dyDescent="0.25">
      <c r="C106" s="510"/>
      <c r="F106" s="496"/>
      <c r="H106" s="83"/>
    </row>
    <row r="107" spans="3:8" hidden="1" x14ac:dyDescent="0.25">
      <c r="C107" s="510"/>
      <c r="D107" s="121" t="s">
        <v>1040</v>
      </c>
      <c r="F107" s="514" t="e">
        <f>151.67*'[19]BP Format Juillet 2023'!J29/'[19]BP Format Juillet 2023'!J9</f>
        <v>#VALUE!</v>
      </c>
      <c r="H107" s="83"/>
    </row>
    <row r="108" spans="3:8" hidden="1" x14ac:dyDescent="0.25">
      <c r="C108" s="510"/>
      <c r="F108" s="496"/>
      <c r="H108" s="83"/>
    </row>
    <row r="109" spans="3:8" hidden="1" x14ac:dyDescent="0.25">
      <c r="C109" s="510" t="s">
        <v>866</v>
      </c>
      <c r="F109" s="512" t="e">
        <f>1.6*E1*F107</f>
        <v>#VALUE!</v>
      </c>
      <c r="G109" s="1324" t="s">
        <v>867</v>
      </c>
      <c r="H109" s="1324"/>
    </row>
    <row r="110" spans="3:8" hidden="1" x14ac:dyDescent="0.25">
      <c r="C110" s="510"/>
      <c r="F110" s="496"/>
      <c r="H110" s="83"/>
    </row>
    <row r="111" spans="3:8" hidden="1" x14ac:dyDescent="0.25">
      <c r="C111" s="510" t="s">
        <v>869</v>
      </c>
      <c r="D111" s="170"/>
      <c r="E111" s="170"/>
      <c r="F111" s="170"/>
      <c r="G111" s="170"/>
      <c r="H111" s="83"/>
    </row>
    <row r="112" spans="3:8" hidden="1" x14ac:dyDescent="0.25">
      <c r="C112" s="510"/>
      <c r="D112" s="170"/>
      <c r="E112" s="170"/>
      <c r="F112" s="170"/>
      <c r="G112" s="170"/>
      <c r="H112" s="83"/>
    </row>
    <row r="113" spans="2:8" hidden="1" x14ac:dyDescent="0.25">
      <c r="C113" s="510"/>
      <c r="D113" s="170"/>
      <c r="E113" s="170"/>
      <c r="F113" s="515" t="e">
        <f>3.5*E1*F107</f>
        <v>#VALUE!</v>
      </c>
      <c r="G113" s="375" t="s">
        <v>870</v>
      </c>
      <c r="H113" s="375"/>
    </row>
    <row r="114" spans="2:8" hidden="1" x14ac:dyDescent="0.25">
      <c r="D114" s="170"/>
      <c r="E114" s="170"/>
      <c r="F114" s="170"/>
      <c r="G114" s="170"/>
      <c r="H114" s="83"/>
    </row>
    <row r="115" spans="2:8" hidden="1" x14ac:dyDescent="0.25">
      <c r="D115" s="170" t="s">
        <v>1041</v>
      </c>
      <c r="E115" s="170"/>
      <c r="F115" s="170"/>
      <c r="G115" s="170"/>
    </row>
    <row r="116" spans="2:8" hidden="1" x14ac:dyDescent="0.25">
      <c r="D116" s="170"/>
      <c r="E116" s="170"/>
      <c r="F116" s="170"/>
      <c r="G116" s="170"/>
    </row>
    <row r="117" spans="2:8" hidden="1" x14ac:dyDescent="0.25">
      <c r="C117" s="121" t="s">
        <v>873</v>
      </c>
      <c r="D117" s="170"/>
      <c r="E117" s="170"/>
      <c r="F117" s="170"/>
      <c r="G117" s="170"/>
    </row>
    <row r="118" spans="2:8" hidden="1" x14ac:dyDescent="0.25">
      <c r="C118" s="121" t="s">
        <v>1042</v>
      </c>
      <c r="D118" s="170"/>
      <c r="E118" s="170"/>
      <c r="F118" s="515" t="e">
        <f>2.5*E1*F107</f>
        <v>#VALUE!</v>
      </c>
      <c r="G118" s="170"/>
    </row>
    <row r="119" spans="2:8" hidden="1" x14ac:dyDescent="0.25"/>
    <row r="120" spans="2:8" hidden="1" x14ac:dyDescent="0.25">
      <c r="C120" s="121" t="s">
        <v>874</v>
      </c>
      <c r="D120" s="170"/>
      <c r="E120" s="170"/>
      <c r="F120" s="170"/>
      <c r="G120" s="170"/>
    </row>
    <row r="121" spans="2:8" hidden="1" x14ac:dyDescent="0.25">
      <c r="D121" s="170"/>
      <c r="E121" s="170"/>
      <c r="F121" s="170"/>
      <c r="G121" s="170"/>
    </row>
    <row r="122" spans="2:8" hidden="1" x14ac:dyDescent="0.25">
      <c r="D122" s="170" t="s">
        <v>875</v>
      </c>
      <c r="E122" s="518">
        <f>'[19]Matrice IJSS Abs'!G27</f>
        <v>3180.5199000000002</v>
      </c>
      <c r="F122" s="170" t="s">
        <v>876</v>
      </c>
      <c r="G122" s="170"/>
    </row>
    <row r="123" spans="2:8" hidden="1" x14ac:dyDescent="0.25">
      <c r="D123" s="170" t="s">
        <v>877</v>
      </c>
      <c r="E123" s="518">
        <f>'[19]Matrice IJSS Abs'!G28</f>
        <v>8480.5198999999993</v>
      </c>
      <c r="F123" s="170" t="s">
        <v>878</v>
      </c>
      <c r="G123" s="170"/>
    </row>
    <row r="124" spans="2:8" hidden="1" x14ac:dyDescent="0.25"/>
    <row r="125" spans="2:8" hidden="1" x14ac:dyDescent="0.25">
      <c r="C125" s="121" t="s">
        <v>879</v>
      </c>
      <c r="D125" s="121" t="s">
        <v>1043</v>
      </c>
    </row>
    <row r="126" spans="2:8" hidden="1" x14ac:dyDescent="0.25"/>
    <row r="127" spans="2:8" hidden="1" x14ac:dyDescent="0.25">
      <c r="B127" s="510"/>
      <c r="D127" s="170"/>
      <c r="E127" s="170"/>
      <c r="F127" s="170"/>
      <c r="G127" s="170"/>
    </row>
    <row r="128" spans="2:8" hidden="1" x14ac:dyDescent="0.25">
      <c r="B128" s="510"/>
      <c r="D128" s="170"/>
      <c r="E128" s="170"/>
      <c r="F128" s="170"/>
      <c r="G128" s="170"/>
    </row>
    <row r="129" spans="2:10" hidden="1" x14ac:dyDescent="0.25">
      <c r="B129" s="510"/>
      <c r="C129" s="121" t="s">
        <v>880</v>
      </c>
      <c r="D129" s="170"/>
      <c r="E129" s="170"/>
      <c r="F129" s="170"/>
      <c r="G129" s="170"/>
    </row>
    <row r="130" spans="2:10" hidden="1" x14ac:dyDescent="0.25">
      <c r="B130" s="510"/>
      <c r="D130" s="170"/>
      <c r="E130" s="170"/>
      <c r="F130" s="170"/>
      <c r="G130" s="170"/>
    </row>
    <row r="131" spans="2:10" hidden="1" x14ac:dyDescent="0.25">
      <c r="B131" s="510"/>
      <c r="C131" s="1389" t="s">
        <v>89</v>
      </c>
      <c r="D131" s="1389"/>
      <c r="E131" s="170"/>
      <c r="F131" s="488">
        <f>'[19]BP Format Juillet 2023'!J81</f>
        <v>0</v>
      </c>
      <c r="G131" s="170"/>
      <c r="I131" s="121" t="s">
        <v>89</v>
      </c>
      <c r="J131" s="513">
        <f>F131</f>
        <v>0</v>
      </c>
    </row>
    <row r="132" spans="2:10" hidden="1" x14ac:dyDescent="0.25">
      <c r="B132" s="510"/>
      <c r="C132" s="170" t="s">
        <v>875</v>
      </c>
      <c r="D132" s="170"/>
      <c r="E132" s="170" t="s">
        <v>882</v>
      </c>
      <c r="F132" s="488">
        <f>'[19]Matrice IJSS Abs'!G27</f>
        <v>3180.5199000000002</v>
      </c>
      <c r="I132" s="121" t="s">
        <v>877</v>
      </c>
      <c r="J132" s="513">
        <f>'[19]Matrice IJSS Abs'!G28</f>
        <v>8480.5198999999993</v>
      </c>
    </row>
    <row r="133" spans="2:10" hidden="1" x14ac:dyDescent="0.25">
      <c r="B133" s="510"/>
      <c r="C133" s="121" t="s">
        <v>883</v>
      </c>
      <c r="D133" s="170"/>
      <c r="E133" s="170" t="s">
        <v>884</v>
      </c>
      <c r="F133" s="488">
        <f>-'[19]Matrice IJSS Abs'!G30</f>
        <v>-9</v>
      </c>
      <c r="H133" s="1394" t="s">
        <v>885</v>
      </c>
      <c r="I133" s="1395"/>
      <c r="J133" s="513">
        <f>'[19]Matrice IJSS Abs'!G29</f>
        <v>46.468601999999997</v>
      </c>
    </row>
    <row r="134" spans="2:10" hidden="1" x14ac:dyDescent="0.25">
      <c r="B134" s="510"/>
      <c r="C134" s="121" t="s">
        <v>886</v>
      </c>
      <c r="D134" s="170"/>
      <c r="E134" s="170"/>
      <c r="F134" s="519">
        <f>SUM(F131:F133)</f>
        <v>3171.5199000000002</v>
      </c>
      <c r="H134" s="1394"/>
      <c r="I134" s="1395"/>
      <c r="J134" s="513">
        <f>SUM(J131:J133)</f>
        <v>8526.9885020000002</v>
      </c>
    </row>
    <row r="135" spans="2:10" hidden="1" x14ac:dyDescent="0.25">
      <c r="B135" s="510"/>
      <c r="C135" s="121" t="s">
        <v>887</v>
      </c>
      <c r="D135" s="170"/>
      <c r="E135" s="170"/>
      <c r="F135" s="518"/>
      <c r="G135" s="170"/>
    </row>
    <row r="136" spans="2:10" hidden="1" x14ac:dyDescent="0.25">
      <c r="B136" s="510"/>
      <c r="C136" s="121" t="s">
        <v>888</v>
      </c>
      <c r="D136" s="170"/>
      <c r="E136" s="170"/>
      <c r="F136" s="518"/>
      <c r="G136" s="170"/>
    </row>
    <row r="137" spans="2:10" hidden="1" x14ac:dyDescent="0.25">
      <c r="B137" s="510"/>
      <c r="C137" s="121" t="s">
        <v>889</v>
      </c>
      <c r="D137" s="170"/>
      <c r="E137" s="170"/>
      <c r="F137" s="518"/>
      <c r="G137" s="170"/>
    </row>
    <row r="138" spans="2:10" hidden="1" x14ac:dyDescent="0.25">
      <c r="B138" s="510"/>
      <c r="D138" s="170"/>
      <c r="E138" s="170"/>
      <c r="F138" s="518"/>
      <c r="G138" s="170"/>
    </row>
    <row r="139" spans="2:10" hidden="1" x14ac:dyDescent="0.25">
      <c r="B139" s="510"/>
      <c r="D139" s="170"/>
      <c r="E139" s="170"/>
      <c r="F139" s="518"/>
      <c r="G139" s="170"/>
    </row>
    <row r="140" spans="2:10" hidden="1" x14ac:dyDescent="0.25">
      <c r="B140" s="510"/>
      <c r="D140" s="170"/>
      <c r="E140" s="170"/>
      <c r="F140" s="518"/>
      <c r="G140" s="170"/>
    </row>
    <row r="141" spans="2:10" hidden="1" x14ac:dyDescent="0.25">
      <c r="B141" s="510"/>
      <c r="D141" s="170"/>
      <c r="E141" s="170"/>
      <c r="F141" s="518"/>
      <c r="G141" s="170"/>
    </row>
    <row r="142" spans="2:10" hidden="1" x14ac:dyDescent="0.25">
      <c r="B142" s="510"/>
      <c r="D142" s="170"/>
      <c r="E142" s="170"/>
      <c r="F142" s="518"/>
      <c r="G142" s="170"/>
    </row>
    <row r="143" spans="2:10" ht="6" hidden="1" customHeight="1" x14ac:dyDescent="0.25">
      <c r="B143" s="510"/>
      <c r="D143" s="170"/>
      <c r="E143" s="170"/>
      <c r="F143" s="518"/>
      <c r="G143" s="170"/>
    </row>
    <row r="144" spans="2:10" ht="50.25" hidden="1" customHeight="1" x14ac:dyDescent="0.25">
      <c r="B144" s="510"/>
      <c r="C144" s="1410" t="s">
        <v>890</v>
      </c>
      <c r="D144" s="1411"/>
      <c r="E144" s="1411"/>
      <c r="F144" s="1412"/>
      <c r="G144" s="170"/>
    </row>
    <row r="145" spans="2:7" hidden="1" x14ac:dyDescent="0.25">
      <c r="B145" s="510"/>
      <c r="C145" s="1413"/>
      <c r="D145" s="1414"/>
      <c r="E145" s="1414"/>
      <c r="F145" s="1415"/>
      <c r="G145" s="170"/>
    </row>
    <row r="146" spans="2:7" hidden="1" x14ac:dyDescent="0.25">
      <c r="B146" s="510"/>
      <c r="C146" s="1413"/>
      <c r="D146" s="1414"/>
      <c r="E146" s="1414"/>
      <c r="F146" s="1415"/>
      <c r="G146" s="170"/>
    </row>
    <row r="147" spans="2:7" hidden="1" x14ac:dyDescent="0.25">
      <c r="B147" s="510"/>
      <c r="C147" s="1413"/>
      <c r="D147" s="1414"/>
      <c r="E147" s="1414"/>
      <c r="F147" s="1415"/>
      <c r="G147" s="170"/>
    </row>
    <row r="148" spans="2:7" hidden="1" x14ac:dyDescent="0.25">
      <c r="B148" s="510"/>
      <c r="C148" s="1413"/>
      <c r="D148" s="1414"/>
      <c r="E148" s="1414"/>
      <c r="F148" s="1415"/>
      <c r="G148" s="170"/>
    </row>
    <row r="149" spans="2:7" hidden="1" x14ac:dyDescent="0.25">
      <c r="B149" s="510"/>
      <c r="C149" s="1413"/>
      <c r="D149" s="1414"/>
      <c r="E149" s="1414"/>
      <c r="F149" s="1415"/>
      <c r="G149" s="170"/>
    </row>
    <row r="150" spans="2:7" ht="0.75" hidden="1" customHeight="1" x14ac:dyDescent="0.25">
      <c r="B150" s="510"/>
      <c r="C150" s="1413"/>
      <c r="D150" s="1414"/>
      <c r="E150" s="1414"/>
      <c r="F150" s="1415"/>
      <c r="G150" s="170"/>
    </row>
    <row r="151" spans="2:7" ht="0.75" hidden="1" customHeight="1" x14ac:dyDescent="0.25">
      <c r="B151" s="510"/>
      <c r="C151" s="1413"/>
      <c r="D151" s="1414"/>
      <c r="E151" s="1414"/>
      <c r="F151" s="1415"/>
      <c r="G151" s="170"/>
    </row>
    <row r="152" spans="2:7" ht="0.75" hidden="1" customHeight="1" x14ac:dyDescent="0.25">
      <c r="B152" s="510"/>
      <c r="C152" s="1413"/>
      <c r="D152" s="1414"/>
      <c r="E152" s="1414"/>
      <c r="F152" s="1415"/>
      <c r="G152" s="170"/>
    </row>
    <row r="153" spans="2:7" ht="131.25" hidden="1" customHeight="1" x14ac:dyDescent="0.25">
      <c r="B153" s="510"/>
      <c r="C153" s="1416"/>
      <c r="D153" s="1417"/>
      <c r="E153" s="1417"/>
      <c r="F153" s="1418"/>
      <c r="G153" s="170"/>
    </row>
    <row r="154" spans="2:7" ht="24.75" customHeight="1" x14ac:dyDescent="0.25">
      <c r="B154" s="510"/>
      <c r="D154" s="170"/>
      <c r="E154" s="170"/>
      <c r="F154" s="518"/>
      <c r="G154" s="170"/>
    </row>
    <row r="155" spans="2:7" ht="33" customHeight="1" x14ac:dyDescent="0.25">
      <c r="B155" s="510"/>
      <c r="D155" s="170"/>
      <c r="E155" s="170"/>
      <c r="F155" s="518"/>
      <c r="G155" s="170"/>
    </row>
    <row r="156" spans="2:7" ht="33" customHeight="1" x14ac:dyDescent="0.25">
      <c r="B156" s="510"/>
      <c r="D156" s="170"/>
      <c r="E156" s="170"/>
      <c r="F156" s="518"/>
      <c r="G156" s="170"/>
    </row>
    <row r="157" spans="2:7" ht="33" customHeight="1" x14ac:dyDescent="0.25">
      <c r="B157" s="630" t="s">
        <v>821</v>
      </c>
      <c r="E157" s="170"/>
      <c r="F157" s="170"/>
      <c r="G157" s="170"/>
    </row>
    <row r="158" spans="2:7" ht="19.8" customHeight="1" x14ac:dyDescent="0.25"/>
    <row r="159" spans="2:7" ht="20.399999999999999" customHeight="1" x14ac:dyDescent="0.25">
      <c r="C159" s="121" t="s">
        <v>822</v>
      </c>
    </row>
    <row r="160" spans="2:7" ht="18.600000000000001" customHeight="1" x14ac:dyDescent="0.25"/>
    <row r="161" spans="3:9" ht="21.6" customHeight="1" x14ac:dyDescent="0.3">
      <c r="D161" s="602" t="s">
        <v>823</v>
      </c>
      <c r="E161" s="602"/>
      <c r="F161" s="602"/>
      <c r="G161" s="497"/>
    </row>
    <row r="162" spans="3:9" ht="33" customHeight="1" x14ac:dyDescent="0.25">
      <c r="D162" s="121" t="s">
        <v>1044</v>
      </c>
    </row>
    <row r="163" spans="3:9" ht="19.5" customHeight="1" x14ac:dyDescent="0.25">
      <c r="C163" s="121" t="s">
        <v>891</v>
      </c>
      <c r="E163" s="121" t="s">
        <v>1045</v>
      </c>
      <c r="F163" s="121" t="s">
        <v>1046</v>
      </c>
    </row>
    <row r="164" spans="3:9" ht="19.5" customHeight="1" x14ac:dyDescent="0.25"/>
    <row r="165" spans="3:9" ht="19.5" customHeight="1" x14ac:dyDescent="0.25">
      <c r="C165" s="121" t="s">
        <v>852</v>
      </c>
      <c r="F165" s="121" t="s">
        <v>892</v>
      </c>
      <c r="G165" s="121" t="s">
        <v>1047</v>
      </c>
      <c r="I165" s="611">
        <f>100%*2500*49/147</f>
        <v>833.33333333333337</v>
      </c>
    </row>
    <row r="166" spans="3:9" ht="19.5" customHeight="1" x14ac:dyDescent="0.25">
      <c r="C166" s="121" t="s">
        <v>855</v>
      </c>
      <c r="G166" s="121" t="s">
        <v>1054</v>
      </c>
      <c r="I166" s="611">
        <f>-ROUND(9*'MATRICE IJSS'!G29,2)</f>
        <v>-418.22</v>
      </c>
    </row>
    <row r="167" spans="3:9" ht="19.5" customHeight="1" x14ac:dyDescent="0.25">
      <c r="C167" s="121" t="s">
        <v>852</v>
      </c>
      <c r="I167" s="612">
        <f>SUM(I165:I166)</f>
        <v>415.11333333333334</v>
      </c>
    </row>
    <row r="168" spans="3:9" ht="19.5" customHeight="1" x14ac:dyDescent="0.25"/>
    <row r="169" spans="3:9" ht="19.5" customHeight="1" x14ac:dyDescent="0.3">
      <c r="C169" s="691" t="s">
        <v>893</v>
      </c>
      <c r="D169" s="691"/>
    </row>
    <row r="170" spans="3:9" ht="19.5" customHeight="1" x14ac:dyDescent="0.25">
      <c r="H170" s="1400" t="s">
        <v>894</v>
      </c>
    </row>
    <row r="171" spans="3:9" ht="19.5" customHeight="1" x14ac:dyDescent="0.25">
      <c r="D171" s="121" t="s">
        <v>852</v>
      </c>
      <c r="F171" s="490">
        <f>I165</f>
        <v>833.33333333333337</v>
      </c>
      <c r="H171" s="1400"/>
    </row>
    <row r="172" spans="3:9" ht="19.5" customHeight="1" x14ac:dyDescent="0.25">
      <c r="D172" s="121" t="s">
        <v>33</v>
      </c>
      <c r="F172" s="493">
        <f>I166</f>
        <v>-418.22</v>
      </c>
      <c r="H172" s="1400"/>
    </row>
    <row r="173" spans="3:9" ht="19.5" customHeight="1" x14ac:dyDescent="0.25">
      <c r="C173" s="510"/>
      <c r="F173" s="493">
        <f>F171+F172</f>
        <v>415.11333333333334</v>
      </c>
      <c r="H173" s="1400"/>
    </row>
    <row r="174" spans="3:9" ht="19.5" customHeight="1" x14ac:dyDescent="0.25">
      <c r="H174" s="83"/>
    </row>
    <row r="175" spans="3:9" ht="19.5" customHeight="1" x14ac:dyDescent="0.25">
      <c r="C175" s="121" t="s">
        <v>1055</v>
      </c>
      <c r="H175" s="83"/>
    </row>
    <row r="176" spans="3:9" ht="19.5" customHeight="1" x14ac:dyDescent="0.25">
      <c r="H176" s="83"/>
    </row>
    <row r="177" spans="3:8" ht="19.5" customHeight="1" x14ac:dyDescent="0.25">
      <c r="C177" s="1394" t="s">
        <v>172</v>
      </c>
      <c r="D177" s="1395"/>
      <c r="E177" s="12">
        <v>151.66999999999999</v>
      </c>
      <c r="F177" s="16" t="s">
        <v>20</v>
      </c>
      <c r="G177" s="21">
        <f>H177/E177</f>
        <v>16.483154216390851</v>
      </c>
      <c r="H177" s="22">
        <f>E8</f>
        <v>2500</v>
      </c>
    </row>
    <row r="178" spans="3:8" ht="19.5" customHeight="1" x14ac:dyDescent="0.25">
      <c r="C178" s="1394" t="s">
        <v>974</v>
      </c>
      <c r="D178" s="1395"/>
      <c r="E178" s="16"/>
      <c r="F178" s="16"/>
      <c r="G178" s="21"/>
      <c r="H178" s="22">
        <f>-I62</f>
        <v>-952.38</v>
      </c>
    </row>
    <row r="179" spans="3:8" ht="19.5" customHeight="1" x14ac:dyDescent="0.25">
      <c r="C179" s="1394" t="s">
        <v>852</v>
      </c>
      <c r="D179" s="1395"/>
      <c r="E179" s="23"/>
      <c r="F179" s="24"/>
      <c r="G179" s="21"/>
      <c r="H179" s="22">
        <f>F173</f>
        <v>415.11333333333334</v>
      </c>
    </row>
    <row r="180" spans="3:8" ht="19.5" customHeight="1" x14ac:dyDescent="0.25">
      <c r="C180" s="1394" t="s">
        <v>982</v>
      </c>
      <c r="D180" s="1395"/>
      <c r="E180" s="23"/>
      <c r="F180" s="24"/>
      <c r="G180" s="21"/>
      <c r="H180" s="618">
        <f>SUM(H177:H179)</f>
        <v>1962.7333333333331</v>
      </c>
    </row>
    <row r="181" spans="3:8" ht="19.5" customHeight="1" x14ac:dyDescent="0.25">
      <c r="H181" s="83"/>
    </row>
    <row r="182" spans="3:8" ht="20.399999999999999" customHeight="1" x14ac:dyDescent="0.3">
      <c r="C182" s="691" t="s">
        <v>863</v>
      </c>
      <c r="F182" s="496"/>
      <c r="H182" s="83"/>
    </row>
    <row r="183" spans="3:8" ht="12.75" customHeight="1" x14ac:dyDescent="0.25">
      <c r="F183" s="496"/>
      <c r="H183" s="83"/>
    </row>
    <row r="184" spans="3:8" ht="12.75" customHeight="1" x14ac:dyDescent="0.25">
      <c r="D184" s="121" t="s">
        <v>864</v>
      </c>
      <c r="F184" s="496"/>
      <c r="H184" s="83"/>
    </row>
    <row r="185" spans="3:8" ht="12.75" customHeight="1" x14ac:dyDescent="0.25">
      <c r="D185" s="121" t="s">
        <v>895</v>
      </c>
      <c r="F185" s="496"/>
      <c r="H185" s="83"/>
    </row>
    <row r="186" spans="3:8" ht="12.75" customHeight="1" x14ac:dyDescent="0.25">
      <c r="F186" s="496"/>
      <c r="H186" s="83"/>
    </row>
    <row r="187" spans="3:8" ht="22.2" customHeight="1" x14ac:dyDescent="0.25">
      <c r="D187" s="121" t="s">
        <v>896</v>
      </c>
      <c r="F187" s="631">
        <f>F30*30/31</f>
        <v>3739.3548387096776</v>
      </c>
      <c r="H187" s="83"/>
    </row>
    <row r="188" spans="3:8" ht="12.75" customHeight="1" x14ac:dyDescent="0.25">
      <c r="F188" s="496"/>
      <c r="H188" s="83"/>
    </row>
    <row r="189" spans="3:8" ht="23.4" customHeight="1" x14ac:dyDescent="0.35">
      <c r="C189" s="657" t="s">
        <v>14</v>
      </c>
      <c r="F189" s="496"/>
      <c r="H189" s="83"/>
    </row>
    <row r="190" spans="3:8" ht="12.75" customHeight="1" x14ac:dyDescent="0.25">
      <c r="C190" s="510"/>
      <c r="F190" s="496"/>
      <c r="H190" s="83"/>
    </row>
    <row r="191" spans="3:8" ht="23.4" customHeight="1" x14ac:dyDescent="0.25">
      <c r="C191" s="510"/>
      <c r="D191" s="121" t="s">
        <v>1058</v>
      </c>
      <c r="F191" s="631">
        <f>ROUND(151.67*'EX 16 BP 1 '!J33/'EX 16 BP 1 '!J13,2)</f>
        <v>119.08</v>
      </c>
      <c r="H191" s="83"/>
    </row>
    <row r="192" spans="3:8" ht="12.75" customHeight="1" x14ac:dyDescent="0.25">
      <c r="C192" s="510"/>
      <c r="F192" s="496"/>
      <c r="H192" s="83"/>
    </row>
    <row r="193" spans="3:9" ht="20.25" customHeight="1" x14ac:dyDescent="0.35">
      <c r="C193" s="657" t="s">
        <v>897</v>
      </c>
      <c r="D193" s="602"/>
      <c r="E193" s="602"/>
      <c r="F193" s="496"/>
      <c r="H193" s="83"/>
    </row>
    <row r="194" spans="3:9" ht="20.25" customHeight="1" x14ac:dyDescent="0.25">
      <c r="C194" s="510"/>
      <c r="F194" s="496"/>
      <c r="H194" s="83"/>
    </row>
    <row r="195" spans="3:9" ht="20.25" customHeight="1" x14ac:dyDescent="0.25">
      <c r="D195" s="121" t="s">
        <v>1048</v>
      </c>
      <c r="F195" s="631">
        <f>1.6*F31*F191</f>
        <v>2219.6512000000002</v>
      </c>
      <c r="G195" s="121" t="s">
        <v>1049</v>
      </c>
      <c r="H195" s="83"/>
    </row>
    <row r="196" spans="3:9" ht="20.25" customHeight="1" x14ac:dyDescent="0.25">
      <c r="F196" s="496"/>
      <c r="H196" s="83"/>
    </row>
    <row r="197" spans="3:9" ht="20.25" customHeight="1" x14ac:dyDescent="0.3">
      <c r="C197" s="287" t="s">
        <v>1059</v>
      </c>
      <c r="E197" s="287"/>
      <c r="F197" s="287"/>
      <c r="G197" s="287"/>
      <c r="H197" s="619"/>
      <c r="I197" s="287"/>
    </row>
    <row r="198" spans="3:9" ht="20.25" customHeight="1" x14ac:dyDescent="0.3">
      <c r="D198" s="287"/>
      <c r="E198" s="287"/>
      <c r="F198" s="287"/>
      <c r="G198" s="287"/>
      <c r="H198" s="619"/>
      <c r="I198" s="287"/>
    </row>
    <row r="199" spans="3:9" ht="20.25" customHeight="1" x14ac:dyDescent="0.3">
      <c r="C199" s="691" t="s">
        <v>1060</v>
      </c>
      <c r="D199" s="666"/>
      <c r="E199" s="666"/>
      <c r="F199" s="287"/>
      <c r="G199" s="287"/>
      <c r="H199" s="619"/>
      <c r="I199" s="287"/>
    </row>
    <row r="200" spans="3:9" ht="20.25" customHeight="1" x14ac:dyDescent="0.3">
      <c r="D200" s="287"/>
      <c r="E200" s="287"/>
      <c r="F200" s="287"/>
      <c r="G200" s="287"/>
      <c r="H200" s="619"/>
      <c r="I200" s="287"/>
    </row>
    <row r="201" spans="3:9" ht="20.25" customHeight="1" x14ac:dyDescent="0.3">
      <c r="D201" s="287" t="s">
        <v>1061</v>
      </c>
      <c r="E201" s="287"/>
      <c r="F201" s="622">
        <f>ROUND(2.5*F191*11.52,2)</f>
        <v>3429.5</v>
      </c>
      <c r="G201" s="287"/>
      <c r="H201" s="619"/>
      <c r="I201" s="287"/>
    </row>
    <row r="202" spans="3:9" ht="20.25" customHeight="1" x14ac:dyDescent="0.3">
      <c r="D202" s="287"/>
      <c r="E202" s="287"/>
      <c r="F202" s="623"/>
      <c r="G202" s="287"/>
      <c r="H202" s="619"/>
      <c r="I202" s="287"/>
    </row>
    <row r="203" spans="3:9" ht="20.25" customHeight="1" x14ac:dyDescent="0.3">
      <c r="C203" s="287" t="s">
        <v>1062</v>
      </c>
      <c r="E203" s="287"/>
      <c r="F203" s="623"/>
      <c r="G203" s="287"/>
      <c r="H203" s="619"/>
      <c r="I203" s="287"/>
    </row>
    <row r="204" spans="3:9" ht="20.25" customHeight="1" x14ac:dyDescent="0.3">
      <c r="D204" s="287"/>
      <c r="E204" s="287"/>
      <c r="F204" s="623"/>
      <c r="G204" s="287"/>
      <c r="H204" s="619"/>
      <c r="I204" s="287"/>
    </row>
    <row r="205" spans="3:9" ht="23.4" customHeight="1" x14ac:dyDescent="0.3">
      <c r="E205" s="287"/>
      <c r="F205" s="624">
        <f>ROUND('EX 16 BP 1 '!J33*6%,2)</f>
        <v>117.76</v>
      </c>
      <c r="G205" s="287"/>
      <c r="H205" s="1408" t="s">
        <v>1063</v>
      </c>
      <c r="I205" s="1408"/>
    </row>
    <row r="206" spans="3:9" ht="20.25" customHeight="1" x14ac:dyDescent="0.25">
      <c r="D206" s="170"/>
      <c r="E206" s="170"/>
      <c r="F206" s="170"/>
      <c r="G206" s="170"/>
      <c r="H206" s="83"/>
    </row>
    <row r="207" spans="3:9" ht="18.75" customHeight="1" x14ac:dyDescent="0.35">
      <c r="C207" s="657" t="s">
        <v>869</v>
      </c>
      <c r="D207" s="610"/>
      <c r="E207" s="170"/>
      <c r="F207" s="170"/>
      <c r="G207" s="170"/>
      <c r="H207" s="83"/>
    </row>
    <row r="208" spans="3:9" ht="18.75" customHeight="1" x14ac:dyDescent="0.25">
      <c r="C208" s="510"/>
      <c r="D208" s="170"/>
      <c r="E208" s="170"/>
      <c r="F208" s="170"/>
      <c r="G208" s="170"/>
      <c r="H208" s="83"/>
    </row>
    <row r="209" spans="1:10" ht="18.75" customHeight="1" x14ac:dyDescent="0.25">
      <c r="C209" s="510"/>
      <c r="D209" s="170" t="s">
        <v>1050</v>
      </c>
      <c r="E209" s="170"/>
      <c r="F209" s="576">
        <f>ROUND(3.5*F191*F32,2)</f>
        <v>4801.3100000000004</v>
      </c>
      <c r="G209" s="1393" t="s">
        <v>1051</v>
      </c>
      <c r="H209" s="1206"/>
      <c r="I209" s="1206"/>
    </row>
    <row r="210" spans="1:10" ht="18.75" customHeight="1" x14ac:dyDescent="0.25">
      <c r="C210" s="510"/>
      <c r="D210" s="170"/>
      <c r="E210" s="170"/>
      <c r="F210" s="588"/>
      <c r="G210" s="170"/>
      <c r="H210" s="170"/>
      <c r="I210" s="170"/>
    </row>
    <row r="211" spans="1:10" ht="18.75" customHeight="1" x14ac:dyDescent="0.3">
      <c r="C211" s="287" t="s">
        <v>1062</v>
      </c>
      <c r="E211" s="170"/>
      <c r="F211" s="588"/>
      <c r="G211" s="170"/>
      <c r="H211" s="170"/>
      <c r="I211" s="170"/>
    </row>
    <row r="212" spans="1:10" ht="18.75" customHeight="1" x14ac:dyDescent="0.25">
      <c r="C212" s="510"/>
      <c r="D212" s="170"/>
      <c r="E212" s="170"/>
      <c r="F212" s="588"/>
      <c r="G212" s="170"/>
      <c r="H212" s="170"/>
      <c r="I212" s="170"/>
    </row>
    <row r="213" spans="1:10" ht="18.75" customHeight="1" x14ac:dyDescent="0.25">
      <c r="C213" s="510"/>
      <c r="D213" s="170"/>
      <c r="E213" s="170"/>
      <c r="F213" s="625">
        <f>ROUND('EX 16 BP 1 '!J33*1.8%,2)</f>
        <v>35.33</v>
      </c>
      <c r="G213" s="170"/>
      <c r="H213" s="1409" t="s">
        <v>1064</v>
      </c>
      <c r="I213" s="1409"/>
      <c r="J213" s="1409"/>
    </row>
    <row r="214" spans="1:10" ht="18.75" customHeight="1" x14ac:dyDescent="0.25">
      <c r="C214" s="510"/>
      <c r="D214" s="170"/>
      <c r="E214" s="170"/>
      <c r="F214" s="588"/>
      <c r="G214" s="170"/>
      <c r="H214" s="170"/>
      <c r="I214" s="170"/>
    </row>
    <row r="215" spans="1:10" ht="18.75" customHeight="1" x14ac:dyDescent="0.25">
      <c r="C215" s="602" t="s">
        <v>1052</v>
      </c>
      <c r="D215" s="610"/>
      <c r="E215" s="610"/>
      <c r="F215" s="620"/>
      <c r="G215" s="170"/>
      <c r="H215" s="170"/>
      <c r="I215" s="170"/>
    </row>
    <row r="216" spans="1:10" ht="18.75" customHeight="1" x14ac:dyDescent="0.25">
      <c r="C216" s="510"/>
      <c r="D216" s="170"/>
      <c r="E216" s="170"/>
      <c r="F216" s="588"/>
      <c r="G216" s="170"/>
      <c r="H216" s="170"/>
      <c r="I216" s="170"/>
    </row>
    <row r="217" spans="1:10" ht="18.75" customHeight="1" x14ac:dyDescent="0.25">
      <c r="D217" s="170"/>
      <c r="E217" s="170"/>
      <c r="F217" s="588"/>
      <c r="G217" s="170"/>
      <c r="H217" s="170"/>
      <c r="I217" s="170"/>
    </row>
    <row r="218" spans="1:10" ht="18.75" customHeight="1" x14ac:dyDescent="0.35">
      <c r="C218" s="657" t="s">
        <v>860</v>
      </c>
    </row>
    <row r="219" spans="1:10" ht="18.75" customHeight="1" x14ac:dyDescent="0.25">
      <c r="C219" s="121" t="s">
        <v>1053</v>
      </c>
      <c r="D219" s="170"/>
      <c r="E219" s="170"/>
    </row>
    <row r="220" spans="1:10" ht="18.75" customHeight="1" x14ac:dyDescent="0.25">
      <c r="C220" s="121" t="s">
        <v>1144</v>
      </c>
    </row>
    <row r="221" spans="1:10" ht="18.75" customHeight="1" x14ac:dyDescent="0.25">
      <c r="C221" s="1389" t="s">
        <v>1143</v>
      </c>
      <c r="D221" s="1389"/>
    </row>
    <row r="222" spans="1:10" ht="18.75" customHeight="1" x14ac:dyDescent="0.25">
      <c r="B222" s="170"/>
      <c r="D222" s="170"/>
      <c r="E222" s="170"/>
    </row>
    <row r="223" spans="1:10" ht="18.75" customHeight="1" x14ac:dyDescent="0.25">
      <c r="A223" s="1394" t="s">
        <v>89</v>
      </c>
      <c r="B223" s="1394"/>
      <c r="C223" s="1395"/>
      <c r="D223" s="488">
        <f>'EX 16 BP 1 '!J87</f>
        <v>1603.7933333333331</v>
      </c>
      <c r="E223" s="170"/>
      <c r="G223" s="121" t="s">
        <v>89</v>
      </c>
      <c r="H223" s="513">
        <f>D223</f>
        <v>1603.7933333333331</v>
      </c>
    </row>
    <row r="224" spans="1:10" ht="18.75" customHeight="1" x14ac:dyDescent="0.25">
      <c r="C224" s="170" t="s">
        <v>875</v>
      </c>
      <c r="D224" s="488">
        <f>'MATRICE IJSS'!G31</f>
        <v>418.22</v>
      </c>
      <c r="E224" s="170" t="s">
        <v>882</v>
      </c>
      <c r="G224" s="121" t="s">
        <v>877</v>
      </c>
      <c r="H224" s="513">
        <f>'MATRICE IJSS'!G32</f>
        <v>390.2</v>
      </c>
    </row>
    <row r="225" spans="2:8" ht="18.75" customHeight="1" x14ac:dyDescent="0.25">
      <c r="B225" s="170"/>
      <c r="C225" s="170" t="s">
        <v>884</v>
      </c>
      <c r="D225" s="488">
        <f>-'MATRICE IJSS'!G34</f>
        <v>-15.89236</v>
      </c>
      <c r="E225" s="121" t="s">
        <v>883</v>
      </c>
      <c r="G225" s="121" t="s">
        <v>1003</v>
      </c>
      <c r="H225" s="513">
        <f>'MATRICE IJSS'!G33</f>
        <v>12.12838</v>
      </c>
    </row>
    <row r="226" spans="2:8" ht="18.75" customHeight="1" x14ac:dyDescent="0.25">
      <c r="B226" s="170"/>
      <c r="C226" s="170"/>
      <c r="D226" s="605">
        <f>SUM(D223:D225)</f>
        <v>2006.120973333333</v>
      </c>
      <c r="E226" s="121" t="s">
        <v>886</v>
      </c>
      <c r="H226" s="605">
        <f>SUM(H223:H225)</f>
        <v>2006.1217133333332</v>
      </c>
    </row>
    <row r="227" spans="2:8" ht="18.75" customHeight="1" x14ac:dyDescent="0.25">
      <c r="B227" s="170"/>
      <c r="C227" s="170"/>
      <c r="D227" s="518"/>
      <c r="E227" s="170"/>
    </row>
    <row r="228" spans="2:8" ht="18.75" customHeight="1" x14ac:dyDescent="0.25">
      <c r="B228" s="170"/>
      <c r="C228" s="121" t="s">
        <v>899</v>
      </c>
      <c r="D228" s="518"/>
      <c r="E228" s="170"/>
    </row>
    <row r="229" spans="2:8" ht="18.75" customHeight="1" x14ac:dyDescent="0.25">
      <c r="B229" s="170"/>
      <c r="C229" s="121" t="s">
        <v>889</v>
      </c>
      <c r="D229" s="518"/>
      <c r="E229" s="170"/>
    </row>
    <row r="230" spans="2:8" ht="18.75" customHeight="1" x14ac:dyDescent="0.25">
      <c r="B230" s="170"/>
      <c r="C230" s="121" t="s">
        <v>888</v>
      </c>
      <c r="D230" s="518"/>
      <c r="E230" s="170"/>
    </row>
    <row r="231" spans="2:8" ht="21.6" customHeight="1" x14ac:dyDescent="0.25">
      <c r="C231" s="1389" t="s">
        <v>1086</v>
      </c>
      <c r="D231" s="1389"/>
      <c r="E231" s="1389"/>
      <c r="F231" s="1389"/>
    </row>
    <row r="232" spans="2:8" ht="33" customHeight="1" x14ac:dyDescent="0.25">
      <c r="C232" s="1390" t="s">
        <v>1083</v>
      </c>
      <c r="D232" s="1390"/>
      <c r="E232" s="1390"/>
      <c r="F232" s="1390"/>
    </row>
    <row r="233" spans="2:8" x14ac:dyDescent="0.25">
      <c r="D233" s="375" t="s">
        <v>994</v>
      </c>
      <c r="E233" s="375" t="s">
        <v>995</v>
      </c>
    </row>
    <row r="234" spans="2:8" x14ac:dyDescent="0.25">
      <c r="C234" s="360" t="s">
        <v>200</v>
      </c>
      <c r="D234" s="595">
        <f>'EX 16 BP 1 '!J33</f>
        <v>1962.7333333333331</v>
      </c>
      <c r="E234" s="595">
        <f>'EX 16 BP 2'!J33</f>
        <v>1962.7333333333331</v>
      </c>
    </row>
    <row r="235" spans="2:8" x14ac:dyDescent="0.25">
      <c r="C235" s="360" t="s">
        <v>1000</v>
      </c>
      <c r="D235" s="595">
        <f>-'EX 16 BP 1 '!F73</f>
        <v>-456.39000000000004</v>
      </c>
      <c r="E235" s="595">
        <f>-'EX 16 BP 2'!F73</f>
        <v>-436.76</v>
      </c>
    </row>
    <row r="236" spans="2:8" x14ac:dyDescent="0.25">
      <c r="C236" s="360"/>
      <c r="D236" s="296"/>
      <c r="E236" s="595">
        <f>-'EX 16 BP 2'!F76</f>
        <v>-19.63</v>
      </c>
    </row>
    <row r="237" spans="2:8" x14ac:dyDescent="0.25">
      <c r="C237" s="360" t="s">
        <v>1001</v>
      </c>
      <c r="D237" s="595">
        <f>-'EX 16 BP 1 '!F74</f>
        <v>-78</v>
      </c>
      <c r="E237" s="296">
        <f>-'EX 16 BP 2'!F80</f>
        <v>-78</v>
      </c>
    </row>
    <row r="238" spans="2:8" x14ac:dyDescent="0.25">
      <c r="C238" s="360" t="s">
        <v>1002</v>
      </c>
      <c r="D238" s="595">
        <f>'EX 16 BP 1 '!F75</f>
        <v>43.2</v>
      </c>
      <c r="E238" s="599">
        <f>'EX 16 BP 2'!F81</f>
        <v>43.2</v>
      </c>
    </row>
    <row r="239" spans="2:8" x14ac:dyDescent="0.25">
      <c r="C239" s="360" t="s">
        <v>1028</v>
      </c>
      <c r="D239" s="595"/>
      <c r="E239" s="599"/>
    </row>
    <row r="240" spans="2:8" ht="14.4" x14ac:dyDescent="0.3">
      <c r="C240" s="600" t="s">
        <v>900</v>
      </c>
      <c r="D240" s="596">
        <f>SUM(D234:D239)</f>
        <v>1471.5433333333331</v>
      </c>
      <c r="E240" s="596">
        <f>SUM(E234:E239)</f>
        <v>1471.5433333333331</v>
      </c>
      <c r="F240" s="522" t="s">
        <v>1071</v>
      </c>
    </row>
    <row r="241" spans="3:6" ht="14.4" x14ac:dyDescent="0.3">
      <c r="C241" s="629"/>
      <c r="D241" s="598"/>
      <c r="E241" s="598"/>
    </row>
    <row r="242" spans="3:6" x14ac:dyDescent="0.25">
      <c r="D242" s="375" t="s">
        <v>994</v>
      </c>
      <c r="E242" s="375" t="s">
        <v>995</v>
      </c>
    </row>
    <row r="243" spans="3:6" x14ac:dyDescent="0.25">
      <c r="C243" s="360" t="s">
        <v>200</v>
      </c>
      <c r="D243" s="595">
        <f>D234</f>
        <v>1962.7333333333331</v>
      </c>
      <c r="E243" s="595">
        <f>E234</f>
        <v>1962.7333333333331</v>
      </c>
    </row>
    <row r="244" spans="3:6" x14ac:dyDescent="0.25">
      <c r="C244" s="360" t="s">
        <v>1000</v>
      </c>
      <c r="D244" s="595">
        <f t="shared" ref="D244:E247" si="0">D235</f>
        <v>-456.39000000000004</v>
      </c>
      <c r="E244" s="595">
        <f t="shared" si="0"/>
        <v>-436.76</v>
      </c>
    </row>
    <row r="245" spans="3:6" x14ac:dyDescent="0.25">
      <c r="C245" s="360"/>
      <c r="D245" s="595">
        <f t="shared" si="0"/>
        <v>0</v>
      </c>
      <c r="E245" s="595">
        <f t="shared" si="0"/>
        <v>-19.63</v>
      </c>
    </row>
    <row r="246" spans="3:6" x14ac:dyDescent="0.25">
      <c r="C246" s="360" t="s">
        <v>1001</v>
      </c>
      <c r="D246" s="595">
        <f t="shared" si="0"/>
        <v>-78</v>
      </c>
      <c r="E246" s="595">
        <f t="shared" si="0"/>
        <v>-78</v>
      </c>
    </row>
    <row r="247" spans="3:6" x14ac:dyDescent="0.25">
      <c r="C247" s="360" t="s">
        <v>1002</v>
      </c>
      <c r="D247" s="595">
        <f t="shared" si="0"/>
        <v>43.2</v>
      </c>
      <c r="E247" s="595">
        <f t="shared" si="0"/>
        <v>43.2</v>
      </c>
    </row>
    <row r="248" spans="3:6" x14ac:dyDescent="0.25">
      <c r="C248" s="360" t="s">
        <v>1028</v>
      </c>
      <c r="D248" s="595">
        <f>'EX 17 BP 1'!F77</f>
        <v>390.2</v>
      </c>
      <c r="E248" s="595">
        <f>'EX 17 BP 2 '!F83</f>
        <v>390.2</v>
      </c>
    </row>
    <row r="249" spans="3:6" ht="14.4" x14ac:dyDescent="0.3">
      <c r="C249" s="600" t="s">
        <v>900</v>
      </c>
      <c r="D249" s="596">
        <f>SUM(D243:D248)</f>
        <v>1861.7433333333331</v>
      </c>
      <c r="E249" s="596">
        <f>SUM(E243:E248)</f>
        <v>1861.7433333333331</v>
      </c>
      <c r="F249" s="522" t="s">
        <v>1072</v>
      </c>
    </row>
    <row r="250" spans="3:6" x14ac:dyDescent="0.25">
      <c r="D250" s="375" t="s">
        <v>994</v>
      </c>
      <c r="E250" s="375" t="s">
        <v>995</v>
      </c>
    </row>
    <row r="251" spans="3:6" x14ac:dyDescent="0.25">
      <c r="C251" s="121" t="s">
        <v>200</v>
      </c>
      <c r="D251" s="595">
        <f>D234</f>
        <v>1962.7333333333331</v>
      </c>
      <c r="E251" s="595">
        <f>E234</f>
        <v>1962.7333333333331</v>
      </c>
    </row>
    <row r="252" spans="3:6" x14ac:dyDescent="0.25">
      <c r="C252" s="121" t="s">
        <v>1000</v>
      </c>
      <c r="D252" s="595">
        <f>D235</f>
        <v>-456.39000000000004</v>
      </c>
      <c r="E252" s="595">
        <f>-'EX 16 BP 2'!F73</f>
        <v>-436.76</v>
      </c>
    </row>
    <row r="253" spans="3:6" x14ac:dyDescent="0.25">
      <c r="D253" s="296"/>
      <c r="E253" s="595">
        <f>-'EX 16 BP 2'!F76</f>
        <v>-19.63</v>
      </c>
    </row>
    <row r="254" spans="3:6" x14ac:dyDescent="0.25">
      <c r="C254" s="121" t="s">
        <v>1003</v>
      </c>
      <c r="D254" s="595">
        <f>'EX 16 BP 1 '!F67</f>
        <v>58.2</v>
      </c>
      <c r="E254" s="595">
        <f>'EX 16 BP 2'!F67</f>
        <v>58.2</v>
      </c>
      <c r="F254" s="121" t="s">
        <v>997</v>
      </c>
    </row>
    <row r="255" spans="3:6" x14ac:dyDescent="0.25">
      <c r="C255" s="121" t="s">
        <v>198</v>
      </c>
      <c r="D255" s="595">
        <f>'EX 16 BP 1 '!G38</f>
        <v>39.25</v>
      </c>
      <c r="E255" s="599">
        <f>'EX 16 BP 2'!G43</f>
        <v>39.25</v>
      </c>
    </row>
    <row r="256" spans="3:6" ht="14.4" x14ac:dyDescent="0.3">
      <c r="C256" s="600" t="s">
        <v>89</v>
      </c>
      <c r="D256" s="597">
        <f>SUM(D251:D255)</f>
        <v>1603.7933333333331</v>
      </c>
      <c r="E256" s="597">
        <f>SUM(E251:E255)</f>
        <v>1603.7933333333331</v>
      </c>
      <c r="F256" s="522" t="s">
        <v>1084</v>
      </c>
    </row>
    <row r="257" spans="3:6" x14ac:dyDescent="0.25">
      <c r="D257" s="598"/>
      <c r="E257" s="598"/>
    </row>
    <row r="258" spans="3:6" ht="14.4" x14ac:dyDescent="0.3">
      <c r="C258" s="601" t="s">
        <v>998</v>
      </c>
      <c r="D258" s="597">
        <f>D256</f>
        <v>1603.7933333333331</v>
      </c>
      <c r="E258" s="597">
        <f>E256</f>
        <v>1603.7933333333331</v>
      </c>
      <c r="F258" s="522" t="s">
        <v>862</v>
      </c>
    </row>
    <row r="260" spans="3:6" x14ac:dyDescent="0.25">
      <c r="D260" s="375" t="s">
        <v>994</v>
      </c>
      <c r="E260" s="375" t="s">
        <v>995</v>
      </c>
    </row>
    <row r="261" spans="3:6" x14ac:dyDescent="0.25">
      <c r="D261" s="595">
        <f>D256</f>
        <v>1603.7933333333331</v>
      </c>
      <c r="E261" s="595">
        <f>E256</f>
        <v>1603.7933333333331</v>
      </c>
    </row>
    <row r="262" spans="3:6" x14ac:dyDescent="0.25">
      <c r="D262" s="513">
        <f>'MATRICE IJSS'!G32</f>
        <v>390.2</v>
      </c>
      <c r="E262" s="513">
        <f>D262</f>
        <v>390.2</v>
      </c>
      <c r="F262" s="121" t="s">
        <v>877</v>
      </c>
    </row>
    <row r="263" spans="3:6" x14ac:dyDescent="0.25">
      <c r="D263" s="513">
        <f>'MATRICE IJSS'!G33</f>
        <v>12.12838</v>
      </c>
      <c r="E263" s="513">
        <f>D263</f>
        <v>12.12838</v>
      </c>
      <c r="F263" s="121" t="s">
        <v>999</v>
      </c>
    </row>
    <row r="264" spans="3:6" ht="14.4" x14ac:dyDescent="0.3">
      <c r="C264" s="601" t="s">
        <v>901</v>
      </c>
      <c r="D264" s="596">
        <f>SUM(D261:D263)</f>
        <v>2006.1217133333332</v>
      </c>
      <c r="E264" s="596">
        <f>SUM(E261:E263)</f>
        <v>2006.1217133333332</v>
      </c>
      <c r="F264" s="522" t="s">
        <v>860</v>
      </c>
    </row>
    <row r="266" spans="3:6" x14ac:dyDescent="0.25">
      <c r="D266" s="375" t="s">
        <v>206</v>
      </c>
      <c r="E266" s="375" t="s">
        <v>639</v>
      </c>
    </row>
    <row r="267" spans="3:6" x14ac:dyDescent="0.25">
      <c r="C267" s="295" t="s">
        <v>198</v>
      </c>
      <c r="D267" s="595">
        <f>'EX 16 BP 1 '!G38</f>
        <v>39.25</v>
      </c>
      <c r="E267" s="595">
        <f>'EX 16 BP 2'!G43</f>
        <v>39.25</v>
      </c>
    </row>
    <row r="268" spans="3:6" x14ac:dyDescent="0.25">
      <c r="C268" s="295" t="s">
        <v>1004</v>
      </c>
      <c r="D268" s="595">
        <f>'EX 16 BP 1 '!G41</f>
        <v>39.25</v>
      </c>
      <c r="E268" s="599">
        <f>'EX 16 BP 2'!G76</f>
        <v>39.25</v>
      </c>
    </row>
    <row r="269" spans="3:6" ht="16.2" x14ac:dyDescent="0.35">
      <c r="C269" s="603" t="s">
        <v>1005</v>
      </c>
      <c r="D269" s="596">
        <f>SUM(D267:D268)</f>
        <v>78.5</v>
      </c>
      <c r="E269" s="596">
        <f>SUM(E267:E268)</f>
        <v>78.5</v>
      </c>
    </row>
    <row r="271" spans="3:6" x14ac:dyDescent="0.25">
      <c r="D271" s="375" t="s">
        <v>206</v>
      </c>
      <c r="E271" s="375" t="s">
        <v>639</v>
      </c>
    </row>
    <row r="272" spans="3:6" x14ac:dyDescent="0.25">
      <c r="D272" s="377">
        <f>ROUND(0.9825*'EX 16 BP 1 '!J33,2)</f>
        <v>1928.39</v>
      </c>
      <c r="E272" s="377">
        <f>ROUND('EX 16 BP 2'!J33*0.9825,2)</f>
        <v>1928.39</v>
      </c>
    </row>
    <row r="273" spans="3:5" x14ac:dyDescent="0.25">
      <c r="C273" s="121" t="s">
        <v>198</v>
      </c>
      <c r="D273" s="607">
        <f>D267</f>
        <v>39.25</v>
      </c>
      <c r="E273" s="607">
        <f>E267</f>
        <v>39.25</v>
      </c>
    </row>
    <row r="274" spans="3:5" x14ac:dyDescent="0.25">
      <c r="C274" s="121" t="s">
        <v>1008</v>
      </c>
      <c r="D274" s="608">
        <f>D268</f>
        <v>39.25</v>
      </c>
      <c r="E274" s="608">
        <f>E268</f>
        <v>39.25</v>
      </c>
    </row>
    <row r="275" spans="3:5" ht="14.4" x14ac:dyDescent="0.3">
      <c r="C275" s="601" t="s">
        <v>902</v>
      </c>
      <c r="D275" s="382">
        <f>SUM(D272:D274)</f>
        <v>2006.89</v>
      </c>
      <c r="E275" s="382">
        <f>SUM(E272:E274)</f>
        <v>2006.89</v>
      </c>
    </row>
    <row r="277" spans="3:5" x14ac:dyDescent="0.25">
      <c r="D277" s="375" t="s">
        <v>206</v>
      </c>
      <c r="E277" s="375" t="s">
        <v>639</v>
      </c>
    </row>
    <row r="278" spans="3:5" x14ac:dyDescent="0.25">
      <c r="D278" s="595">
        <f>'EX 16 BP 1 '!F73</f>
        <v>456.39000000000004</v>
      </c>
      <c r="E278" s="595">
        <f>'EX 16 BP 2'!F73</f>
        <v>436.76</v>
      </c>
    </row>
    <row r="279" spans="3:5" x14ac:dyDescent="0.25">
      <c r="D279" s="296"/>
      <c r="E279" s="595">
        <f>'EX 16 BP 2'!F76</f>
        <v>19.63</v>
      </c>
    </row>
    <row r="280" spans="3:5" ht="14.4" x14ac:dyDescent="0.3">
      <c r="C280" s="601" t="s">
        <v>201</v>
      </c>
      <c r="D280" s="596">
        <f>SUM(D278:D279)</f>
        <v>456.39000000000004</v>
      </c>
      <c r="E280" s="596">
        <f>SUM(E278:E279)</f>
        <v>456.39</v>
      </c>
    </row>
    <row r="282" spans="3:5" x14ac:dyDescent="0.25">
      <c r="D282" s="375" t="s">
        <v>206</v>
      </c>
      <c r="E282" s="375" t="s">
        <v>639</v>
      </c>
    </row>
    <row r="283" spans="3:5" x14ac:dyDescent="0.25">
      <c r="D283" s="595">
        <f>'EX 16 BP 1 '!G73</f>
        <v>717.02</v>
      </c>
      <c r="E283" s="595">
        <f>'EX 16 BP 2'!G73</f>
        <v>677.77</v>
      </c>
    </row>
    <row r="284" spans="3:5" x14ac:dyDescent="0.25">
      <c r="D284" s="296"/>
      <c r="E284" s="595">
        <f>'EX 16 BP 2'!G76</f>
        <v>39.25</v>
      </c>
    </row>
    <row r="285" spans="3:5" ht="14.4" x14ac:dyDescent="0.3">
      <c r="C285" s="601" t="s">
        <v>211</v>
      </c>
      <c r="D285" s="596">
        <f>SUM(D283:D284)</f>
        <v>717.02</v>
      </c>
      <c r="E285" s="596">
        <f>SUM(E283:E284)</f>
        <v>717.02</v>
      </c>
    </row>
    <row r="287" spans="3:5" x14ac:dyDescent="0.25">
      <c r="D287" s="375" t="s">
        <v>206</v>
      </c>
      <c r="E287" s="375" t="s">
        <v>639</v>
      </c>
    </row>
    <row r="288" spans="3:5" x14ac:dyDescent="0.25">
      <c r="C288" s="121" t="s">
        <v>1006</v>
      </c>
      <c r="D288" s="595">
        <f>'EX 16 BP 1 '!G71</f>
        <v>-138.37</v>
      </c>
      <c r="E288" s="595">
        <f>D288</f>
        <v>-138.37</v>
      </c>
    </row>
    <row r="289" spans="3:6" x14ac:dyDescent="0.25">
      <c r="D289" s="296"/>
      <c r="E289" s="595"/>
    </row>
    <row r="290" spans="3:6" ht="14.4" x14ac:dyDescent="0.3">
      <c r="C290" s="601" t="s">
        <v>903</v>
      </c>
      <c r="D290" s="596">
        <f>SUM(D288:D289)</f>
        <v>-138.37</v>
      </c>
      <c r="E290" s="596">
        <f>SUM(E288:E289)</f>
        <v>-138.37</v>
      </c>
    </row>
    <row r="291" spans="3:6" ht="14.4" x14ac:dyDescent="0.3">
      <c r="C291" s="497"/>
      <c r="E291" s="524"/>
    </row>
    <row r="292" spans="3:6" x14ac:dyDescent="0.25">
      <c r="D292" s="375" t="s">
        <v>206</v>
      </c>
      <c r="E292" s="375" t="s">
        <v>639</v>
      </c>
    </row>
    <row r="293" spans="3:6" x14ac:dyDescent="0.25">
      <c r="D293" s="595">
        <f>-D288</f>
        <v>138.37</v>
      </c>
      <c r="E293" s="595">
        <f>-E288</f>
        <v>138.37</v>
      </c>
    </row>
    <row r="294" spans="3:6" x14ac:dyDescent="0.25">
      <c r="D294" s="296">
        <f>F205</f>
        <v>117.76</v>
      </c>
      <c r="E294" s="296">
        <f>D294</f>
        <v>117.76</v>
      </c>
    </row>
    <row r="295" spans="3:6" x14ac:dyDescent="0.25">
      <c r="D295" s="512">
        <f>F213</f>
        <v>35.33</v>
      </c>
      <c r="E295" s="296">
        <f>D295</f>
        <v>35.33</v>
      </c>
    </row>
    <row r="296" spans="3:6" ht="14.4" x14ac:dyDescent="0.3">
      <c r="C296" s="601" t="s">
        <v>904</v>
      </c>
      <c r="D296" s="596">
        <f>SUM(D293:D295)</f>
        <v>291.45999999999998</v>
      </c>
      <c r="E296" s="596">
        <f>SUM(E293:E295)</f>
        <v>291.45999999999998</v>
      </c>
    </row>
    <row r="297" spans="3:6" ht="14.4" x14ac:dyDescent="0.3">
      <c r="C297" s="497"/>
      <c r="D297" s="598"/>
      <c r="E297" s="598"/>
    </row>
    <row r="298" spans="3:6" ht="14.4" x14ac:dyDescent="0.3">
      <c r="C298" s="497"/>
      <c r="D298" s="598"/>
      <c r="E298" s="595">
        <f>'EX 16 BP 1 '!J33</f>
        <v>1962.7333333333331</v>
      </c>
    </row>
    <row r="299" spans="3:6" ht="14.4" x14ac:dyDescent="0.3">
      <c r="C299" s="497"/>
      <c r="D299" s="598"/>
      <c r="E299" s="595">
        <f>-'EX 16 BP 2'!F73</f>
        <v>-436.76</v>
      </c>
    </row>
    <row r="300" spans="3:6" ht="14.4" x14ac:dyDescent="0.3">
      <c r="C300" s="497"/>
      <c r="D300" s="598"/>
      <c r="E300" s="595">
        <f>-'EX 16 BP 2'!F76</f>
        <v>-19.63</v>
      </c>
    </row>
    <row r="301" spans="3:6" ht="14.4" x14ac:dyDescent="0.3">
      <c r="C301" s="497"/>
      <c r="D301" s="598"/>
      <c r="E301" s="595"/>
      <c r="F301" s="121" t="s">
        <v>877</v>
      </c>
    </row>
    <row r="302" spans="3:6" ht="16.2" x14ac:dyDescent="0.35">
      <c r="C302" s="603" t="s">
        <v>270</v>
      </c>
      <c r="D302" s="598"/>
      <c r="E302" s="596">
        <f>SUM(E298:E301)</f>
        <v>1506.343333333333</v>
      </c>
    </row>
    <row r="304" spans="3:6" s="206" customFormat="1" ht="15.6" x14ac:dyDescent="0.3">
      <c r="E304" s="210"/>
      <c r="F304" s="206" t="s">
        <v>285</v>
      </c>
    </row>
    <row r="305" spans="2:10" s="206" customFormat="1" ht="15.6" x14ac:dyDescent="0.3">
      <c r="E305" s="1329" t="s">
        <v>286</v>
      </c>
      <c r="F305" s="1329"/>
      <c r="G305" s="1329"/>
      <c r="H305" s="1329"/>
      <c r="I305" s="1329"/>
      <c r="J305" s="219" t="s">
        <v>287</v>
      </c>
    </row>
    <row r="306" spans="2:10" s="206" customFormat="1" ht="15.6" x14ac:dyDescent="0.3">
      <c r="E306" s="207" t="s">
        <v>42</v>
      </c>
      <c r="F306" s="207" t="s">
        <v>393</v>
      </c>
      <c r="G306" s="207" t="s">
        <v>106</v>
      </c>
    </row>
    <row r="307" spans="2:10" s="206" customFormat="1" ht="22.8" customHeight="1" x14ac:dyDescent="0.3">
      <c r="B307" s="1350" t="s">
        <v>107</v>
      </c>
      <c r="C307" s="1350"/>
      <c r="D307" s="1353"/>
      <c r="E307" s="367">
        <v>0</v>
      </c>
      <c r="F307" s="456">
        <v>1E-3</v>
      </c>
      <c r="G307" s="367">
        <v>0</v>
      </c>
      <c r="H307" s="206" t="s">
        <v>277</v>
      </c>
    </row>
    <row r="308" spans="2:10" s="206" customFormat="1" ht="22.8" customHeight="1" x14ac:dyDescent="0.3">
      <c r="B308" s="1350" t="s">
        <v>108</v>
      </c>
      <c r="C308" s="1350"/>
      <c r="D308" s="1350"/>
      <c r="E308" s="367">
        <v>1962.7333333333331</v>
      </c>
      <c r="F308" s="456">
        <v>5.0000000000000001E-3</v>
      </c>
      <c r="G308" s="367">
        <v>9.81</v>
      </c>
      <c r="H308" s="206" t="s">
        <v>278</v>
      </c>
    </row>
    <row r="309" spans="2:10" s="206" customFormat="1" ht="22.8" customHeight="1" x14ac:dyDescent="0.3">
      <c r="B309" s="1350" t="s">
        <v>109</v>
      </c>
      <c r="C309" s="1350"/>
      <c r="D309" s="1350"/>
      <c r="E309" s="367">
        <v>1962.7333333333331</v>
      </c>
      <c r="F309" s="456">
        <v>3.2000000000000001E-2</v>
      </c>
      <c r="G309" s="367">
        <v>62.81</v>
      </c>
      <c r="H309" s="206" t="s">
        <v>279</v>
      </c>
    </row>
    <row r="310" spans="2:10" s="206" customFormat="1" ht="22.8" customHeight="1" x14ac:dyDescent="0.3">
      <c r="B310" s="1350" t="s">
        <v>110</v>
      </c>
      <c r="C310" s="1350"/>
      <c r="D310" s="1350"/>
      <c r="E310" s="367">
        <v>1962.7333333333331</v>
      </c>
      <c r="F310" s="456">
        <v>3.0000000000000001E-3</v>
      </c>
      <c r="G310" s="367">
        <v>5.89</v>
      </c>
    </row>
    <row r="311" spans="2:10" s="206" customFormat="1" ht="22.8" customHeight="1" x14ac:dyDescent="0.3">
      <c r="B311" s="1350" t="s">
        <v>111</v>
      </c>
      <c r="C311" s="1350"/>
      <c r="D311" s="1350"/>
      <c r="E311" s="367">
        <v>78.5</v>
      </c>
      <c r="F311" s="456">
        <v>0.08</v>
      </c>
      <c r="G311" s="367">
        <v>6.28</v>
      </c>
      <c r="H311" s="206" t="s">
        <v>280</v>
      </c>
    </row>
    <row r="312" spans="2:10" s="206" customFormat="1" ht="22.8" customHeight="1" x14ac:dyDescent="0.3">
      <c r="B312" s="1352" t="s">
        <v>112</v>
      </c>
      <c r="C312" s="1352"/>
      <c r="D312" s="1352"/>
      <c r="E312" s="367">
        <v>0</v>
      </c>
      <c r="F312" s="456">
        <v>0.2</v>
      </c>
      <c r="G312" s="367">
        <v>0</v>
      </c>
      <c r="H312" s="206" t="s">
        <v>281</v>
      </c>
    </row>
    <row r="313" spans="2:10" s="206" customFormat="1" ht="22.8" customHeight="1" x14ac:dyDescent="0.3">
      <c r="B313" s="1350" t="s">
        <v>113</v>
      </c>
      <c r="C313" s="1350"/>
      <c r="D313" s="1350"/>
      <c r="E313" s="367">
        <v>1962.7333333333331</v>
      </c>
      <c r="F313" s="456">
        <v>1.6000000000000001E-4</v>
      </c>
      <c r="G313" s="367">
        <v>0.31</v>
      </c>
    </row>
    <row r="314" spans="2:10" s="206" customFormat="1" ht="22.8" customHeight="1" x14ac:dyDescent="0.3">
      <c r="B314" s="1350" t="s">
        <v>114</v>
      </c>
      <c r="C314" s="1350"/>
      <c r="D314" s="1350"/>
      <c r="E314" s="367">
        <v>1962.7333333333331</v>
      </c>
      <c r="F314" s="456">
        <v>6.7999999999999996E-3</v>
      </c>
      <c r="G314" s="367">
        <v>13.35</v>
      </c>
    </row>
    <row r="315" spans="2:10" s="206" customFormat="1" ht="22.8" customHeight="1" x14ac:dyDescent="0.3">
      <c r="B315" s="1350" t="s">
        <v>115</v>
      </c>
      <c r="C315" s="1350"/>
      <c r="D315" s="1350"/>
      <c r="E315" s="367">
        <v>1962.7333333333331</v>
      </c>
      <c r="F315" s="456">
        <v>0.01</v>
      </c>
      <c r="G315" s="367">
        <v>19.63</v>
      </c>
      <c r="H315" s="206" t="s">
        <v>279</v>
      </c>
    </row>
    <row r="316" spans="2:10" s="206" customFormat="1" ht="22.8" customHeight="1" x14ac:dyDescent="0.3">
      <c r="B316" s="1350" t="s">
        <v>115</v>
      </c>
      <c r="C316" s="1350"/>
      <c r="D316" s="1350"/>
      <c r="E316" s="367">
        <v>0</v>
      </c>
      <c r="F316" s="456">
        <v>5.4999999999999997E-3</v>
      </c>
      <c r="G316" s="367">
        <v>0</v>
      </c>
      <c r="H316" s="206" t="s">
        <v>282</v>
      </c>
    </row>
    <row r="317" spans="2:10" s="206" customFormat="1" ht="22.8" customHeight="1" x14ac:dyDescent="0.3">
      <c r="B317" s="1350" t="s">
        <v>116</v>
      </c>
      <c r="C317" s="1350"/>
      <c r="D317" s="1350"/>
      <c r="E317" s="367">
        <v>1962.7333333333331</v>
      </c>
      <c r="F317" s="456">
        <v>4.4999999999999997E-3</v>
      </c>
      <c r="G317" s="367">
        <v>8.83</v>
      </c>
      <c r="H317" s="206" t="s">
        <v>383</v>
      </c>
    </row>
    <row r="318" spans="2:10" s="206" customFormat="1" ht="15.6" x14ac:dyDescent="0.3">
      <c r="E318" s="210"/>
      <c r="G318" s="264">
        <v>126.91</v>
      </c>
      <c r="H318" s="219" t="s">
        <v>283</v>
      </c>
      <c r="I318" s="206" t="s">
        <v>284</v>
      </c>
    </row>
    <row r="319" spans="2:10" s="206" customFormat="1" ht="15.6" x14ac:dyDescent="0.3">
      <c r="E319" s="210"/>
    </row>
    <row r="320" spans="2:10" s="206" customFormat="1" ht="15.6" x14ac:dyDescent="0.3"/>
  </sheetData>
  <mergeCells count="33">
    <mergeCell ref="G109:H109"/>
    <mergeCell ref="H205:I205"/>
    <mergeCell ref="C221:D221"/>
    <mergeCell ref="H213:J213"/>
    <mergeCell ref="C131:D131"/>
    <mergeCell ref="H133:I134"/>
    <mergeCell ref="C144:F153"/>
    <mergeCell ref="H170:H173"/>
    <mergeCell ref="G209:I209"/>
    <mergeCell ref="A223:C223"/>
    <mergeCell ref="C177:D177"/>
    <mergeCell ref="C178:D178"/>
    <mergeCell ref="C179:D179"/>
    <mergeCell ref="C180:D180"/>
    <mergeCell ref="B1:J1"/>
    <mergeCell ref="D30:E30"/>
    <mergeCell ref="D31:E31"/>
    <mergeCell ref="D32:E32"/>
    <mergeCell ref="H89:H96"/>
    <mergeCell ref="B317:D317"/>
    <mergeCell ref="C231:F231"/>
    <mergeCell ref="C232:F232"/>
    <mergeCell ref="B312:D312"/>
    <mergeCell ref="B313:D313"/>
    <mergeCell ref="B314:D314"/>
    <mergeCell ref="B315:D315"/>
    <mergeCell ref="B316:D316"/>
    <mergeCell ref="B307:D307"/>
    <mergeCell ref="B308:D308"/>
    <mergeCell ref="B309:D309"/>
    <mergeCell ref="B310:D310"/>
    <mergeCell ref="B311:D311"/>
    <mergeCell ref="E305:I305"/>
  </mergeCells>
  <hyperlinks>
    <hyperlink ref="C144" r:id="rId1" display="http://rfpaye.grouperf.com/lien_spad/?base=LEGI&amp;orig=REVUE_RF_FH&amp;code=LEGITEXT000006069577&amp;numero=80%20quinquies&amp;idspad=LEGIARTI000021629283" xr:uid="{7CC8477D-962A-4FC6-A6D4-1C9A262F17EC}"/>
  </hyperlinks>
  <printOptions horizontalCentered="1" verticalCentered="1"/>
  <pageMargins left="0.11811023622047245" right="0.11811023622047245" top="0.74803149606299213" bottom="0.74803149606299213" header="0.31496062992125984" footer="0.31496062992125984"/>
  <pageSetup paperSize="9" scale="80" orientation="landscape" horizontalDpi="4294967293" verticalDpi="0" r:id="rId2"/>
  <headerFooter>
    <oddHeader>&amp;A</oddHeader>
  </headerFooter>
  <drawing r:id="rId3"/>
  <legacyDrawing r:id="rId4"/>
  <oleObjects>
    <mc:AlternateContent xmlns:mc="http://schemas.openxmlformats.org/markup-compatibility/2006">
      <mc:Choice Requires="x14">
        <oleObject progId="Word.Document.12" shapeId="69633" r:id="rId5">
          <objectPr defaultSize="0" autoPict="0" r:id="rId6">
            <anchor moveWithCells="1">
              <from>
                <xdr:col>1</xdr:col>
                <xdr:colOff>800100</xdr:colOff>
                <xdr:row>153</xdr:row>
                <xdr:rowOff>114300</xdr:rowOff>
              </from>
              <to>
                <xdr:col>8</xdr:col>
                <xdr:colOff>647700</xdr:colOff>
                <xdr:row>155</xdr:row>
                <xdr:rowOff>327660</xdr:rowOff>
              </to>
            </anchor>
          </objectPr>
        </oleObject>
      </mc:Choice>
      <mc:Fallback>
        <oleObject progId="Word.Document.12" shapeId="69633" r:id="rId5"/>
      </mc:Fallback>
    </mc:AlternateContent>
  </oleObjects>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01E7D-6181-4911-8C29-DCE7DB0F37E0}">
  <dimension ref="A1:M127"/>
  <sheetViews>
    <sheetView topLeftCell="A41" workbookViewId="0">
      <selection activeCell="E55" sqref="E55"/>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1998</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079">
        <v>50</v>
      </c>
      <c r="H9" s="1079"/>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v>0.01</v>
      </c>
      <c r="H12" s="401">
        <v>0.02</v>
      </c>
      <c r="I12" s="441"/>
      <c r="J12" s="441"/>
      <c r="K12" s="441"/>
      <c r="L12" s="441"/>
      <c r="M12" s="441"/>
    </row>
    <row r="13" spans="3:13" ht="20.25" customHeight="1" x14ac:dyDescent="0.3">
      <c r="C13" s="1069" t="s">
        <v>525</v>
      </c>
      <c r="D13" s="1069"/>
      <c r="E13" s="1069"/>
      <c r="F13" s="1069"/>
      <c r="G13" s="401">
        <v>0.01</v>
      </c>
      <c r="H13" s="401">
        <v>0.02</v>
      </c>
      <c r="I13" s="441"/>
      <c r="J13" s="441"/>
      <c r="K13" s="441"/>
      <c r="L13" s="441"/>
      <c r="M13" s="441"/>
    </row>
    <row r="14" spans="3:13" ht="20.25" hidden="1" customHeight="1" x14ac:dyDescent="0.3">
      <c r="C14" s="1069"/>
      <c r="D14" s="1069"/>
      <c r="E14" s="1069"/>
      <c r="F14" s="1069"/>
      <c r="G14" s="401"/>
      <c r="H14" s="401"/>
      <c r="I14" s="441"/>
      <c r="J14" s="441"/>
      <c r="K14" s="441"/>
      <c r="L14" s="441"/>
      <c r="M14" s="441"/>
    </row>
    <row r="15" spans="3:13" ht="20.25" customHeight="1" x14ac:dyDescent="0.3">
      <c r="C15" s="1069" t="s">
        <v>50</v>
      </c>
      <c r="D15" s="1069"/>
      <c r="E15" s="1069" t="s">
        <v>170</v>
      </c>
      <c r="F15" s="1069"/>
      <c r="G15" s="402">
        <f>G12</f>
        <v>0.01</v>
      </c>
      <c r="H15" s="402">
        <f>H12</f>
        <v>0.02</v>
      </c>
      <c r="I15" s="441"/>
      <c r="J15" s="441"/>
      <c r="K15" s="441"/>
      <c r="L15" s="441"/>
      <c r="M15" s="441"/>
    </row>
    <row r="16" spans="3:13" ht="20.25" customHeight="1" x14ac:dyDescent="0.3">
      <c r="C16" s="1069" t="s">
        <v>526</v>
      </c>
      <c r="D16" s="1069"/>
      <c r="E16" s="1069" t="s">
        <v>170</v>
      </c>
      <c r="F16" s="1069"/>
      <c r="G16" s="402">
        <f>G13</f>
        <v>0.01</v>
      </c>
      <c r="H16" s="402">
        <v>0.02</v>
      </c>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2">
        <v>1.7999999999999999E-2</v>
      </c>
      <c r="I21" s="441"/>
      <c r="J21" s="441"/>
      <c r="K21" s="441"/>
      <c r="L21" s="441"/>
      <c r="M21" s="441"/>
    </row>
    <row r="22" spans="3:13" ht="20.25" customHeight="1" x14ac:dyDescent="0.3">
      <c r="C22" s="1069" t="s">
        <v>531</v>
      </c>
      <c r="D22" s="1069"/>
      <c r="E22" s="1069" t="s">
        <v>170</v>
      </c>
      <c r="F22" s="1069"/>
      <c r="G22" s="401"/>
      <c r="H22" s="402">
        <v>3.2000000000000001E-2</v>
      </c>
      <c r="I22" s="441"/>
      <c r="J22" s="441"/>
      <c r="K22" s="441"/>
      <c r="L22" s="441"/>
      <c r="M22" s="441"/>
    </row>
    <row r="23" spans="3:13" ht="16.5" customHeight="1" x14ac:dyDescent="0.3">
      <c r="G23" s="484"/>
      <c r="H23" s="484"/>
      <c r="I23" s="441"/>
      <c r="J23" s="441"/>
      <c r="K23" s="441"/>
      <c r="L23" s="441"/>
      <c r="M23" s="441"/>
    </row>
    <row r="24" spans="3:13" x14ac:dyDescent="0.3">
      <c r="G24" s="484"/>
      <c r="H24" s="484"/>
      <c r="I24" s="441"/>
      <c r="J24" s="441"/>
      <c r="K24" s="441"/>
      <c r="L24" s="910"/>
      <c r="M24" s="441"/>
    </row>
    <row r="25" spans="3:13" x14ac:dyDescent="0.3">
      <c r="G25" s="484"/>
      <c r="H25" s="484"/>
      <c r="I25" s="441"/>
      <c r="J25" s="441"/>
      <c r="K25" s="441"/>
      <c r="L25" s="910"/>
      <c r="M25" s="441"/>
    </row>
    <row r="26" spans="3:13" x14ac:dyDescent="0.3">
      <c r="C26" s="903" t="s">
        <v>1866</v>
      </c>
      <c r="D26" s="911"/>
      <c r="E26" s="900" t="s">
        <v>357</v>
      </c>
    </row>
    <row r="27" spans="3:13" x14ac:dyDescent="0.3">
      <c r="C27" s="905" t="s">
        <v>5</v>
      </c>
      <c r="D27" s="912"/>
      <c r="E27" s="99" t="s">
        <v>514</v>
      </c>
    </row>
    <row r="28" spans="3:13" x14ac:dyDescent="0.3">
      <c r="C28" s="905" t="s">
        <v>4</v>
      </c>
      <c r="D28" s="912"/>
      <c r="E28" s="913" t="s">
        <v>493</v>
      </c>
    </row>
    <row r="29" spans="3:13" x14ac:dyDescent="0.3">
      <c r="C29" s="905" t="s">
        <v>6</v>
      </c>
      <c r="D29" s="912"/>
      <c r="E29" s="99" t="s">
        <v>492</v>
      </c>
    </row>
    <row r="30" spans="3:13" x14ac:dyDescent="0.3">
      <c r="C30" s="905" t="s">
        <v>1867</v>
      </c>
      <c r="D30" s="912"/>
      <c r="E30" s="99">
        <v>450</v>
      </c>
    </row>
    <row r="31" spans="3:13" x14ac:dyDescent="0.3">
      <c r="C31" s="905" t="s">
        <v>1868</v>
      </c>
      <c r="D31" s="912"/>
      <c r="E31" s="840" t="s">
        <v>377</v>
      </c>
    </row>
    <row r="32" spans="3:13" x14ac:dyDescent="0.3">
      <c r="C32" s="905" t="s">
        <v>1869</v>
      </c>
      <c r="D32" s="912"/>
      <c r="E32" s="899" t="s">
        <v>157</v>
      </c>
    </row>
    <row r="33" spans="3:6" x14ac:dyDescent="0.3">
      <c r="C33" s="905" t="s">
        <v>1870</v>
      </c>
      <c r="D33" s="912"/>
      <c r="E33" s="899">
        <v>2</v>
      </c>
    </row>
    <row r="34" spans="3:6" x14ac:dyDescent="0.3">
      <c r="C34" s="906" t="s">
        <v>1871</v>
      </c>
      <c r="D34" s="914"/>
      <c r="E34" s="99"/>
    </row>
    <row r="35" spans="3:6" hidden="1" x14ac:dyDescent="0.3"/>
    <row r="41" spans="3:6" x14ac:dyDescent="0.3">
      <c r="E41" s="441"/>
    </row>
    <row r="42" spans="3:6" ht="24" customHeight="1" x14ac:dyDescent="0.3">
      <c r="C42" s="1070" t="s">
        <v>1768</v>
      </c>
      <c r="D42" s="1071"/>
      <c r="E42" s="900" t="s">
        <v>357</v>
      </c>
      <c r="F42" s="441"/>
    </row>
    <row r="43" spans="3:6" ht="24" customHeight="1" x14ac:dyDescent="0.3">
      <c r="C43" s="903" t="s">
        <v>1872</v>
      </c>
      <c r="D43" s="911"/>
      <c r="E43" s="915">
        <v>45352</v>
      </c>
      <c r="F43" s="916"/>
    </row>
    <row r="44" spans="3:6" ht="24" customHeight="1" x14ac:dyDescent="0.3">
      <c r="C44" s="905" t="s">
        <v>1873</v>
      </c>
      <c r="D44" s="912"/>
      <c r="E44" s="915">
        <v>45382</v>
      </c>
      <c r="F44" s="916"/>
    </row>
    <row r="45" spans="3:6" ht="24" customHeight="1" x14ac:dyDescent="0.3">
      <c r="C45" s="905" t="s">
        <v>1874</v>
      </c>
      <c r="D45" s="912"/>
      <c r="E45" s="915">
        <v>45382</v>
      </c>
      <c r="F45" s="916"/>
    </row>
    <row r="46" spans="3:6" ht="24" customHeight="1" x14ac:dyDescent="0.3">
      <c r="C46" s="905" t="s">
        <v>172</v>
      </c>
      <c r="D46" s="912"/>
      <c r="E46" s="917">
        <v>2500</v>
      </c>
      <c r="F46" s="720"/>
    </row>
    <row r="47" spans="3:6" ht="24" customHeight="1" x14ac:dyDescent="0.3">
      <c r="C47" s="905" t="s">
        <v>718</v>
      </c>
      <c r="D47" s="912"/>
      <c r="E47" s="918">
        <v>151.66999999999999</v>
      </c>
      <c r="F47" s="720"/>
    </row>
    <row r="48" spans="3:6" ht="24" customHeight="1" x14ac:dyDescent="0.3">
      <c r="C48" s="905" t="s">
        <v>1875</v>
      </c>
      <c r="D48" s="912"/>
      <c r="E48" s="918">
        <v>11.65</v>
      </c>
      <c r="F48" s="720"/>
    </row>
    <row r="49" spans="2:6" ht="24" customHeight="1" x14ac:dyDescent="0.3">
      <c r="C49" s="905" t="s">
        <v>1876</v>
      </c>
      <c r="D49" s="912"/>
      <c r="E49" s="918">
        <f>'EX 16 ENONCE ET CORRECTION '!F187</f>
        <v>3739.3548387096776</v>
      </c>
      <c r="F49" s="720"/>
    </row>
    <row r="50" spans="2:6" ht="19.5" customHeight="1" x14ac:dyDescent="0.3">
      <c r="C50" s="905" t="s">
        <v>1877</v>
      </c>
      <c r="D50" s="912"/>
      <c r="E50" s="918"/>
      <c r="F50" s="720"/>
    </row>
    <row r="51" spans="2:6" ht="19.5" customHeight="1" x14ac:dyDescent="0.3">
      <c r="C51" s="905" t="s">
        <v>14</v>
      </c>
      <c r="D51" s="912"/>
      <c r="E51" s="918">
        <f>+'EX 16 ENONCE ET CORRECTION '!F191</f>
        <v>119.08</v>
      </c>
      <c r="F51" s="919"/>
    </row>
    <row r="52" spans="2:6" ht="19.5" customHeight="1" x14ac:dyDescent="0.3">
      <c r="C52" s="905" t="s">
        <v>879</v>
      </c>
      <c r="D52" s="912"/>
      <c r="E52" s="918">
        <v>13</v>
      </c>
      <c r="F52" s="919"/>
    </row>
    <row r="53" spans="2:6" ht="19.5" customHeight="1" x14ac:dyDescent="0.3">
      <c r="C53" s="905" t="s">
        <v>202</v>
      </c>
      <c r="D53" s="912"/>
      <c r="E53" s="918">
        <v>6</v>
      </c>
      <c r="F53" s="920"/>
    </row>
    <row r="54" spans="2:6" ht="19.5" customHeight="1" x14ac:dyDescent="0.3">
      <c r="C54" s="905" t="s">
        <v>1878</v>
      </c>
      <c r="D54" s="912"/>
      <c r="E54" s="918">
        <v>6</v>
      </c>
      <c r="F54" s="920"/>
    </row>
    <row r="55" spans="2:6" ht="19.5" customHeight="1" x14ac:dyDescent="0.3">
      <c r="C55" s="905" t="s">
        <v>297</v>
      </c>
      <c r="D55" s="912"/>
      <c r="E55" s="918">
        <f>'EX 16 ENONCE ET CORRECTION '!C28</f>
        <v>43.2</v>
      </c>
      <c r="F55" s="920"/>
    </row>
    <row r="56" spans="2:6" ht="19.5" customHeight="1" x14ac:dyDescent="0.3">
      <c r="C56" s="906" t="s">
        <v>1879</v>
      </c>
      <c r="D56" s="914"/>
      <c r="E56" s="921"/>
      <c r="F56" s="920"/>
    </row>
    <row r="57" spans="2:6" ht="19.5" hidden="1" customHeight="1" x14ac:dyDescent="0.3">
      <c r="B57" s="902" t="s">
        <v>1880</v>
      </c>
      <c r="E57" s="922">
        <v>211</v>
      </c>
    </row>
    <row r="58" spans="2:6" ht="24" hidden="1" customHeight="1" x14ac:dyDescent="0.3"/>
    <row r="59" spans="2:6" ht="24" hidden="1" customHeight="1" x14ac:dyDescent="0.3">
      <c r="C59" s="97" t="s">
        <v>1881</v>
      </c>
    </row>
    <row r="60" spans="2:6" ht="24" hidden="1" customHeight="1" x14ac:dyDescent="0.3"/>
    <row r="61" spans="2:6" ht="24" hidden="1" customHeight="1" x14ac:dyDescent="0.3">
      <c r="D61" s="97" t="s">
        <v>1882</v>
      </c>
    </row>
    <row r="62" spans="2:6" ht="24" hidden="1" customHeight="1" x14ac:dyDescent="0.3"/>
    <row r="63" spans="2:6" ht="24" hidden="1" customHeight="1" x14ac:dyDescent="0.3">
      <c r="D63" s="97" t="s">
        <v>1883</v>
      </c>
    </row>
    <row r="64" spans="2:6" ht="24" hidden="1" customHeight="1" x14ac:dyDescent="0.3"/>
    <row r="65" spans="3:9" ht="24" hidden="1" customHeight="1" x14ac:dyDescent="0.3">
      <c r="C65" s="97" t="s">
        <v>1884</v>
      </c>
    </row>
    <row r="66" spans="3:9" ht="24" hidden="1" customHeight="1" x14ac:dyDescent="0.3"/>
    <row r="67" spans="3:9" ht="24" hidden="1" customHeight="1" x14ac:dyDescent="0.3">
      <c r="D67" s="97" t="s">
        <v>1885</v>
      </c>
    </row>
    <row r="68" spans="3:9" ht="24" hidden="1" customHeight="1" x14ac:dyDescent="0.3">
      <c r="D68" s="97" t="s">
        <v>1886</v>
      </c>
    </row>
    <row r="69" spans="3:9" ht="24" hidden="1" customHeight="1" x14ac:dyDescent="0.3">
      <c r="D69" s="97" t="s">
        <v>1887</v>
      </c>
    </row>
    <row r="70" spans="3:9" ht="24" hidden="1" customHeight="1" x14ac:dyDescent="0.3">
      <c r="D70" s="97" t="s">
        <v>1888</v>
      </c>
    </row>
    <row r="71" spans="3:9" ht="24" hidden="1" customHeight="1" x14ac:dyDescent="0.3">
      <c r="D71" s="97" t="s">
        <v>1889</v>
      </c>
    </row>
    <row r="72" spans="3:9" ht="24" hidden="1" customHeight="1" x14ac:dyDescent="0.3"/>
    <row r="73" spans="3:9" ht="24" hidden="1" customHeight="1" x14ac:dyDescent="0.3">
      <c r="C73" s="97" t="s">
        <v>1890</v>
      </c>
    </row>
    <row r="74" spans="3:9" ht="24" hidden="1" customHeight="1" x14ac:dyDescent="0.3">
      <c r="C74" s="97" t="s">
        <v>1891</v>
      </c>
    </row>
    <row r="75" spans="3:9" ht="24" hidden="1" customHeight="1" x14ac:dyDescent="0.3"/>
    <row r="76" spans="3:9" ht="24" hidden="1" customHeight="1" x14ac:dyDescent="0.3">
      <c r="D76" s="97" t="s">
        <v>1892</v>
      </c>
    </row>
    <row r="77" spans="3:9" ht="24" hidden="1" customHeight="1" x14ac:dyDescent="0.3"/>
    <row r="78" spans="3:9" ht="24" hidden="1" customHeight="1" x14ac:dyDescent="0.3">
      <c r="C78" s="97" t="s">
        <v>1893</v>
      </c>
    </row>
    <row r="79" spans="3:9" ht="24" hidden="1" customHeight="1" x14ac:dyDescent="0.3"/>
    <row r="80" spans="3:9" ht="24" hidden="1" customHeight="1" x14ac:dyDescent="0.3">
      <c r="E80" s="840" t="s">
        <v>83</v>
      </c>
      <c r="F80" s="840" t="s">
        <v>1894</v>
      </c>
      <c r="G80" s="840" t="s">
        <v>105</v>
      </c>
      <c r="H80" s="840" t="s">
        <v>1895</v>
      </c>
      <c r="I80" s="840" t="s">
        <v>1896</v>
      </c>
    </row>
    <row r="81" spans="1:11" ht="24" hidden="1" customHeight="1" x14ac:dyDescent="0.3">
      <c r="B81" s="840" t="s">
        <v>1897</v>
      </c>
      <c r="C81" s="1066" t="s">
        <v>72</v>
      </c>
      <c r="D81" s="1066"/>
      <c r="E81" s="923"/>
      <c r="F81" s="924">
        <v>6.8000000000000005E-2</v>
      </c>
      <c r="G81" s="923"/>
      <c r="H81" s="923"/>
      <c r="I81" s="923"/>
      <c r="J81" s="925"/>
      <c r="K81" s="925"/>
    </row>
    <row r="82" spans="1:11" ht="24" hidden="1" customHeight="1" x14ac:dyDescent="0.3">
      <c r="B82" s="840" t="s">
        <v>1898</v>
      </c>
      <c r="C82" s="1066" t="s">
        <v>73</v>
      </c>
      <c r="D82" s="1066"/>
      <c r="E82" s="923"/>
      <c r="F82" s="924">
        <v>6.8000000000000005E-2</v>
      </c>
      <c r="G82" s="923"/>
      <c r="H82" s="923"/>
      <c r="I82" s="923"/>
      <c r="J82" s="925"/>
      <c r="K82" s="925"/>
    </row>
    <row r="83" spans="1:11" ht="24" hidden="1" customHeight="1" x14ac:dyDescent="0.3">
      <c r="B83" s="840" t="s">
        <v>1899</v>
      </c>
      <c r="C83" s="1066" t="s">
        <v>74</v>
      </c>
      <c r="D83" s="1066"/>
      <c r="E83" s="923"/>
      <c r="F83" s="924">
        <v>2.9000000000000001E-2</v>
      </c>
      <c r="G83" s="923"/>
      <c r="H83" s="923"/>
      <c r="I83" s="923"/>
      <c r="J83" s="925"/>
      <c r="K83" s="925"/>
    </row>
    <row r="84" spans="1:11" ht="24" hidden="1" customHeight="1" x14ac:dyDescent="0.3">
      <c r="A84" s="1067"/>
      <c r="B84" s="1067"/>
      <c r="E84" s="923"/>
      <c r="F84" s="923"/>
      <c r="G84" s="923"/>
      <c r="H84" s="923"/>
      <c r="I84" s="926"/>
      <c r="J84" s="925"/>
      <c r="K84" s="925"/>
    </row>
    <row r="85" spans="1:11" ht="24" hidden="1" customHeight="1" x14ac:dyDescent="0.3">
      <c r="B85" s="840" t="s">
        <v>1889</v>
      </c>
      <c r="C85" s="1066" t="s">
        <v>76</v>
      </c>
      <c r="D85" s="1066"/>
      <c r="E85" s="923"/>
      <c r="F85" s="927"/>
      <c r="G85" s="928"/>
      <c r="H85" s="929"/>
      <c r="I85" s="926"/>
      <c r="J85" s="925"/>
      <c r="K85" s="925"/>
    </row>
    <row r="86" spans="1:11" ht="24" hidden="1" customHeight="1" x14ac:dyDescent="0.3">
      <c r="B86" s="442"/>
      <c r="C86" s="930"/>
      <c r="D86" s="930"/>
      <c r="E86" s="931"/>
      <c r="F86" s="932"/>
      <c r="G86" s="933"/>
      <c r="H86" s="934"/>
      <c r="I86" s="935"/>
      <c r="J86" s="925"/>
      <c r="K86" s="925"/>
    </row>
    <row r="87" spans="1:11" ht="24" hidden="1" customHeight="1" x14ac:dyDescent="0.3">
      <c r="C87" s="97" t="s">
        <v>1900</v>
      </c>
    </row>
    <row r="88" spans="1:11" ht="24" hidden="1" customHeight="1" x14ac:dyDescent="0.3"/>
    <row r="89" spans="1:11" ht="24" hidden="1" customHeight="1" x14ac:dyDescent="0.3">
      <c r="D89" s="97" t="s">
        <v>1901</v>
      </c>
    </row>
    <row r="90" spans="1:11" ht="24" hidden="1" customHeight="1" x14ac:dyDescent="0.3"/>
    <row r="91" spans="1:11" ht="24" hidden="1" customHeight="1" x14ac:dyDescent="0.3">
      <c r="B91" s="97" t="s">
        <v>1902</v>
      </c>
    </row>
    <row r="92" spans="1:11" ht="24" hidden="1" customHeight="1" x14ac:dyDescent="0.3"/>
    <row r="93" spans="1:11" ht="24" hidden="1" customHeight="1" x14ac:dyDescent="0.3">
      <c r="C93" s="97" t="s">
        <v>1903</v>
      </c>
    </row>
    <row r="94" spans="1:11" ht="24" hidden="1" customHeight="1" x14ac:dyDescent="0.3"/>
    <row r="95" spans="1:11" ht="24" hidden="1" customHeight="1" x14ac:dyDescent="0.3">
      <c r="D95" s="97" t="s">
        <v>1904</v>
      </c>
    </row>
    <row r="96" spans="1:11" ht="24" hidden="1" customHeight="1" x14ac:dyDescent="0.3">
      <c r="D96" s="97" t="s">
        <v>1882</v>
      </c>
    </row>
    <row r="97" spans="2:4" ht="24" hidden="1" customHeight="1" x14ac:dyDescent="0.3">
      <c r="D97" s="97" t="s">
        <v>1905</v>
      </c>
    </row>
    <row r="98" spans="2:4" ht="24" hidden="1" customHeight="1" x14ac:dyDescent="0.3">
      <c r="D98" s="97" t="s">
        <v>1906</v>
      </c>
    </row>
    <row r="99" spans="2:4" ht="24" hidden="1" customHeight="1" x14ac:dyDescent="0.3">
      <c r="D99" s="97" t="s">
        <v>1907</v>
      </c>
    </row>
    <row r="100" spans="2:4" ht="24" hidden="1" customHeight="1" x14ac:dyDescent="0.3"/>
    <row r="101" spans="2:4" ht="24" hidden="1" customHeight="1" x14ac:dyDescent="0.3">
      <c r="C101" s="97" t="s">
        <v>1908</v>
      </c>
    </row>
    <row r="102" spans="2:4" ht="24" hidden="1" customHeight="1" x14ac:dyDescent="0.3"/>
    <row r="103" spans="2:4" ht="24" hidden="1" customHeight="1" x14ac:dyDescent="0.3">
      <c r="B103" s="902" t="s">
        <v>1909</v>
      </c>
      <c r="C103" s="902"/>
    </row>
    <row r="104" spans="2:4" ht="24" hidden="1" customHeight="1" x14ac:dyDescent="0.3"/>
    <row r="105" spans="2:4" ht="24" hidden="1" customHeight="1" x14ac:dyDescent="0.3">
      <c r="C105" s="936" t="s">
        <v>1910</v>
      </c>
    </row>
    <row r="106" spans="2:4" ht="24" hidden="1" customHeight="1" x14ac:dyDescent="0.3"/>
    <row r="107" spans="2:4" ht="24" hidden="1" customHeight="1" x14ac:dyDescent="0.3">
      <c r="C107" s="97" t="s">
        <v>1911</v>
      </c>
    </row>
    <row r="108" spans="2:4" ht="24" hidden="1" customHeight="1" x14ac:dyDescent="0.3">
      <c r="C108" s="97" t="s">
        <v>1912</v>
      </c>
    </row>
    <row r="109" spans="2:4" ht="24" hidden="1" customHeight="1" x14ac:dyDescent="0.3">
      <c r="C109" s="97" t="s">
        <v>1913</v>
      </c>
    </row>
    <row r="110" spans="2:4" ht="24" hidden="1" customHeight="1" x14ac:dyDescent="0.3">
      <c r="C110" s="97" t="s">
        <v>1914</v>
      </c>
    </row>
    <row r="111" spans="2:4" ht="24" hidden="1" customHeight="1" x14ac:dyDescent="0.3">
      <c r="C111" s="97" t="s">
        <v>1915</v>
      </c>
    </row>
    <row r="112" spans="2:4" ht="24" hidden="1" customHeight="1" x14ac:dyDescent="0.3"/>
    <row r="113" spans="2:6" ht="24" hidden="1" customHeight="1" x14ac:dyDescent="0.3"/>
    <row r="114" spans="2:6" ht="24" hidden="1" customHeight="1" x14ac:dyDescent="0.3">
      <c r="B114" s="902" t="s">
        <v>1916</v>
      </c>
    </row>
    <row r="115" spans="2:6" ht="24" hidden="1" customHeight="1" x14ac:dyDescent="0.3"/>
    <row r="116" spans="2:6" ht="24" hidden="1" customHeight="1" x14ac:dyDescent="0.3">
      <c r="C116" s="97" t="s">
        <v>1917</v>
      </c>
    </row>
    <row r="117" spans="2:6" ht="24" hidden="1" customHeight="1" x14ac:dyDescent="0.3">
      <c r="D117" s="97" t="s">
        <v>1918</v>
      </c>
      <c r="E117" s="937">
        <v>2332</v>
      </c>
    </row>
    <row r="118" spans="2:6" ht="24" hidden="1" customHeight="1" x14ac:dyDescent="0.3">
      <c r="D118" s="97" t="s">
        <v>1919</v>
      </c>
      <c r="E118" s="937">
        <v>3062</v>
      </c>
    </row>
    <row r="119" spans="2:6" ht="24" hidden="1" customHeight="1" x14ac:dyDescent="0.3"/>
    <row r="120" spans="2:6" ht="24" hidden="1" customHeight="1" x14ac:dyDescent="0.3">
      <c r="C120" s="97" t="s">
        <v>1920</v>
      </c>
      <c r="D120" s="97">
        <v>8.3000000000000007</v>
      </c>
    </row>
    <row r="121" spans="2:6" ht="24" hidden="1" customHeight="1" x14ac:dyDescent="0.3">
      <c r="D121" s="97" t="s">
        <v>1921</v>
      </c>
    </row>
    <row r="122" spans="2:6" ht="24" hidden="1" customHeight="1" x14ac:dyDescent="0.3">
      <c r="D122" s="97" t="s">
        <v>1922</v>
      </c>
      <c r="E122" s="937">
        <f>E30</f>
        <v>450</v>
      </c>
      <c r="F122" s="97">
        <f>E122*D120</f>
        <v>3735.0000000000005</v>
      </c>
    </row>
    <row r="123" spans="2:6" ht="24" hidden="1" customHeight="1" x14ac:dyDescent="0.3">
      <c r="D123" s="97" t="s">
        <v>1923</v>
      </c>
      <c r="E123" s="937" t="e">
        <f>#REF!</f>
        <v>#REF!</v>
      </c>
      <c r="F123" s="97" t="e">
        <f>D120*E123</f>
        <v>#REF!</v>
      </c>
    </row>
    <row r="124" spans="2:6" ht="24" hidden="1" customHeight="1" x14ac:dyDescent="0.3"/>
    <row r="125" spans="2:6" ht="24" hidden="1" customHeight="1" x14ac:dyDescent="0.3">
      <c r="E125" s="97" t="s">
        <v>1924</v>
      </c>
    </row>
    <row r="126" spans="2:6" ht="24" hidden="1" customHeight="1" x14ac:dyDescent="0.3"/>
    <row r="127" spans="2:6" ht="15.75" hidden="1" customHeight="1" x14ac:dyDescent="0.3"/>
  </sheetData>
  <mergeCells count="37">
    <mergeCell ref="C13:D13"/>
    <mergeCell ref="E13:F13"/>
    <mergeCell ref="C2:H2"/>
    <mergeCell ref="G4:H4"/>
    <mergeCell ref="G5:H5"/>
    <mergeCell ref="G6:H6"/>
    <mergeCell ref="G7:H7"/>
    <mergeCell ref="G8:H8"/>
    <mergeCell ref="G9:H9"/>
    <mergeCell ref="C10:H10"/>
    <mergeCell ref="E11:F11"/>
    <mergeCell ref="C12:D12"/>
    <mergeCell ref="E12:F12"/>
    <mergeCell ref="C14:D14"/>
    <mergeCell ref="E14:F14"/>
    <mergeCell ref="C15:D15"/>
    <mergeCell ref="E15:F15"/>
    <mergeCell ref="C16:D16"/>
    <mergeCell ref="E16:F16"/>
    <mergeCell ref="C17:D17"/>
    <mergeCell ref="E17:F17"/>
    <mergeCell ref="C18:D18"/>
    <mergeCell ref="E18:F18"/>
    <mergeCell ref="C19:D19"/>
    <mergeCell ref="E19:F19"/>
    <mergeCell ref="A84:B84"/>
    <mergeCell ref="C85:D85"/>
    <mergeCell ref="C20:D20"/>
    <mergeCell ref="E20:F20"/>
    <mergeCell ref="C21:D21"/>
    <mergeCell ref="E21:F21"/>
    <mergeCell ref="C22:D22"/>
    <mergeCell ref="E22:F22"/>
    <mergeCell ref="C42:D42"/>
    <mergeCell ref="C81:D81"/>
    <mergeCell ref="C82:D82"/>
    <mergeCell ref="C83:D83"/>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5EDBE1-9243-4D18-95DE-92B45C9D3DAE}">
  <dimension ref="A1:M221"/>
  <sheetViews>
    <sheetView topLeftCell="A107" workbookViewId="0">
      <selection activeCell="D110" sqref="D110:I110"/>
    </sheetView>
  </sheetViews>
  <sheetFormatPr baseColWidth="10" defaultRowHeight="14.4" x14ac:dyDescent="0.3"/>
  <cols>
    <col min="1" max="2" width="18.33203125" customWidth="1"/>
    <col min="3" max="3" width="11.109375" customWidth="1"/>
    <col min="4" max="4" width="11.88671875" customWidth="1"/>
    <col min="5" max="5" width="10.88671875" customWidth="1"/>
    <col min="6" max="7" width="11.6640625" customWidth="1"/>
    <col min="8" max="8" width="8.6640625" customWidth="1"/>
    <col min="9" max="9" width="15.33203125" customWidth="1"/>
    <col min="10" max="10" width="8.88671875" customWidth="1"/>
    <col min="11" max="11" width="3.5546875" hidden="1" customWidth="1"/>
    <col min="12" max="12" width="0.109375" hidden="1" customWidth="1"/>
    <col min="13" max="13" width="7.5546875" customWidth="1"/>
  </cols>
  <sheetData>
    <row r="1" spans="1:10" s="1" customFormat="1" ht="15.75" customHeight="1" x14ac:dyDescent="0.3">
      <c r="A1" s="1338" t="s">
        <v>996</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508</v>
      </c>
      <c r="B3" s="1087" t="s">
        <v>344</v>
      </c>
      <c r="C3" s="1088"/>
      <c r="D3" s="1089"/>
      <c r="E3" s="4"/>
      <c r="F3" s="5" t="s">
        <v>508</v>
      </c>
      <c r="G3" s="1231" t="s">
        <v>357</v>
      </c>
      <c r="H3" s="1231"/>
      <c r="I3" s="1231"/>
      <c r="J3" s="1231"/>
    </row>
    <row r="4" spans="1:10" s="1" customFormat="1" ht="15.75" customHeight="1" x14ac:dyDescent="0.25">
      <c r="A4" s="3" t="s">
        <v>509</v>
      </c>
      <c r="B4" s="1087" t="s">
        <v>346</v>
      </c>
      <c r="C4" s="1088"/>
      <c r="D4" s="1089"/>
      <c r="E4" s="4"/>
      <c r="F4" s="5" t="s">
        <v>510</v>
      </c>
      <c r="G4" s="1231" t="s">
        <v>514</v>
      </c>
      <c r="H4" s="1231"/>
      <c r="I4" s="1231"/>
      <c r="J4" s="1231"/>
    </row>
    <row r="5" spans="1:10" s="1" customFormat="1" ht="15.75" customHeight="1" x14ac:dyDescent="0.25">
      <c r="A5" s="3"/>
      <c r="B5" s="1090"/>
      <c r="C5" s="1091"/>
      <c r="D5" s="1092"/>
      <c r="E5" s="4"/>
      <c r="F5" s="5" t="s">
        <v>511</v>
      </c>
      <c r="G5" s="1231" t="s">
        <v>492</v>
      </c>
      <c r="H5" s="1231"/>
      <c r="I5" s="1231"/>
      <c r="J5" s="1231"/>
    </row>
    <row r="6" spans="1:10" s="1" customFormat="1" ht="15.75" customHeight="1" x14ac:dyDescent="0.25">
      <c r="A6" s="3" t="s">
        <v>7</v>
      </c>
      <c r="B6" s="1084">
        <v>34464426500029</v>
      </c>
      <c r="C6" s="1085"/>
      <c r="D6" s="1086"/>
      <c r="E6" s="6"/>
      <c r="F6" s="5" t="s">
        <v>512</v>
      </c>
      <c r="G6" s="1231">
        <v>450</v>
      </c>
      <c r="H6" s="1231"/>
      <c r="I6" s="1231"/>
      <c r="J6" s="1231"/>
    </row>
    <row r="7" spans="1:10" s="1" customFormat="1" ht="15.75" customHeight="1" x14ac:dyDescent="0.25">
      <c r="A7" s="3" t="s">
        <v>9</v>
      </c>
      <c r="B7" s="1090" t="s">
        <v>349</v>
      </c>
      <c r="C7" s="1091"/>
      <c r="D7" s="1092"/>
      <c r="E7" s="4"/>
      <c r="F7" s="5" t="s">
        <v>513</v>
      </c>
      <c r="G7" s="1235" t="s">
        <v>377</v>
      </c>
      <c r="H7" s="1235"/>
      <c r="I7" s="1235"/>
      <c r="J7" s="1235"/>
    </row>
    <row r="8" spans="1:10" s="1" customFormat="1" ht="15.75" customHeight="1" x14ac:dyDescent="0.25">
      <c r="A8" s="3" t="s">
        <v>11</v>
      </c>
      <c r="B8" s="1084"/>
      <c r="C8" s="1085"/>
      <c r="D8" s="1086"/>
      <c r="E8" s="6"/>
      <c r="F8" s="7" t="s">
        <v>509</v>
      </c>
      <c r="G8" s="1231" t="s">
        <v>493</v>
      </c>
      <c r="H8" s="1231"/>
      <c r="I8" s="1231"/>
      <c r="J8" s="1231"/>
    </row>
    <row r="9" spans="1:10" s="1" customFormat="1" ht="15.75" customHeight="1" x14ac:dyDescent="0.25">
      <c r="A9" s="3" t="s">
        <v>12</v>
      </c>
      <c r="B9" s="450">
        <f>'EX 16 MASQUE DE SAISIE'!G9</f>
        <v>50</v>
      </c>
      <c r="C9" s="1107"/>
      <c r="D9" s="1092"/>
      <c r="E9" s="4"/>
      <c r="F9" s="1108" t="s">
        <v>13</v>
      </c>
      <c r="G9" s="1109"/>
      <c r="H9" s="9"/>
      <c r="I9" s="10">
        <v>2</v>
      </c>
      <c r="J9" s="10" t="s">
        <v>157</v>
      </c>
    </row>
    <row r="10" spans="1:10" s="1" customFormat="1" ht="15.75" customHeight="1" x14ac:dyDescent="0.25">
      <c r="A10" s="391" t="s">
        <v>14</v>
      </c>
      <c r="B10" s="451">
        <f>'EX 16 MASQUE DE SAISIE'!E51</f>
        <v>119.08</v>
      </c>
      <c r="C10" s="10" t="s">
        <v>15</v>
      </c>
      <c r="D10" s="13">
        <f>'EX 16 MASQUE DE SAISIE'!E48</f>
        <v>11.65</v>
      </c>
      <c r="E10" s="4"/>
      <c r="F10" s="1090" t="s">
        <v>122</v>
      </c>
      <c r="G10" s="1092"/>
      <c r="H10" s="14">
        <f>'EX 16 MASQUE DE SAISIE'!E43</f>
        <v>45352</v>
      </c>
      <c r="I10" s="15" t="s">
        <v>123</v>
      </c>
      <c r="J10" s="617">
        <f>'EX 16 MASQUE DE SAISIE'!E44</f>
        <v>45382</v>
      </c>
    </row>
    <row r="11" spans="1:10" s="1" customFormat="1" ht="33.75" customHeight="1" x14ac:dyDescent="0.25">
      <c r="A11" s="16"/>
      <c r="B11" s="1242" t="s">
        <v>326</v>
      </c>
      <c r="C11" s="1243"/>
      <c r="D11" s="1244"/>
      <c r="E11" s="17"/>
      <c r="F11" s="16" t="s">
        <v>18</v>
      </c>
      <c r="G11" s="18">
        <f>'EX 16 MASQUE DE SAISIE'!E45</f>
        <v>45382</v>
      </c>
      <c r="H11" s="19"/>
      <c r="I11" s="19"/>
      <c r="J11" s="20"/>
    </row>
    <row r="12" spans="1:10" s="1" customFormat="1" ht="15.75" customHeight="1" x14ac:dyDescent="0.25">
      <c r="A12" s="1348"/>
      <c r="B12" s="1349"/>
      <c r="C12" s="1349"/>
      <c r="D12" s="1349"/>
      <c r="E12" s="1349"/>
      <c r="F12" s="1349"/>
      <c r="G12" s="1349"/>
      <c r="H12" s="1349"/>
      <c r="I12" s="1349"/>
      <c r="J12" s="1349"/>
    </row>
    <row r="13" spans="1:10" s="1" customFormat="1" ht="19.5" customHeight="1" x14ac:dyDescent="0.25">
      <c r="A13" s="1269" t="s">
        <v>19</v>
      </c>
      <c r="B13" s="1270"/>
      <c r="C13" s="1270"/>
      <c r="D13" s="1270"/>
      <c r="E13" s="1270"/>
      <c r="F13" s="1271"/>
      <c r="G13" s="12">
        <f>'EX 16 MASQUE DE SAISIE'!E47</f>
        <v>151.66999999999999</v>
      </c>
      <c r="H13" s="16" t="s">
        <v>20</v>
      </c>
      <c r="I13" s="21">
        <f>J13/G13</f>
        <v>16.483154216390851</v>
      </c>
      <c r="J13" s="22">
        <f>'EX 16 MASQUE DE SAISIE'!E46</f>
        <v>2500</v>
      </c>
    </row>
    <row r="14" spans="1:10" s="1" customFormat="1" ht="19.5" hidden="1" customHeight="1" x14ac:dyDescent="0.25">
      <c r="A14" s="1269" t="s">
        <v>21</v>
      </c>
      <c r="B14" s="1270"/>
      <c r="C14" s="1270"/>
      <c r="D14" s="1270"/>
      <c r="E14" s="1270"/>
      <c r="F14" s="1271"/>
      <c r="G14" s="16"/>
      <c r="H14" s="16"/>
      <c r="I14" s="21"/>
      <c r="J14" s="22"/>
    </row>
    <row r="15" spans="1:10" s="1" customFormat="1" ht="19.5" hidden="1" customHeight="1" x14ac:dyDescent="0.25">
      <c r="A15" s="1269" t="s">
        <v>124</v>
      </c>
      <c r="B15" s="1270"/>
      <c r="C15" s="1270"/>
      <c r="D15" s="1270"/>
      <c r="E15" s="1270"/>
      <c r="F15" s="1271"/>
      <c r="G15" s="23"/>
      <c r="H15" s="24"/>
      <c r="I15" s="21"/>
      <c r="J15" s="22"/>
    </row>
    <row r="16" spans="1:10" s="1" customFormat="1" ht="19.5" hidden="1" customHeight="1" x14ac:dyDescent="0.25">
      <c r="A16" s="1269" t="s">
        <v>667</v>
      </c>
      <c r="B16" s="1270"/>
      <c r="C16" s="1270"/>
      <c r="D16" s="1270"/>
      <c r="E16" s="1270"/>
      <c r="F16" s="1271"/>
      <c r="G16" s="23"/>
      <c r="H16" s="24"/>
      <c r="I16" s="21"/>
      <c r="J16" s="22"/>
    </row>
    <row r="17" spans="1:10" s="1" customFormat="1" ht="19.5" hidden="1" customHeight="1" x14ac:dyDescent="0.25">
      <c r="A17" s="1269" t="s">
        <v>24</v>
      </c>
      <c r="B17" s="1270"/>
      <c r="C17" s="1270"/>
      <c r="D17" s="1270"/>
      <c r="E17" s="1270"/>
      <c r="F17" s="1271"/>
      <c r="G17" s="23"/>
      <c r="H17" s="24" t="s">
        <v>20</v>
      </c>
      <c r="I17" s="21"/>
      <c r="J17" s="22"/>
    </row>
    <row r="18" spans="1:10" s="1" customFormat="1" ht="19.5" hidden="1" customHeight="1" x14ac:dyDescent="0.25">
      <c r="A18" s="1269" t="s">
        <v>25</v>
      </c>
      <c r="B18" s="1270"/>
      <c r="C18" s="1270"/>
      <c r="D18" s="1270"/>
      <c r="E18" s="1270"/>
      <c r="F18" s="1271"/>
      <c r="G18" s="23"/>
      <c r="H18" s="24" t="s">
        <v>20</v>
      </c>
      <c r="I18" s="21"/>
      <c r="J18" s="22">
        <f t="shared" ref="J18:J21" si="0">ROUND(G18*I18,2)</f>
        <v>0</v>
      </c>
    </row>
    <row r="19" spans="1:10" s="1" customFormat="1" ht="19.5" hidden="1" customHeight="1" x14ac:dyDescent="0.25">
      <c r="A19" s="1269" t="s">
        <v>26</v>
      </c>
      <c r="B19" s="1270"/>
      <c r="C19" s="1270"/>
      <c r="D19" s="1270"/>
      <c r="E19" s="1270"/>
      <c r="F19" s="1271"/>
      <c r="G19" s="23"/>
      <c r="H19" s="24" t="s">
        <v>20</v>
      </c>
      <c r="I19" s="21"/>
      <c r="J19" s="22">
        <f t="shared" si="0"/>
        <v>0</v>
      </c>
    </row>
    <row r="20" spans="1:10" s="1" customFormat="1" ht="19.5" hidden="1" customHeight="1" x14ac:dyDescent="0.25">
      <c r="A20" s="1269" t="s">
        <v>27</v>
      </c>
      <c r="B20" s="1270"/>
      <c r="C20" s="1270"/>
      <c r="D20" s="1270"/>
      <c r="E20" s="1270"/>
      <c r="F20" s="1271"/>
      <c r="G20" s="23"/>
      <c r="H20" s="24" t="s">
        <v>20</v>
      </c>
      <c r="I20" s="21"/>
      <c r="J20" s="22">
        <f t="shared" si="0"/>
        <v>0</v>
      </c>
    </row>
    <row r="21" spans="1:10" s="1" customFormat="1" ht="19.5" hidden="1" customHeight="1" x14ac:dyDescent="0.25">
      <c r="A21" s="1269" t="s">
        <v>125</v>
      </c>
      <c r="B21" s="1270"/>
      <c r="C21" s="1270"/>
      <c r="D21" s="1270"/>
      <c r="E21" s="1270"/>
      <c r="F21" s="1271"/>
      <c r="G21" s="107">
        <f>'[19]Masque de Saisie'!E45</f>
        <v>0</v>
      </c>
      <c r="H21" s="24" t="s">
        <v>20</v>
      </c>
      <c r="I21" s="21">
        <f>ROUND(((J13+J16)*1.25/G13),6)</f>
        <v>20.603943000000001</v>
      </c>
      <c r="J21" s="22">
        <f t="shared" si="0"/>
        <v>0</v>
      </c>
    </row>
    <row r="22" spans="1:10" s="1" customFormat="1" ht="19.5" hidden="1" customHeight="1" x14ac:dyDescent="0.25">
      <c r="A22" s="1269" t="s">
        <v>28</v>
      </c>
      <c r="B22" s="1270"/>
      <c r="C22" s="1270"/>
      <c r="D22" s="1270"/>
      <c r="E22" s="1270"/>
      <c r="F22" s="1271"/>
      <c r="G22" s="23"/>
      <c r="H22" s="24" t="s">
        <v>29</v>
      </c>
      <c r="I22" s="16"/>
      <c r="J22" s="22"/>
    </row>
    <row r="23" spans="1:10" s="1" customFormat="1" ht="19.5" customHeight="1" x14ac:dyDescent="0.25">
      <c r="A23" s="1269" t="s">
        <v>974</v>
      </c>
      <c r="B23" s="1270"/>
      <c r="C23" s="1270"/>
      <c r="D23" s="1270"/>
      <c r="E23" s="1270"/>
      <c r="F23" s="1271"/>
      <c r="G23" s="26"/>
      <c r="H23" s="27"/>
      <c r="I23" s="28"/>
      <c r="J23" s="29">
        <f>-'EX 16 ENONCE ET CORRECTION '!I62</f>
        <v>-952.38</v>
      </c>
    </row>
    <row r="24" spans="1:10" s="1" customFormat="1" ht="19.5" hidden="1" customHeight="1" x14ac:dyDescent="0.25">
      <c r="A24" s="1269" t="s">
        <v>31</v>
      </c>
      <c r="B24" s="1270"/>
      <c r="C24" s="1270"/>
      <c r="D24" s="1270"/>
      <c r="E24" s="1270"/>
      <c r="F24" s="1271"/>
      <c r="G24" s="26"/>
      <c r="H24" s="27"/>
      <c r="I24" s="28"/>
      <c r="J24" s="29"/>
    </row>
    <row r="25" spans="1:10" s="1" customFormat="1" ht="19.5" customHeight="1" x14ac:dyDescent="0.25">
      <c r="A25" s="1269" t="s">
        <v>32</v>
      </c>
      <c r="B25" s="1270"/>
      <c r="C25" s="1270"/>
      <c r="D25" s="1270"/>
      <c r="E25" s="1270"/>
      <c r="F25" s="1271"/>
      <c r="G25" s="26"/>
      <c r="H25" s="27"/>
      <c r="I25" s="28"/>
      <c r="J25" s="29">
        <f>'EX 16 ENONCE ET CORRECTION '!F173</f>
        <v>415.11333333333334</v>
      </c>
    </row>
    <row r="26" spans="1:10" s="1" customFormat="1" ht="19.5" hidden="1" customHeight="1" x14ac:dyDescent="0.25">
      <c r="A26" s="1104" t="s">
        <v>33</v>
      </c>
      <c r="B26" s="1105"/>
      <c r="C26" s="1105"/>
      <c r="D26" s="1105"/>
      <c r="E26" s="1105"/>
      <c r="F26" s="1106"/>
      <c r="G26" s="26"/>
      <c r="H26" s="27"/>
      <c r="I26" s="28"/>
      <c r="J26" s="29"/>
    </row>
    <row r="27" spans="1:10" s="1" customFormat="1" ht="19.5" hidden="1" customHeight="1" x14ac:dyDescent="0.25">
      <c r="A27" s="1104" t="s">
        <v>34</v>
      </c>
      <c r="B27" s="1105"/>
      <c r="C27" s="1105"/>
      <c r="D27" s="1105"/>
      <c r="E27" s="1105"/>
      <c r="F27" s="1106"/>
      <c r="G27" s="26"/>
      <c r="H27" s="27"/>
      <c r="I27" s="28"/>
      <c r="J27" s="29"/>
    </row>
    <row r="28" spans="1:10" s="1" customFormat="1" ht="19.5" hidden="1" customHeight="1" x14ac:dyDescent="0.25">
      <c r="A28" s="1104" t="s">
        <v>35</v>
      </c>
      <c r="B28" s="1105"/>
      <c r="C28" s="1105"/>
      <c r="D28" s="1105"/>
      <c r="E28" s="1105"/>
      <c r="F28" s="1106"/>
      <c r="G28" s="26"/>
      <c r="H28" s="27"/>
      <c r="I28" s="28"/>
      <c r="J28" s="29"/>
    </row>
    <row r="29" spans="1:10" s="1" customFormat="1" ht="19.5" hidden="1" customHeight="1" x14ac:dyDescent="0.25">
      <c r="A29" s="1104" t="s">
        <v>36</v>
      </c>
      <c r="B29" s="1105"/>
      <c r="C29" s="1105"/>
      <c r="D29" s="1105"/>
      <c r="E29" s="1105"/>
      <c r="F29" s="1106"/>
      <c r="G29" s="26"/>
      <c r="H29" s="27"/>
      <c r="I29" s="28"/>
      <c r="J29" s="29"/>
    </row>
    <row r="30" spans="1:10" s="1" customFormat="1" ht="19.5" hidden="1" customHeight="1" x14ac:dyDescent="0.25">
      <c r="A30" s="1104" t="s">
        <v>37</v>
      </c>
      <c r="B30" s="1105"/>
      <c r="C30" s="1105"/>
      <c r="D30" s="1105"/>
      <c r="E30" s="1105"/>
      <c r="F30" s="1106"/>
      <c r="G30" s="26"/>
      <c r="H30" s="27"/>
      <c r="I30" s="28"/>
      <c r="J30" s="29"/>
    </row>
    <row r="31" spans="1:10" s="1" customFormat="1" ht="19.5" hidden="1" customHeight="1" x14ac:dyDescent="0.25">
      <c r="A31" s="1104" t="s">
        <v>38</v>
      </c>
      <c r="B31" s="1105"/>
      <c r="C31" s="1105"/>
      <c r="D31" s="1105"/>
      <c r="E31" s="1105"/>
      <c r="F31" s="1106"/>
      <c r="G31" s="26"/>
      <c r="H31" s="27"/>
      <c r="I31" s="28"/>
      <c r="J31" s="29"/>
    </row>
    <row r="32" spans="1:10" s="1" customFormat="1" ht="19.5" hidden="1" customHeight="1" x14ac:dyDescent="0.25">
      <c r="A32" s="1104"/>
      <c r="B32" s="1105"/>
      <c r="C32" s="1105"/>
      <c r="D32" s="1105"/>
      <c r="E32" s="1105"/>
      <c r="F32" s="1106"/>
      <c r="G32" s="26"/>
      <c r="H32" s="27"/>
      <c r="I32" s="28"/>
      <c r="J32" s="29"/>
    </row>
    <row r="33" spans="1:12" s="1" customFormat="1" ht="17.25" customHeight="1" x14ac:dyDescent="0.3">
      <c r="A33" s="1116" t="s">
        <v>39</v>
      </c>
      <c r="B33" s="1117"/>
      <c r="C33" s="30">
        <f>'EX 16 MASQUE DE SAISIE'!E49</f>
        <v>3739.3548387096776</v>
      </c>
      <c r="D33" s="1118" t="s">
        <v>40</v>
      </c>
      <c r="E33" s="1118"/>
      <c r="F33" s="1118"/>
      <c r="G33" s="1118"/>
      <c r="H33" s="1118"/>
      <c r="I33" s="1118"/>
      <c r="J33" s="31">
        <f>SUM(J13:J32)</f>
        <v>1962.7333333333331</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19.8" customHeight="1" x14ac:dyDescent="0.3">
      <c r="A36" s="1020" t="s">
        <v>48</v>
      </c>
      <c r="B36" s="1020"/>
      <c r="C36" s="40">
        <f>J33</f>
        <v>1962.7333333333331</v>
      </c>
      <c r="D36" s="41"/>
      <c r="E36" s="42">
        <f t="shared" ref="E36:E37" si="1" xml:space="preserve"> VLOOKUP(A36,TAUX2023,4,FALSE)</f>
        <v>7.0000000000000007E-2</v>
      </c>
      <c r="F36" s="43">
        <f>ROUND(C36*D36,2)</f>
        <v>0</v>
      </c>
      <c r="G36" s="43">
        <f>ROUND(C36*E36,2)</f>
        <v>137.38999999999999</v>
      </c>
      <c r="I36" s="44"/>
      <c r="J36" s="44"/>
    </row>
    <row r="37" spans="1:12" ht="19.8" hidden="1" customHeight="1" x14ac:dyDescent="0.3">
      <c r="A37" s="1020" t="s">
        <v>49</v>
      </c>
      <c r="B37" s="1020"/>
      <c r="C37" s="46">
        <f>IF(J33&gt;2.5*B10*'[19]TABLE DES TAUX 2024 '!D53,J33,0)</f>
        <v>0</v>
      </c>
      <c r="D37" s="47"/>
      <c r="E37" s="42">
        <f t="shared" si="1"/>
        <v>0.06</v>
      </c>
      <c r="F37" s="43">
        <f t="shared" ref="F37:F67" si="2">ROUND(C37*D37,2)</f>
        <v>0</v>
      </c>
      <c r="G37" s="40">
        <f t="shared" ref="G37:G70" si="3">ROUND(C37*E37,2)</f>
        <v>0</v>
      </c>
    </row>
    <row r="38" spans="1:12" ht="19.8" customHeight="1" x14ac:dyDescent="0.3">
      <c r="A38" s="1113" t="s">
        <v>50</v>
      </c>
      <c r="B38" s="1114"/>
      <c r="C38" s="40">
        <f>IF(I9=2,J33,0)</f>
        <v>1962.7333333333331</v>
      </c>
      <c r="D38" s="41">
        <f>'EX 16 ENONCE ET CORRECTION '!E22</f>
        <v>0.01</v>
      </c>
      <c r="E38" s="41">
        <f>'EX 16 ENONCE ET CORRECTION '!G22</f>
        <v>0.02</v>
      </c>
      <c r="F38" s="43">
        <f t="shared" si="2"/>
        <v>19.63</v>
      </c>
      <c r="G38" s="40">
        <f t="shared" si="3"/>
        <v>39.25</v>
      </c>
      <c r="I38" s="44"/>
    </row>
    <row r="39" spans="1:12" ht="18.75" hidden="1" customHeight="1" x14ac:dyDescent="0.3">
      <c r="A39" s="1113" t="s">
        <v>51</v>
      </c>
      <c r="B39" s="1114"/>
      <c r="C39" s="43">
        <f>IF(I9=2,0,J33)</f>
        <v>0</v>
      </c>
      <c r="D39" s="41">
        <f>'[19]Masque de Saisie'!G12</f>
        <v>0.01</v>
      </c>
      <c r="E39" s="41">
        <f>'[19]Masque de Saisie'!H12</f>
        <v>0.02</v>
      </c>
      <c r="F39" s="43">
        <f t="shared" si="2"/>
        <v>0</v>
      </c>
      <c r="G39" s="40">
        <f t="shared" si="3"/>
        <v>0</v>
      </c>
      <c r="I39" s="44"/>
    </row>
    <row r="40" spans="1:12" ht="18.75" hidden="1" customHeight="1" x14ac:dyDescent="0.3">
      <c r="A40" s="1113" t="s">
        <v>52</v>
      </c>
      <c r="B40" s="1114"/>
      <c r="C40" s="43">
        <f>C39</f>
        <v>0</v>
      </c>
      <c r="D40" s="41">
        <f>'[19]Masque de Saisie'!G13</f>
        <v>0.01</v>
      </c>
      <c r="E40" s="41">
        <f>'[19]Masque de Saisie'!H13</f>
        <v>0.02</v>
      </c>
      <c r="F40" s="43">
        <f t="shared" si="2"/>
        <v>0</v>
      </c>
      <c r="G40" s="40">
        <f t="shared" si="3"/>
        <v>0</v>
      </c>
      <c r="I40" s="44"/>
    </row>
    <row r="41" spans="1:12" ht="15.75" customHeight="1" x14ac:dyDescent="0.3">
      <c r="A41" s="1113" t="s">
        <v>53</v>
      </c>
      <c r="B41" s="1114"/>
      <c r="C41" s="40">
        <f>C38</f>
        <v>1962.7333333333331</v>
      </c>
      <c r="D41" s="41">
        <f>'EX 16 ENONCE ET CORRECTION '!E23</f>
        <v>0.01</v>
      </c>
      <c r="E41" s="41">
        <f>'EX 16 ENONCE ET CORRECTION '!G23</f>
        <v>0.02</v>
      </c>
      <c r="F41" s="43">
        <f t="shared" si="2"/>
        <v>19.63</v>
      </c>
      <c r="G41" s="40">
        <f t="shared" si="3"/>
        <v>39.25</v>
      </c>
      <c r="I41" s="1"/>
      <c r="J41" s="48"/>
    </row>
    <row r="42" spans="1:12" ht="0.75" customHeight="1" x14ac:dyDescent="0.3">
      <c r="A42" s="1020" t="s">
        <v>54</v>
      </c>
      <c r="B42" s="1020"/>
      <c r="C42" s="43">
        <f>IF(I9=2,IF(E41=0,IF(J33&gt;C33,C33,J33),0),0)</f>
        <v>0</v>
      </c>
      <c r="D42" s="41"/>
      <c r="E42" s="42">
        <f>'[19]Masque de Saisie'!H18</f>
        <v>1.4999999999999999E-2</v>
      </c>
      <c r="F42" s="43">
        <f>ROUND(C42*D42,2)</f>
        <v>0</v>
      </c>
      <c r="G42" s="40">
        <f>ROUND(C42*E42,2)</f>
        <v>0</v>
      </c>
      <c r="I42" s="1"/>
      <c r="J42" s="48"/>
    </row>
    <row r="43" spans="1:12" ht="18.75" hidden="1" customHeight="1" x14ac:dyDescent="0.3">
      <c r="A43" s="1123" t="s">
        <v>55</v>
      </c>
      <c r="B43" s="1123"/>
      <c r="C43" s="49">
        <f>J33</f>
        <v>1962.7333333333331</v>
      </c>
      <c r="D43" s="41">
        <f>'[19]Masque de Saisie'!G17</f>
        <v>0</v>
      </c>
      <c r="E43" s="42">
        <f>'[19]Masque de Saisie'!H17</f>
        <v>0</v>
      </c>
      <c r="F43" s="43">
        <f>ROUND(C43*D43,2)</f>
        <v>0</v>
      </c>
      <c r="G43" s="40">
        <f>ROUND(C43*E43,2)</f>
        <v>0</v>
      </c>
      <c r="I43" s="1"/>
      <c r="J43" s="48"/>
    </row>
    <row r="44" spans="1:12" ht="18.75" hidden="1" customHeight="1" x14ac:dyDescent="0.3">
      <c r="A44" s="1125"/>
      <c r="B44" s="1126"/>
      <c r="C44" s="50"/>
      <c r="D44" s="50"/>
      <c r="E44" s="50"/>
      <c r="F44" s="50"/>
      <c r="G44" s="50"/>
      <c r="I44" s="1"/>
      <c r="J44" s="1"/>
    </row>
    <row r="45" spans="1:12" ht="18.75" hidden="1" customHeight="1" x14ac:dyDescent="0.3">
      <c r="A45" s="1120"/>
      <c r="B45" s="1120"/>
      <c r="C45" s="40"/>
      <c r="D45" s="41"/>
      <c r="E45" s="42"/>
      <c r="F45" s="43"/>
      <c r="G45" s="40"/>
      <c r="I45" s="1"/>
      <c r="J45" s="1"/>
    </row>
    <row r="46" spans="1:12" ht="18.75" hidden="1" customHeight="1" x14ac:dyDescent="0.3">
      <c r="A46" s="1120"/>
      <c r="B46" s="1120"/>
      <c r="C46" s="40"/>
      <c r="D46" s="41"/>
      <c r="E46" s="42"/>
      <c r="F46" s="43"/>
      <c r="G46" s="40"/>
      <c r="I46" s="1"/>
      <c r="J46" s="1"/>
    </row>
    <row r="47" spans="1:12" ht="18.75" customHeight="1" x14ac:dyDescent="0.3">
      <c r="A47" s="1121" t="s">
        <v>56</v>
      </c>
      <c r="B47" s="1121"/>
      <c r="C47" s="51">
        <f>J33</f>
        <v>1962.7333333333331</v>
      </c>
      <c r="D47" s="41"/>
      <c r="E47" s="42">
        <f>'EX 16 ENONCE ET CORRECTION '!C25</f>
        <v>1.7999999999999999E-2</v>
      </c>
      <c r="F47" s="43">
        <f t="shared" si="2"/>
        <v>0</v>
      </c>
      <c r="G47" s="40">
        <f t="shared" si="3"/>
        <v>35.33</v>
      </c>
      <c r="L47" s="1122"/>
    </row>
    <row r="48" spans="1:12" ht="16.5" customHeight="1" x14ac:dyDescent="0.3">
      <c r="A48" s="1121" t="s">
        <v>57</v>
      </c>
      <c r="B48" s="1121"/>
      <c r="C48" s="52"/>
      <c r="D48" s="41"/>
      <c r="E48" s="42"/>
      <c r="F48" s="43"/>
      <c r="G48" s="40"/>
      <c r="L48" s="1122"/>
    </row>
    <row r="49" spans="1:13" ht="18" customHeight="1" x14ac:dyDescent="0.3">
      <c r="A49" s="1123" t="s">
        <v>58</v>
      </c>
      <c r="B49" s="1123"/>
      <c r="C49" s="43">
        <f>IF(J33&gt;C33,C33,J33)</f>
        <v>1962.7333333333331</v>
      </c>
      <c r="D49" s="41">
        <f>VLOOKUP(A49,TAUX2023,3,FALSE)</f>
        <v>6.9000000000000006E-2</v>
      </c>
      <c r="E49" s="42">
        <f xml:space="preserve"> VLOOKUP(A49,TAUX2023,4,FALSE)</f>
        <v>8.5500000000000007E-2</v>
      </c>
      <c r="F49" s="43">
        <f t="shared" si="2"/>
        <v>135.43</v>
      </c>
      <c r="G49" s="40">
        <f t="shared" si="3"/>
        <v>167.81</v>
      </c>
      <c r="I49" s="1124"/>
      <c r="J49" s="1124"/>
    </row>
    <row r="50" spans="1:13" ht="18" customHeight="1" x14ac:dyDescent="0.3">
      <c r="A50" s="1123" t="s">
        <v>59</v>
      </c>
      <c r="B50" s="1123"/>
      <c r="C50" s="40">
        <f>J33</f>
        <v>1962.7333333333331</v>
      </c>
      <c r="D50" s="41">
        <f>VLOOKUP(A50,TAUX2023,3,FALSE)</f>
        <v>4.0000000000000001E-3</v>
      </c>
      <c r="E50" s="42">
        <f xml:space="preserve"> VLOOKUP(A50,TAUX2023,4,FALSE)</f>
        <v>2.0199999999999999E-2</v>
      </c>
      <c r="F50" s="43">
        <f t="shared" si="2"/>
        <v>7.85</v>
      </c>
      <c r="G50" s="40">
        <f t="shared" si="3"/>
        <v>39.65</v>
      </c>
      <c r="I50" s="1"/>
      <c r="J50" s="48"/>
    </row>
    <row r="51" spans="1:13" ht="13.5" customHeight="1" x14ac:dyDescent="0.3">
      <c r="A51" s="1123" t="s">
        <v>60</v>
      </c>
      <c r="B51" s="1123"/>
      <c r="C51" s="40">
        <f>IF(J33&gt;C33,C33,J33)</f>
        <v>1962.7333333333331</v>
      </c>
      <c r="D51" s="47">
        <f>'TABLE DES TAUX 2024 '!C73</f>
        <v>4.0099999999999997E-2</v>
      </c>
      <c r="E51" s="53">
        <f>'TABLE DES TAUX 2024 '!D73</f>
        <v>6.0100000000000001E-2</v>
      </c>
      <c r="F51" s="43">
        <f t="shared" si="2"/>
        <v>78.709999999999994</v>
      </c>
      <c r="G51" s="40">
        <f t="shared" si="3"/>
        <v>117.96</v>
      </c>
      <c r="H51" s="54"/>
      <c r="I51" s="1"/>
      <c r="J51" s="48"/>
      <c r="K51" s="55"/>
      <c r="M51" s="990"/>
    </row>
    <row r="52" spans="1:13" ht="15" hidden="1" customHeight="1" x14ac:dyDescent="0.3">
      <c r="A52" s="1123" t="s">
        <v>61</v>
      </c>
      <c r="B52" s="1123"/>
      <c r="C52" s="40">
        <f>IF(J33&gt;8*C33,7*C33,IF(J33&gt;C33,J33-C33,0))</f>
        <v>0</v>
      </c>
      <c r="D52" s="47">
        <f>'[19]BP Format Juillet 2023'!D54</f>
        <v>0</v>
      </c>
      <c r="E52" s="53">
        <f>'[19]BP Format Juillet 2023'!E54</f>
        <v>0</v>
      </c>
      <c r="F52" s="43">
        <f t="shared" si="2"/>
        <v>0</v>
      </c>
      <c r="G52" s="40">
        <f t="shared" si="3"/>
        <v>0</v>
      </c>
      <c r="H52" s="54"/>
      <c r="I52" s="1"/>
      <c r="J52" s="48"/>
      <c r="K52" s="55"/>
      <c r="M52" s="56"/>
    </row>
    <row r="53" spans="1:13" ht="10.5" hidden="1" customHeight="1" x14ac:dyDescent="0.3">
      <c r="A53" s="1120"/>
      <c r="B53" s="1120"/>
      <c r="C53" s="40"/>
      <c r="D53" s="47"/>
      <c r="E53" s="53"/>
      <c r="F53" s="43"/>
      <c r="G53" s="40"/>
      <c r="H53" s="54"/>
      <c r="I53" s="59"/>
      <c r="J53" s="55"/>
      <c r="K53" s="55"/>
      <c r="M53" s="56"/>
    </row>
    <row r="54" spans="1:13" ht="10.5" hidden="1" customHeight="1" x14ac:dyDescent="0.3">
      <c r="A54" s="1120"/>
      <c r="B54" s="1120"/>
      <c r="C54" s="40"/>
      <c r="D54" s="47"/>
      <c r="E54" s="53"/>
      <c r="F54" s="43"/>
      <c r="G54" s="40"/>
      <c r="H54" s="54"/>
      <c r="I54" s="1124"/>
      <c r="J54" s="1124"/>
      <c r="K54" s="55"/>
      <c r="M54" s="56"/>
    </row>
    <row r="55" spans="1:13" ht="10.5" hidden="1" customHeight="1" x14ac:dyDescent="0.3">
      <c r="A55" s="1120"/>
      <c r="B55" s="1120"/>
      <c r="C55" s="60"/>
      <c r="D55" s="47"/>
      <c r="E55" s="53"/>
      <c r="F55" s="43"/>
      <c r="G55" s="40"/>
      <c r="H55" s="54"/>
      <c r="I55" s="1"/>
      <c r="J55" s="48"/>
      <c r="K55" s="55"/>
      <c r="M55" s="56"/>
    </row>
    <row r="56" spans="1:13" ht="10.5" hidden="1" customHeight="1" x14ac:dyDescent="0.3">
      <c r="A56" s="1120"/>
      <c r="B56" s="1120"/>
      <c r="C56" s="40"/>
      <c r="D56" s="47"/>
      <c r="E56" s="53"/>
      <c r="F56" s="43"/>
      <c r="G56" s="40"/>
      <c r="H56" s="54"/>
      <c r="I56" s="1"/>
      <c r="J56" s="48"/>
      <c r="K56" s="55"/>
      <c r="M56" s="56"/>
    </row>
    <row r="57" spans="1:13" ht="17.25" customHeight="1" x14ac:dyDescent="0.3">
      <c r="A57" s="1127" t="s">
        <v>62</v>
      </c>
      <c r="B57" s="1127"/>
      <c r="D57" s="41"/>
      <c r="E57" s="42"/>
      <c r="F57" s="43"/>
      <c r="G57" s="40"/>
      <c r="H57" s="54"/>
      <c r="I57" s="1"/>
      <c r="J57" s="48"/>
      <c r="M57" s="61"/>
    </row>
    <row r="58" spans="1:13" ht="15" customHeight="1" x14ac:dyDescent="0.3">
      <c r="A58" s="1123" t="s">
        <v>63</v>
      </c>
      <c r="B58" s="1123"/>
      <c r="C58" s="40">
        <f>J33</f>
        <v>1962.7333333333331</v>
      </c>
      <c r="D58" s="47"/>
      <c r="E58" s="53">
        <f xml:space="preserve"> VLOOKUP(A58,TAUX2023,4,FALSE)</f>
        <v>3.4500000000000003E-2</v>
      </c>
      <c r="F58" s="43">
        <f t="shared" si="2"/>
        <v>0</v>
      </c>
      <c r="G58" s="40">
        <f>ROUND(C58*E58,2)</f>
        <v>67.709999999999994</v>
      </c>
      <c r="H58" s="54"/>
      <c r="I58" s="1"/>
      <c r="J58" s="48"/>
      <c r="M58" s="61"/>
    </row>
    <row r="59" spans="1:13" ht="15.6" hidden="1" customHeight="1" x14ac:dyDescent="0.3">
      <c r="A59" s="1123" t="s">
        <v>64</v>
      </c>
      <c r="B59" s="1123"/>
      <c r="C59" s="43">
        <f>IF(J33&gt;3.5*'[19]TABLE DES TAUX 2024 '!D53*B10,J33,0)</f>
        <v>0</v>
      </c>
      <c r="D59" s="47"/>
      <c r="E59" s="53">
        <f xml:space="preserve"> VLOOKUP(A59,TAUX2023,4,FALSE)</f>
        <v>1.7999999999999999E-2</v>
      </c>
      <c r="F59" s="43">
        <f t="shared" si="2"/>
        <v>0</v>
      </c>
      <c r="G59" s="40">
        <f t="shared" si="3"/>
        <v>0</v>
      </c>
      <c r="H59" s="54"/>
      <c r="M59" s="61"/>
    </row>
    <row r="60" spans="1:13" ht="15.6" customHeight="1" x14ac:dyDescent="0.3">
      <c r="A60" s="1121" t="s">
        <v>65</v>
      </c>
      <c r="B60" s="1121"/>
      <c r="C60" s="63"/>
      <c r="D60" s="47"/>
      <c r="E60" s="53"/>
      <c r="F60" s="43">
        <f t="shared" si="2"/>
        <v>0</v>
      </c>
      <c r="G60" s="40"/>
      <c r="H60" s="64"/>
      <c r="M60" s="61"/>
    </row>
    <row r="61" spans="1:13" ht="16.5" customHeight="1" x14ac:dyDescent="0.3">
      <c r="A61" s="1129" t="s">
        <v>66</v>
      </c>
      <c r="B61" s="1129"/>
      <c r="C61" s="46">
        <f>IF(J33&gt;4*C33,4*C33,J33)</f>
        <v>1962.7333333333331</v>
      </c>
      <c r="D61" s="47"/>
      <c r="E61" s="53">
        <f>'TABLE DES TAUX 2024 '!E13+'TABLE DES TAUX 2024 '!E14</f>
        <v>4.2500000000000003E-2</v>
      </c>
      <c r="F61" s="43">
        <f t="shared" si="2"/>
        <v>0</v>
      </c>
      <c r="G61" s="40">
        <f t="shared" si="3"/>
        <v>83.42</v>
      </c>
      <c r="H61" s="64"/>
      <c r="M61" s="61"/>
    </row>
    <row r="62" spans="1:13" ht="12.75" hidden="1" customHeight="1" x14ac:dyDescent="0.3">
      <c r="A62" s="1130"/>
      <c r="B62" s="1040"/>
      <c r="C62" s="46"/>
      <c r="D62" s="47"/>
      <c r="E62" s="53"/>
      <c r="F62" s="43"/>
      <c r="G62" s="40"/>
      <c r="H62" s="64"/>
      <c r="M62" s="61"/>
    </row>
    <row r="63" spans="1:13" ht="18" customHeight="1" x14ac:dyDescent="0.3">
      <c r="A63" s="1037" t="s">
        <v>67</v>
      </c>
      <c r="B63" s="1038"/>
      <c r="C63" s="46">
        <f>IF(I9=2,C61,0)</f>
        <v>1962.7333333333331</v>
      </c>
      <c r="D63" s="66">
        <f>VLOOKUP(A63,TAUX2023,3,FALSE)</f>
        <v>2.4000000000000001E-4</v>
      </c>
      <c r="E63" s="67">
        <f xml:space="preserve"> VLOOKUP(A63,TAUX2023,4,FALSE)</f>
        <v>3.6000000000000002E-4</v>
      </c>
      <c r="F63" s="43">
        <f t="shared" si="2"/>
        <v>0.47</v>
      </c>
      <c r="G63" s="40">
        <f t="shared" si="3"/>
        <v>0.71</v>
      </c>
      <c r="H63" s="64"/>
      <c r="M63" s="61"/>
    </row>
    <row r="64" spans="1:13" ht="12" customHeight="1" x14ac:dyDescent="0.3">
      <c r="A64" s="1127" t="s">
        <v>68</v>
      </c>
      <c r="B64" s="1127"/>
      <c r="C64" s="40"/>
      <c r="D64" s="66"/>
      <c r="E64" s="67"/>
      <c r="F64" s="43">
        <f t="shared" si="2"/>
        <v>0</v>
      </c>
      <c r="G64" s="40">
        <f>I124</f>
        <v>126.91</v>
      </c>
      <c r="M64" s="61"/>
    </row>
    <row r="65" spans="1:12" ht="6.6" hidden="1" customHeight="1" x14ac:dyDescent="0.3">
      <c r="A65" s="1128" t="s">
        <v>69</v>
      </c>
      <c r="B65" s="1128"/>
      <c r="C65" s="63"/>
      <c r="D65" s="41"/>
      <c r="E65" s="68"/>
      <c r="F65" s="43"/>
      <c r="G65" s="40"/>
    </row>
    <row r="66" spans="1:12" ht="21.75" customHeight="1" x14ac:dyDescent="0.3">
      <c r="A66" s="1020" t="s">
        <v>70</v>
      </c>
      <c r="B66" s="1020"/>
      <c r="C66" s="43">
        <f>'EX 16 ENONCE ET CORRECTION '!D275</f>
        <v>2006.89</v>
      </c>
      <c r="D66" s="47">
        <f>VLOOKUP(A66,TAUX2023,3,FALSE)</f>
        <v>6.8000000000000005E-2</v>
      </c>
      <c r="E66" s="69"/>
      <c r="F66" s="43">
        <f t="shared" si="2"/>
        <v>136.47</v>
      </c>
      <c r="G66" s="40"/>
      <c r="J66" s="44"/>
    </row>
    <row r="67" spans="1:12" ht="21.75" customHeight="1" x14ac:dyDescent="0.3">
      <c r="A67" s="1020" t="s">
        <v>71</v>
      </c>
      <c r="B67" s="1020"/>
      <c r="C67" s="40">
        <f>C66</f>
        <v>2006.89</v>
      </c>
      <c r="D67" s="47">
        <f>VLOOKUP(A67,TAUX2023,3,FALSE)</f>
        <v>2.9000000000000001E-2</v>
      </c>
      <c r="E67" s="69"/>
      <c r="F67" s="43">
        <f t="shared" si="2"/>
        <v>58.2</v>
      </c>
      <c r="G67" s="40"/>
      <c r="J67" s="44"/>
      <c r="K67" s="44"/>
    </row>
    <row r="68" spans="1:12" ht="21.75" hidden="1" customHeight="1" x14ac:dyDescent="0.3">
      <c r="A68" s="1020" t="s">
        <v>72</v>
      </c>
      <c r="B68" s="1020"/>
      <c r="C68" s="70">
        <f>'[19]BP Format Juillet 2023'!C68</f>
        <v>0</v>
      </c>
      <c r="D68" s="47">
        <f>+D66</f>
        <v>6.8000000000000005E-2</v>
      </c>
      <c r="E68" s="69"/>
      <c r="F68" s="43">
        <f>ROUND(C68*D68,2)</f>
        <v>0</v>
      </c>
      <c r="G68" s="40">
        <f t="shared" si="3"/>
        <v>0</v>
      </c>
      <c r="J68" s="44"/>
      <c r="K68" s="44"/>
    </row>
    <row r="69" spans="1:12" ht="21.75" hidden="1" customHeight="1" x14ac:dyDescent="0.3">
      <c r="A69" s="1020" t="s">
        <v>73</v>
      </c>
      <c r="B69" s="1020"/>
      <c r="C69" s="70">
        <f>'[19]BP Format Juillet 2023'!C69</f>
        <v>0</v>
      </c>
      <c r="D69" s="47">
        <f>+D68</f>
        <v>6.8000000000000005E-2</v>
      </c>
      <c r="E69" s="69"/>
      <c r="F69" s="43">
        <f>ROUND(C69*D69,2)</f>
        <v>0</v>
      </c>
      <c r="G69" s="40">
        <f t="shared" si="3"/>
        <v>0</v>
      </c>
      <c r="J69" s="44"/>
      <c r="K69" s="44"/>
    </row>
    <row r="70" spans="1:12" ht="21.75" hidden="1" customHeight="1" x14ac:dyDescent="0.3">
      <c r="A70" s="1020" t="s">
        <v>74</v>
      </c>
      <c r="B70" s="1020"/>
      <c r="C70" s="70">
        <f>C68+C69</f>
        <v>0</v>
      </c>
      <c r="D70" s="47">
        <f>+D67</f>
        <v>2.9000000000000001E-2</v>
      </c>
      <c r="E70" s="69"/>
      <c r="F70" s="43">
        <f>ROUND(C70*D70,2)</f>
        <v>0</v>
      </c>
      <c r="G70" s="40">
        <f t="shared" si="3"/>
        <v>0</v>
      </c>
      <c r="J70" s="44"/>
      <c r="K70" s="44"/>
    </row>
    <row r="71" spans="1:12" ht="27" customHeight="1" x14ac:dyDescent="0.3">
      <c r="A71" s="1128" t="s">
        <v>75</v>
      </c>
      <c r="B71" s="1128"/>
      <c r="C71" s="40"/>
      <c r="D71" s="41"/>
      <c r="E71" s="68"/>
      <c r="F71" s="40"/>
      <c r="G71" s="71">
        <f>-138.37</f>
        <v>-138.37</v>
      </c>
      <c r="J71" s="44"/>
      <c r="K71" s="44"/>
    </row>
    <row r="72" spans="1:12" ht="27" hidden="1" customHeight="1" x14ac:dyDescent="0.3">
      <c r="A72" s="1120" t="s">
        <v>76</v>
      </c>
      <c r="B72" s="1120"/>
      <c r="C72" s="70">
        <f>'[19]HEURES SUPPLEMENTAIRES '!F141</f>
        <v>0</v>
      </c>
      <c r="D72" s="41"/>
      <c r="E72" s="72">
        <f>'[19]HEURES SUPPLEMENTAIRES '!D57</f>
        <v>0.11310000000000001</v>
      </c>
      <c r="F72" s="73">
        <f>-ROUND(C72*E72,2)</f>
        <v>0</v>
      </c>
      <c r="G72" s="74"/>
      <c r="I72" s="44"/>
      <c r="J72" s="44"/>
      <c r="K72" s="44"/>
    </row>
    <row r="73" spans="1:12" ht="18.75" customHeight="1" x14ac:dyDescent="0.3">
      <c r="A73" s="1120" t="s">
        <v>77</v>
      </c>
      <c r="B73" s="1120"/>
      <c r="C73" s="40"/>
      <c r="D73" s="40"/>
      <c r="E73" s="40"/>
      <c r="F73" s="70">
        <f>SUM(F36:F72)</f>
        <v>456.39000000000004</v>
      </c>
      <c r="G73" s="70">
        <f>SUM(G36:G72)</f>
        <v>717.02</v>
      </c>
      <c r="H73" s="44"/>
      <c r="I73" s="44"/>
    </row>
    <row r="74" spans="1:12" ht="20.25" customHeight="1" x14ac:dyDescent="0.3">
      <c r="A74" s="1120" t="s">
        <v>78</v>
      </c>
      <c r="B74" s="1120"/>
      <c r="C74" s="40"/>
      <c r="D74" s="40"/>
      <c r="E74" s="63"/>
      <c r="F74" s="40">
        <f>'EX 16 MASQUE DE SAISIE'!E53*'EX 16 MASQUE DE SAISIE'!E52</f>
        <v>78</v>
      </c>
      <c r="G74" s="75">
        <f>'EX 16 MASQUE DE SAISIE'!E54*'EX 16 MASQUE DE SAISIE'!E52</f>
        <v>78</v>
      </c>
    </row>
    <row r="75" spans="1:12" ht="20.25" customHeight="1" x14ac:dyDescent="0.3">
      <c r="A75" s="1147" t="s">
        <v>79</v>
      </c>
      <c r="B75" s="1147"/>
      <c r="C75" s="76"/>
      <c r="D75" s="76"/>
      <c r="E75" s="77"/>
      <c r="F75" s="76">
        <f>'EX 16 MASQUE DE SAISIE'!E55</f>
        <v>43.2</v>
      </c>
      <c r="G75" s="77"/>
    </row>
    <row r="76" spans="1:12" ht="19.5" hidden="1" customHeight="1" x14ac:dyDescent="0.3">
      <c r="A76" s="1147"/>
      <c r="B76" s="1147"/>
      <c r="C76" s="76"/>
      <c r="D76" s="76"/>
      <c r="E76" s="77"/>
      <c r="F76" s="76"/>
      <c r="G76" s="77"/>
      <c r="I76" s="78"/>
      <c r="J76" s="79"/>
      <c r="K76" s="78"/>
    </row>
    <row r="77" spans="1:12" ht="19.5" customHeight="1" x14ac:dyDescent="0.3">
      <c r="A77" s="1403" t="s">
        <v>1056</v>
      </c>
      <c r="B77" s="1404"/>
      <c r="C77" s="76"/>
      <c r="D77" s="76"/>
      <c r="E77" s="77"/>
      <c r="F77" s="76"/>
      <c r="G77" s="77"/>
      <c r="I77" s="78"/>
      <c r="J77" s="79"/>
      <c r="K77" s="78"/>
    </row>
    <row r="78" spans="1:12" ht="23.25" customHeight="1" x14ac:dyDescent="0.3">
      <c r="A78" s="1148" t="s">
        <v>80</v>
      </c>
      <c r="B78" s="1148"/>
      <c r="C78" s="1148"/>
      <c r="D78" s="1148"/>
      <c r="E78" s="1148"/>
      <c r="F78" s="1148"/>
      <c r="G78" s="1148"/>
      <c r="H78" s="1148"/>
      <c r="I78" s="1148"/>
      <c r="J78" s="1131">
        <f>J33-F73+F75-F76-F74+F77</f>
        <v>1471.5433333333331</v>
      </c>
      <c r="K78" s="1132"/>
      <c r="L78" s="1132"/>
    </row>
    <row r="79" spans="1:12" ht="5.25" customHeight="1" x14ac:dyDescent="0.3">
      <c r="A79" s="1133" t="s">
        <v>81</v>
      </c>
      <c r="B79" s="1133"/>
      <c r="C79" s="1133"/>
      <c r="D79" s="1133"/>
      <c r="E79" s="1133"/>
      <c r="F79" s="1133"/>
      <c r="G79" s="1133"/>
      <c r="H79" s="1133"/>
      <c r="I79" s="1133"/>
      <c r="J79" s="1134">
        <f>J131</f>
        <v>27.708969999999994</v>
      </c>
      <c r="K79" s="1135"/>
      <c r="L79" s="1135"/>
    </row>
    <row r="80" spans="1:12" ht="5.25" customHeight="1" x14ac:dyDescent="0.3">
      <c r="A80" s="1133"/>
      <c r="B80" s="1133"/>
      <c r="C80" s="1133"/>
      <c r="D80" s="1133"/>
      <c r="E80" s="1133"/>
      <c r="F80" s="1133"/>
      <c r="G80" s="1133"/>
      <c r="H80" s="1133"/>
      <c r="I80" s="1133"/>
      <c r="J80" s="1135"/>
      <c r="K80" s="1135"/>
      <c r="L80" s="1135"/>
    </row>
    <row r="81" spans="1:12" ht="5.25" customHeight="1" x14ac:dyDescent="0.3">
      <c r="A81" s="1133"/>
      <c r="B81" s="1133"/>
      <c r="C81" s="1133"/>
      <c r="D81" s="1133"/>
      <c r="E81" s="1133"/>
      <c r="F81" s="1133"/>
      <c r="G81" s="1133"/>
      <c r="H81" s="1133"/>
      <c r="I81" s="1133"/>
      <c r="J81" s="1135"/>
      <c r="K81" s="1135"/>
      <c r="L81" s="1135"/>
    </row>
    <row r="82" spans="1:12" ht="20.25" customHeight="1" x14ac:dyDescent="0.3">
      <c r="A82" s="1136" t="s">
        <v>82</v>
      </c>
      <c r="B82" s="1137"/>
      <c r="C82" s="1138"/>
      <c r="D82" s="1142" t="s">
        <v>83</v>
      </c>
      <c r="E82" s="1142"/>
      <c r="F82" s="1142" t="s">
        <v>84</v>
      </c>
      <c r="G82" s="1142"/>
      <c r="H82" s="81" t="s">
        <v>85</v>
      </c>
      <c r="I82" s="82"/>
      <c r="J82" s="82"/>
      <c r="K82" s="82"/>
      <c r="L82" s="82"/>
    </row>
    <row r="83" spans="1:12" x14ac:dyDescent="0.3">
      <c r="A83" s="1139"/>
      <c r="B83" s="1140"/>
      <c r="C83" s="1141"/>
      <c r="D83" s="1143">
        <f>J87</f>
        <v>1603.7933333333331</v>
      </c>
      <c r="E83" s="1144"/>
      <c r="F83" s="1145">
        <v>0</v>
      </c>
      <c r="G83" s="1135"/>
      <c r="H83" s="80">
        <f>ROUND(D83*F83,2)</f>
        <v>0</v>
      </c>
      <c r="I83" s="82"/>
      <c r="J83" s="82"/>
      <c r="K83" s="82"/>
      <c r="L83" s="82"/>
    </row>
    <row r="84" spans="1:12" x14ac:dyDescent="0.3">
      <c r="A84" s="1146" t="s">
        <v>86</v>
      </c>
      <c r="B84" s="1146"/>
      <c r="C84" s="1146"/>
      <c r="D84" s="1146"/>
      <c r="E84" s="1146"/>
      <c r="F84" s="1146"/>
      <c r="G84" s="1146"/>
      <c r="H84" s="1146"/>
      <c r="I84" s="1146"/>
      <c r="J84" s="1155">
        <f>G73+J33</f>
        <v>2679.7533333333331</v>
      </c>
      <c r="K84" s="1156"/>
      <c r="L84" s="1156"/>
    </row>
    <row r="85" spans="1:12" x14ac:dyDescent="0.3">
      <c r="A85" s="1146" t="s">
        <v>87</v>
      </c>
      <c r="B85" s="1146"/>
      <c r="C85" s="1146"/>
      <c r="D85" s="1146"/>
      <c r="E85" s="1146"/>
      <c r="F85" s="1146"/>
      <c r="G85" s="1146"/>
      <c r="H85" s="1146"/>
      <c r="I85" s="1146"/>
      <c r="J85" s="1157">
        <f>'EX 16 ENONCE ET CORRECTION '!D296</f>
        <v>291.45999999999998</v>
      </c>
      <c r="K85" s="1158"/>
      <c r="L85" s="1158"/>
    </row>
    <row r="86" spans="1:12" x14ac:dyDescent="0.3">
      <c r="A86" s="1146" t="s">
        <v>88</v>
      </c>
      <c r="B86" s="1146"/>
      <c r="C86" s="1146"/>
      <c r="D86" s="1146"/>
      <c r="E86" s="1146"/>
      <c r="F86" s="1146"/>
      <c r="G86" s="1146"/>
      <c r="H86" s="1146"/>
      <c r="I86" s="1146"/>
      <c r="J86" s="1155">
        <f>J78-H83</f>
        <v>1471.5433333333331</v>
      </c>
      <c r="K86" s="1156"/>
      <c r="L86" s="1156"/>
    </row>
    <row r="87" spans="1:12" x14ac:dyDescent="0.3">
      <c r="A87" s="1146" t="s">
        <v>89</v>
      </c>
      <c r="B87" s="1146"/>
      <c r="C87" s="1146"/>
      <c r="D87" s="1146"/>
      <c r="E87" s="1146"/>
      <c r="F87" s="1146"/>
      <c r="G87" s="1146"/>
      <c r="H87" s="1146"/>
      <c r="I87" s="1146"/>
      <c r="J87" s="1159">
        <f>'EX 16 ENONCE ET CORRECTION '!D256</f>
        <v>1603.7933333333331</v>
      </c>
      <c r="K87" s="1160"/>
      <c r="L87" s="1160"/>
    </row>
    <row r="88" spans="1:12" x14ac:dyDescent="0.3">
      <c r="A88" s="83"/>
      <c r="B88" s="84" t="s">
        <v>90</v>
      </c>
      <c r="C88" s="84" t="s">
        <v>91</v>
      </c>
      <c r="D88" s="1149" t="s">
        <v>92</v>
      </c>
      <c r="E88" s="1150"/>
      <c r="F88" s="1151" t="s">
        <v>93</v>
      </c>
      <c r="G88" s="1151"/>
      <c r="H88" s="85"/>
      <c r="I88" s="85"/>
      <c r="J88" s="86"/>
      <c r="K88" s="87"/>
      <c r="L88" s="87"/>
    </row>
    <row r="89" spans="1:12" ht="21" customHeight="1" x14ac:dyDescent="0.3">
      <c r="A89" s="88" t="s">
        <v>94</v>
      </c>
      <c r="B89" s="89">
        <f>H83</f>
        <v>0</v>
      </c>
      <c r="C89" s="89"/>
      <c r="D89" s="90" t="s">
        <v>95</v>
      </c>
      <c r="E89" s="89"/>
      <c r="F89" s="90" t="s">
        <v>96</v>
      </c>
      <c r="G89" s="89">
        <v>20</v>
      </c>
      <c r="H89" s="91"/>
      <c r="I89" s="85"/>
      <c r="J89" s="86"/>
      <c r="K89" s="87"/>
      <c r="L89" s="87"/>
    </row>
    <row r="90" spans="1:12" ht="21" customHeight="1" x14ac:dyDescent="0.3">
      <c r="A90" s="92" t="s">
        <v>97</v>
      </c>
      <c r="B90" s="93">
        <f>C72</f>
        <v>0</v>
      </c>
      <c r="C90" s="89"/>
      <c r="D90" s="90" t="s">
        <v>98</v>
      </c>
      <c r="E90" s="89"/>
      <c r="F90" s="90" t="s">
        <v>99</v>
      </c>
      <c r="G90" s="89" t="s">
        <v>1057</v>
      </c>
      <c r="H90" s="85"/>
      <c r="I90" s="85"/>
      <c r="J90" s="86"/>
      <c r="K90" s="87"/>
      <c r="L90" s="87"/>
    </row>
    <row r="91" spans="1:12" ht="17.25" customHeight="1" x14ac:dyDescent="0.3">
      <c r="A91" s="94" t="s">
        <v>100</v>
      </c>
      <c r="B91" s="93">
        <f>J33</f>
        <v>1962.7333333333331</v>
      </c>
      <c r="C91" s="89"/>
      <c r="D91" s="90" t="s">
        <v>101</v>
      </c>
      <c r="E91" s="89"/>
      <c r="F91" s="90" t="s">
        <v>101</v>
      </c>
      <c r="G91" s="89"/>
      <c r="H91" s="85"/>
      <c r="I91" s="85"/>
      <c r="J91" s="86"/>
      <c r="K91" s="87"/>
      <c r="L91" s="87"/>
    </row>
    <row r="92" spans="1:12" ht="17.25" customHeight="1" x14ac:dyDescent="0.3">
      <c r="A92" s="94" t="s">
        <v>89</v>
      </c>
      <c r="B92" s="93">
        <f>J87</f>
        <v>1603.7933333333331</v>
      </c>
      <c r="C92" s="89"/>
      <c r="D92" s="95"/>
      <c r="E92" s="95"/>
      <c r="F92" s="95"/>
      <c r="G92" s="95"/>
      <c r="H92" s="85"/>
      <c r="I92" s="85"/>
      <c r="J92" s="86"/>
      <c r="K92" s="87"/>
      <c r="L92" s="87"/>
    </row>
    <row r="93" spans="1:12" ht="15" customHeight="1" x14ac:dyDescent="0.3">
      <c r="A93" s="1152" t="s">
        <v>102</v>
      </c>
      <c r="B93" s="1152"/>
      <c r="C93" s="1152"/>
      <c r="D93" s="1152"/>
      <c r="E93" s="1152"/>
      <c r="F93" s="82"/>
      <c r="G93" s="82"/>
      <c r="H93" s="82"/>
      <c r="I93" s="82"/>
      <c r="J93" s="82"/>
      <c r="K93" s="82"/>
      <c r="L93" s="82"/>
    </row>
    <row r="94" spans="1:12" s="82" customFormat="1" ht="12" customHeight="1" x14ac:dyDescent="0.2">
      <c r="A94" s="96" t="s">
        <v>103</v>
      </c>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3" x14ac:dyDescent="0.3">
      <c r="A97" s="82"/>
      <c r="B97" s="82"/>
      <c r="C97" s="82"/>
      <c r="D97" s="82"/>
      <c r="E97" s="82"/>
      <c r="F97" s="82"/>
      <c r="G97" s="82"/>
      <c r="H97" s="82"/>
      <c r="I97" s="82"/>
      <c r="J97" s="82"/>
      <c r="K97" s="82"/>
      <c r="L97" s="82"/>
    </row>
    <row r="98" spans="1:13" x14ac:dyDescent="0.3">
      <c r="A98" s="82"/>
      <c r="B98" s="82"/>
      <c r="C98" s="82"/>
      <c r="D98" s="82"/>
      <c r="E98" s="82"/>
      <c r="F98" s="82"/>
      <c r="G98" s="82"/>
      <c r="H98" s="82"/>
      <c r="I98" s="82"/>
      <c r="J98" s="82"/>
      <c r="K98" s="82"/>
      <c r="L98" s="82"/>
    </row>
    <row r="99" spans="1:13" x14ac:dyDescent="0.3">
      <c r="A99" s="82"/>
      <c r="B99" s="82"/>
      <c r="C99" s="82"/>
      <c r="D99" s="82"/>
      <c r="E99" s="82"/>
      <c r="F99" s="82"/>
      <c r="G99" s="82"/>
      <c r="H99" s="82"/>
      <c r="I99" s="82"/>
      <c r="J99" s="82"/>
      <c r="K99" s="82"/>
      <c r="L99" s="82"/>
    </row>
    <row r="100" spans="1:13" x14ac:dyDescent="0.3">
      <c r="A100" s="82"/>
      <c r="B100" s="82"/>
      <c r="C100" s="82"/>
      <c r="D100" s="82"/>
      <c r="E100" s="82"/>
      <c r="F100" s="82"/>
      <c r="G100" s="82"/>
      <c r="H100" s="82"/>
      <c r="I100" s="82"/>
      <c r="J100" s="82"/>
      <c r="K100" s="82"/>
      <c r="L100" s="82"/>
    </row>
    <row r="101" spans="1:13" x14ac:dyDescent="0.3">
      <c r="A101" s="82"/>
      <c r="B101" s="82"/>
      <c r="C101" s="82"/>
      <c r="D101" s="82"/>
      <c r="E101" s="82"/>
      <c r="F101" s="82"/>
      <c r="G101" s="82"/>
      <c r="H101" s="82"/>
      <c r="I101" s="82"/>
      <c r="J101" s="82"/>
      <c r="K101" s="82"/>
      <c r="L101" s="82"/>
    </row>
    <row r="102" spans="1:13" x14ac:dyDescent="0.3">
      <c r="A102" s="82"/>
      <c r="B102" s="82"/>
      <c r="C102" s="82"/>
      <c r="D102" s="82"/>
      <c r="E102" s="82"/>
      <c r="F102" s="82"/>
      <c r="G102" s="82"/>
      <c r="H102" s="82"/>
      <c r="I102" s="82"/>
      <c r="J102" s="82"/>
      <c r="K102" s="82"/>
      <c r="L102" s="82"/>
    </row>
    <row r="103" spans="1:13" x14ac:dyDescent="0.3">
      <c r="A103" s="82"/>
      <c r="B103" s="82"/>
      <c r="C103" s="82"/>
      <c r="D103" s="82"/>
      <c r="E103" s="82"/>
      <c r="F103" s="82"/>
      <c r="G103" s="82"/>
      <c r="H103" s="82"/>
      <c r="I103" s="82"/>
      <c r="J103" s="82"/>
      <c r="K103" s="82"/>
      <c r="L103" s="82"/>
    </row>
    <row r="104" spans="1:13" x14ac:dyDescent="0.3">
      <c r="A104" s="82"/>
      <c r="B104" s="82"/>
      <c r="C104" s="82"/>
      <c r="D104" s="82"/>
      <c r="E104" s="82"/>
      <c r="F104" s="82"/>
      <c r="G104" s="82"/>
      <c r="H104" s="82"/>
      <c r="I104" s="82"/>
      <c r="J104" s="82"/>
      <c r="K104" s="82"/>
      <c r="L104" s="82"/>
    </row>
    <row r="105" spans="1:13" x14ac:dyDescent="0.3">
      <c r="A105" s="82"/>
      <c r="B105" s="82"/>
      <c r="C105" s="82"/>
      <c r="D105" s="82"/>
      <c r="E105" s="82"/>
      <c r="F105" s="82"/>
      <c r="G105" s="82"/>
      <c r="H105" s="82"/>
      <c r="I105" s="82"/>
      <c r="J105" s="82"/>
      <c r="K105" s="82"/>
      <c r="L105" s="82"/>
    </row>
    <row r="106" spans="1:13" x14ac:dyDescent="0.3">
      <c r="A106" s="82"/>
      <c r="B106" s="82"/>
      <c r="C106" s="82"/>
      <c r="D106" s="82"/>
      <c r="E106" s="82"/>
      <c r="F106" s="82"/>
      <c r="G106" s="82"/>
      <c r="H106" s="82"/>
      <c r="I106" s="82"/>
      <c r="J106" s="82"/>
      <c r="K106" s="82"/>
      <c r="L106" s="82"/>
    </row>
    <row r="107" spans="1:13" x14ac:dyDescent="0.3">
      <c r="A107" s="82"/>
      <c r="B107" s="82"/>
      <c r="C107" s="82"/>
      <c r="D107" s="82"/>
      <c r="E107" s="82"/>
      <c r="F107" s="82"/>
      <c r="G107" s="82"/>
      <c r="H107" s="82"/>
      <c r="I107" s="82"/>
      <c r="J107" s="82"/>
      <c r="K107" s="82"/>
      <c r="L107" s="82"/>
    </row>
    <row r="108" spans="1:13" x14ac:dyDescent="0.3">
      <c r="A108" s="82"/>
      <c r="B108" s="82"/>
      <c r="C108" s="82"/>
      <c r="D108" s="82"/>
      <c r="E108" s="82"/>
      <c r="F108" s="82"/>
      <c r="G108" s="82"/>
      <c r="H108" s="82"/>
      <c r="I108" s="82"/>
      <c r="J108" s="82"/>
      <c r="K108" s="82"/>
      <c r="L108" s="82"/>
    </row>
    <row r="109" spans="1:13" x14ac:dyDescent="0.3">
      <c r="A109" s="82"/>
      <c r="B109" s="82"/>
      <c r="C109" s="82"/>
      <c r="D109" s="82"/>
      <c r="E109" s="82"/>
      <c r="F109" s="82"/>
      <c r="G109" s="82"/>
      <c r="H109" s="82"/>
      <c r="I109" s="82"/>
      <c r="J109" s="82"/>
      <c r="K109" s="82"/>
      <c r="L109" s="82"/>
    </row>
    <row r="110" spans="1:13" ht="15.6" x14ac:dyDescent="0.3">
      <c r="A110" s="97"/>
      <c r="B110" s="97"/>
      <c r="C110" s="97"/>
      <c r="D110" s="1161" t="s">
        <v>104</v>
      </c>
      <c r="E110" s="1161"/>
      <c r="F110" s="1161"/>
      <c r="G110" s="1161"/>
      <c r="H110" s="1161"/>
      <c r="I110" s="1161"/>
      <c r="J110" s="97"/>
      <c r="K110" s="97"/>
      <c r="L110" s="97"/>
      <c r="M110" s="98"/>
    </row>
    <row r="111" spans="1:13" ht="15.6" x14ac:dyDescent="0.3">
      <c r="B111" s="97"/>
      <c r="C111" s="97"/>
      <c r="D111" s="97"/>
      <c r="E111" s="97"/>
      <c r="F111" s="97"/>
      <c r="G111" s="97"/>
      <c r="H111" s="97"/>
      <c r="I111" s="97"/>
      <c r="J111" s="97"/>
      <c r="K111" s="97"/>
      <c r="L111" s="97"/>
      <c r="M111" s="98"/>
    </row>
    <row r="112" spans="1:13" ht="15.6" x14ac:dyDescent="0.3">
      <c r="A112" s="97"/>
      <c r="G112" s="99" t="s">
        <v>42</v>
      </c>
      <c r="H112" s="99" t="s">
        <v>393</v>
      </c>
      <c r="I112" s="99" t="s">
        <v>106</v>
      </c>
      <c r="J112" s="97"/>
      <c r="K112" s="97"/>
      <c r="L112" s="97"/>
      <c r="M112" s="98"/>
    </row>
    <row r="113" spans="1:13" ht="15.6" x14ac:dyDescent="0.3">
      <c r="A113" s="1296"/>
      <c r="B113" s="1296"/>
      <c r="D113" s="1344" t="s">
        <v>107</v>
      </c>
      <c r="E113" s="1344"/>
      <c r="F113" s="1344"/>
      <c r="G113" s="100">
        <f>IF(B9&lt;50,IF(J33&gt;C33,C33,J33),0)</f>
        <v>0</v>
      </c>
      <c r="H113" s="101">
        <v>1E-3</v>
      </c>
      <c r="I113" s="100">
        <f>ROUND(G113*H113,2)</f>
        <v>0</v>
      </c>
      <c r="J113" s="97"/>
      <c r="K113" s="97"/>
      <c r="L113" s="97"/>
      <c r="M113" s="98"/>
    </row>
    <row r="114" spans="1:13" ht="15.6" x14ac:dyDescent="0.3">
      <c r="A114" s="1296"/>
      <c r="B114" s="1296"/>
      <c r="D114" s="1344" t="s">
        <v>108</v>
      </c>
      <c r="E114" s="1344"/>
      <c r="F114" s="1344"/>
      <c r="G114" s="100">
        <f>IF(B9&gt;=50,J33,0)</f>
        <v>1962.7333333333331</v>
      </c>
      <c r="H114" s="101">
        <v>5.0000000000000001E-3</v>
      </c>
      <c r="I114" s="100">
        <f>ROUND(G114*H114,2)</f>
        <v>9.81</v>
      </c>
      <c r="J114" s="97"/>
      <c r="K114" s="97"/>
      <c r="L114" s="97"/>
      <c r="M114" s="98"/>
    </row>
    <row r="115" spans="1:13" ht="15.6" x14ac:dyDescent="0.3">
      <c r="A115" s="1296"/>
      <c r="B115" s="1296"/>
      <c r="D115" s="1344" t="s">
        <v>109</v>
      </c>
      <c r="E115" s="1344"/>
      <c r="F115" s="1344"/>
      <c r="G115" s="100">
        <f>IF(B9&gt;=11,J33,0)</f>
        <v>1962.7333333333331</v>
      </c>
      <c r="H115" s="101">
        <v>3.2000000000000001E-2</v>
      </c>
      <c r="I115" s="100">
        <f t="shared" ref="I115:I123" si="4">ROUND(G115*H115,2)</f>
        <v>62.81</v>
      </c>
      <c r="J115" s="97"/>
      <c r="K115" s="97"/>
      <c r="L115" s="97"/>
      <c r="M115" s="98"/>
    </row>
    <row r="116" spans="1:13" ht="15.6" x14ac:dyDescent="0.3">
      <c r="A116" s="1295"/>
      <c r="B116" s="1295"/>
      <c r="D116" s="1343" t="s">
        <v>110</v>
      </c>
      <c r="E116" s="1343"/>
      <c r="F116" s="1343"/>
      <c r="G116" s="100">
        <f>J33</f>
        <v>1962.7333333333331</v>
      </c>
      <c r="H116" s="101">
        <v>3.0000000000000001E-3</v>
      </c>
      <c r="I116" s="100">
        <f t="shared" si="4"/>
        <v>5.89</v>
      </c>
      <c r="J116" s="97"/>
      <c r="K116" s="97"/>
      <c r="L116" s="97"/>
      <c r="M116" s="98"/>
    </row>
    <row r="117" spans="1:13" ht="15.6" x14ac:dyDescent="0.3">
      <c r="A117" s="1296"/>
      <c r="B117" s="1296"/>
      <c r="D117" s="1344" t="s">
        <v>111</v>
      </c>
      <c r="E117" s="1344"/>
      <c r="F117" s="1344"/>
      <c r="G117" s="100">
        <f>IF(B9&gt;=11, IF(I9=2,G38+G41+G42,G39+G40),0)</f>
        <v>78.5</v>
      </c>
      <c r="H117" s="101">
        <v>0.08</v>
      </c>
      <c r="I117" s="100">
        <f t="shared" si="4"/>
        <v>6.28</v>
      </c>
      <c r="J117" s="98"/>
      <c r="K117" s="98"/>
      <c r="L117" s="98"/>
      <c r="M117" s="98"/>
    </row>
    <row r="118" spans="1:13" ht="15.6" x14ac:dyDescent="0.3">
      <c r="A118" s="1295"/>
      <c r="B118" s="1295"/>
      <c r="D118" s="1343" t="s">
        <v>112</v>
      </c>
      <c r="E118" s="1343"/>
      <c r="F118" s="1343"/>
      <c r="G118" s="100">
        <f>G43</f>
        <v>0</v>
      </c>
      <c r="H118" s="101">
        <v>0.2</v>
      </c>
      <c r="I118" s="100">
        <f t="shared" si="4"/>
        <v>0</v>
      </c>
      <c r="J118" s="98"/>
      <c r="K118" s="98"/>
      <c r="L118" s="98"/>
      <c r="M118" s="98"/>
    </row>
    <row r="119" spans="1:13" ht="16.5" customHeight="1" x14ac:dyDescent="0.3">
      <c r="A119" s="1295"/>
      <c r="B119" s="1295"/>
      <c r="D119" s="1343" t="s">
        <v>113</v>
      </c>
      <c r="E119" s="1343"/>
      <c r="F119" s="1343"/>
      <c r="G119" s="100">
        <f>+J33</f>
        <v>1962.7333333333331</v>
      </c>
      <c r="H119" s="101">
        <v>1.6000000000000001E-4</v>
      </c>
      <c r="I119" s="100">
        <f t="shared" si="4"/>
        <v>0.31</v>
      </c>
      <c r="J119" s="98"/>
      <c r="K119" s="98"/>
      <c r="L119" s="98"/>
      <c r="M119" s="98"/>
    </row>
    <row r="120" spans="1:13" ht="15.6" x14ac:dyDescent="0.3">
      <c r="A120" s="1295"/>
      <c r="B120" s="1295"/>
      <c r="D120" s="1343" t="s">
        <v>114</v>
      </c>
      <c r="E120" s="1343"/>
      <c r="F120" s="1343"/>
      <c r="G120" s="100">
        <f>G119</f>
        <v>1962.7333333333331</v>
      </c>
      <c r="H120" s="101">
        <v>6.7999999999999996E-3</v>
      </c>
      <c r="I120" s="100">
        <f t="shared" si="4"/>
        <v>13.35</v>
      </c>
      <c r="J120" s="98"/>
      <c r="K120" s="98"/>
      <c r="L120" s="98"/>
      <c r="M120" s="98"/>
    </row>
    <row r="121" spans="1:13" ht="15.6" x14ac:dyDescent="0.3">
      <c r="A121" s="1295"/>
      <c r="B121" s="1295"/>
      <c r="D121" s="1343" t="s">
        <v>115</v>
      </c>
      <c r="E121" s="1343"/>
      <c r="F121" s="1343"/>
      <c r="G121" s="100">
        <f>IF(B9&lt;11,0,J33)</f>
        <v>1962.7333333333331</v>
      </c>
      <c r="H121" s="101">
        <v>0.01</v>
      </c>
      <c r="I121" s="100">
        <f t="shared" si="4"/>
        <v>19.63</v>
      </c>
      <c r="J121" s="98"/>
      <c r="K121" s="98"/>
      <c r="L121" s="98"/>
      <c r="M121" s="98"/>
    </row>
    <row r="122" spans="1:13" ht="15.6" x14ac:dyDescent="0.3">
      <c r="A122" s="1295"/>
      <c r="B122" s="1295"/>
      <c r="D122" s="1343" t="s">
        <v>115</v>
      </c>
      <c r="E122" s="1343"/>
      <c r="F122" s="1343"/>
      <c r="G122" s="100">
        <f>IF(B9&gt;=11,0,J33)</f>
        <v>0</v>
      </c>
      <c r="H122" s="101">
        <v>5.4999999999999997E-3</v>
      </c>
      <c r="I122" s="100">
        <f t="shared" si="4"/>
        <v>0</v>
      </c>
      <c r="J122" s="98"/>
      <c r="K122" s="98"/>
      <c r="L122" s="98"/>
      <c r="M122" s="98"/>
    </row>
    <row r="123" spans="1:13" ht="15.6" x14ac:dyDescent="0.3">
      <c r="A123" s="1295"/>
      <c r="B123" s="1295"/>
      <c r="D123" s="1343" t="s">
        <v>116</v>
      </c>
      <c r="E123" s="1343"/>
      <c r="F123" s="1343"/>
      <c r="G123" s="100">
        <f>IF(B9&lt;50,0,J33)</f>
        <v>1962.7333333333331</v>
      </c>
      <c r="H123" s="101">
        <v>4.4999999999999997E-3</v>
      </c>
      <c r="I123" s="100">
        <f t="shared" si="4"/>
        <v>8.83</v>
      </c>
      <c r="J123" s="98"/>
      <c r="K123" s="98"/>
      <c r="L123" s="98"/>
      <c r="M123" s="98"/>
    </row>
    <row r="124" spans="1:13" ht="15.6" x14ac:dyDescent="0.3">
      <c r="A124" s="98"/>
      <c r="B124" s="98"/>
      <c r="F124" s="98"/>
      <c r="H124" s="98"/>
      <c r="I124" s="806">
        <f>SUM(I113:I123)</f>
        <v>126.91</v>
      </c>
      <c r="J124" s="98"/>
      <c r="K124" s="98"/>
      <c r="L124" s="98"/>
      <c r="M124" s="98"/>
    </row>
    <row r="125" spans="1:13" ht="15.6" x14ac:dyDescent="0.3">
      <c r="A125" s="98"/>
      <c r="B125" s="98"/>
      <c r="C125" s="98"/>
      <c r="D125" s="98"/>
      <c r="E125" s="98"/>
      <c r="F125" s="98"/>
      <c r="G125" s="98"/>
      <c r="H125" s="98"/>
      <c r="I125" s="98"/>
      <c r="J125" s="98"/>
      <c r="K125" s="98"/>
      <c r="L125" s="98"/>
      <c r="M125" s="98"/>
    </row>
    <row r="126" spans="1:13" ht="15.6" x14ac:dyDescent="0.3">
      <c r="A126" s="1"/>
      <c r="B126" s="1"/>
      <c r="C126" s="1"/>
      <c r="D126" s="1"/>
      <c r="E126" s="1"/>
      <c r="F126" s="1"/>
      <c r="G126" s="1"/>
      <c r="H126" s="98"/>
      <c r="I126" s="98"/>
      <c r="J126" s="98"/>
      <c r="K126" s="98"/>
      <c r="L126" s="98"/>
      <c r="M126" s="98"/>
    </row>
    <row r="127" spans="1:13" ht="24.75" customHeight="1" x14ac:dyDescent="0.3">
      <c r="A127" s="1"/>
      <c r="B127" s="1"/>
      <c r="C127" s="1"/>
      <c r="D127" s="1"/>
      <c r="E127" s="1"/>
      <c r="F127" s="1"/>
      <c r="G127" s="1"/>
      <c r="H127" s="98"/>
      <c r="I127" s="98"/>
      <c r="J127" s="98"/>
      <c r="K127" s="98"/>
      <c r="L127" s="98"/>
      <c r="M127" s="98"/>
    </row>
    <row r="128" spans="1:13" ht="36" customHeight="1" x14ac:dyDescent="0.3">
      <c r="E128" s="1291" t="s">
        <v>117</v>
      </c>
      <c r="F128" s="1291"/>
      <c r="G128" s="976">
        <v>7.4999999999999997E-3</v>
      </c>
      <c r="H128" s="977">
        <f>C36*G128</f>
        <v>14.720499999999998</v>
      </c>
      <c r="I128" s="989"/>
      <c r="J128" s="989"/>
      <c r="K128" s="98"/>
      <c r="L128" s="98"/>
      <c r="M128" s="98"/>
    </row>
    <row r="129" spans="1:13" ht="35.25" customHeight="1" x14ac:dyDescent="0.3">
      <c r="E129" s="1291" t="s">
        <v>118</v>
      </c>
      <c r="F129" s="1291"/>
      <c r="G129" s="976">
        <v>2.4E-2</v>
      </c>
      <c r="H129" s="977">
        <f>C61*G129</f>
        <v>47.105599999999995</v>
      </c>
      <c r="I129" s="989"/>
      <c r="J129" s="989"/>
      <c r="K129" s="98"/>
      <c r="L129" s="98"/>
      <c r="M129" s="98"/>
    </row>
    <row r="130" spans="1:13" ht="22.5" hidden="1" customHeight="1" x14ac:dyDescent="0.3">
      <c r="E130" s="989"/>
      <c r="F130" s="989"/>
      <c r="G130" s="989"/>
      <c r="H130" s="989"/>
      <c r="I130" s="989"/>
      <c r="J130" s="989"/>
      <c r="K130" s="98"/>
      <c r="L130" s="98"/>
      <c r="M130" s="98"/>
    </row>
    <row r="131" spans="1:13" ht="22.5" customHeight="1" x14ac:dyDescent="0.3">
      <c r="E131" s="1405" t="s">
        <v>119</v>
      </c>
      <c r="F131" s="1405"/>
      <c r="G131" s="1405"/>
      <c r="H131" s="1406"/>
      <c r="I131" s="983" t="s">
        <v>120</v>
      </c>
      <c r="J131" s="992">
        <f>H128+H129-H133</f>
        <v>27.708969999999994</v>
      </c>
      <c r="K131" s="98"/>
      <c r="L131" s="98"/>
      <c r="M131" s="98"/>
    </row>
    <row r="132" spans="1:13" ht="0.75" customHeight="1" x14ac:dyDescent="0.3">
      <c r="E132" s="989"/>
      <c r="F132" s="989"/>
      <c r="G132" s="989"/>
      <c r="H132" s="989"/>
      <c r="I132" s="989"/>
      <c r="J132" s="989"/>
      <c r="K132" s="98"/>
      <c r="L132" s="98"/>
      <c r="M132" s="98"/>
    </row>
    <row r="133" spans="1:13" ht="36" customHeight="1" x14ac:dyDescent="0.3">
      <c r="E133" s="1291" t="s">
        <v>121</v>
      </c>
      <c r="F133" s="1291"/>
      <c r="G133" s="976">
        <v>1.7000000000000001E-2</v>
      </c>
      <c r="H133" s="977">
        <f>(C66+C70)*G133</f>
        <v>34.117130000000003</v>
      </c>
      <c r="I133" s="989"/>
      <c r="J133" s="989"/>
      <c r="K133" s="98"/>
      <c r="L133" s="98"/>
      <c r="M133" s="98"/>
    </row>
    <row r="134" spans="1:13" ht="15.6" x14ac:dyDescent="0.3">
      <c r="A134" s="1"/>
      <c r="B134" s="1"/>
      <c r="C134" s="1"/>
      <c r="D134" s="1"/>
      <c r="E134" s="1"/>
      <c r="F134" s="1"/>
      <c r="G134" s="1"/>
      <c r="H134" s="98"/>
      <c r="I134" s="98"/>
      <c r="J134" s="98"/>
      <c r="K134" s="98"/>
      <c r="L134" s="98"/>
      <c r="M134" s="98"/>
    </row>
    <row r="135" spans="1:13" ht="15.6" x14ac:dyDescent="0.3">
      <c r="A135" s="98"/>
      <c r="B135" s="98"/>
      <c r="C135" s="98"/>
      <c r="D135" s="98"/>
      <c r="E135" s="98"/>
      <c r="F135" s="98"/>
      <c r="G135" s="98"/>
      <c r="H135" s="98"/>
      <c r="I135" s="98"/>
      <c r="J135" s="98"/>
      <c r="K135" s="98"/>
      <c r="L135" s="98"/>
      <c r="M135" s="98"/>
    </row>
    <row r="136" spans="1:13" ht="15.6" x14ac:dyDescent="0.3">
      <c r="A136" s="98"/>
      <c r="B136" s="98"/>
      <c r="C136" s="98"/>
      <c r="D136" s="98"/>
      <c r="E136" s="98"/>
      <c r="F136" s="98"/>
      <c r="G136" s="98"/>
      <c r="H136" s="98"/>
      <c r="I136" s="98"/>
      <c r="J136" s="98"/>
      <c r="K136" s="98"/>
      <c r="L136" s="98"/>
      <c r="M136" s="98"/>
    </row>
    <row r="137" spans="1:13" ht="15.6" x14ac:dyDescent="0.3">
      <c r="A137" s="98"/>
      <c r="B137" s="98"/>
      <c r="C137" s="98"/>
      <c r="D137" s="98"/>
      <c r="E137" s="98"/>
      <c r="F137" s="98"/>
      <c r="G137" s="98"/>
      <c r="H137" s="98"/>
      <c r="I137" s="98"/>
      <c r="J137" s="98"/>
      <c r="K137" s="98"/>
      <c r="L137" s="98"/>
      <c r="M137" s="98"/>
    </row>
    <row r="138" spans="1:13" ht="15.6" x14ac:dyDescent="0.3">
      <c r="A138" s="98"/>
      <c r="B138" s="98"/>
      <c r="C138" s="98"/>
      <c r="D138" s="98"/>
      <c r="E138" s="98"/>
      <c r="F138" s="98"/>
      <c r="G138" s="98"/>
      <c r="H138" s="98"/>
      <c r="I138" s="98"/>
      <c r="J138" s="98"/>
      <c r="K138" s="98"/>
      <c r="L138" s="98"/>
      <c r="M138" s="98"/>
    </row>
    <row r="139" spans="1:13" ht="15.6" x14ac:dyDescent="0.3">
      <c r="A139" s="98"/>
      <c r="B139" s="98"/>
      <c r="C139" s="98"/>
      <c r="D139" s="98"/>
      <c r="E139" s="98"/>
      <c r="F139" s="98"/>
      <c r="G139" s="98"/>
      <c r="H139" s="98"/>
      <c r="I139" s="98"/>
      <c r="J139" s="98"/>
      <c r="K139" s="98"/>
      <c r="L139" s="98"/>
      <c r="M139" s="98"/>
    </row>
    <row r="140" spans="1:13" ht="15.6" x14ac:dyDescent="0.3">
      <c r="A140" s="98"/>
      <c r="B140" s="98"/>
      <c r="C140" s="98"/>
      <c r="D140" s="98"/>
      <c r="E140" s="98"/>
      <c r="F140" s="98"/>
      <c r="G140" s="98"/>
      <c r="H140" s="98"/>
      <c r="I140" s="98"/>
      <c r="J140" s="98"/>
      <c r="K140" s="98"/>
      <c r="L140" s="98"/>
      <c r="M140" s="98"/>
    </row>
    <row r="141" spans="1:13" ht="15.6" x14ac:dyDescent="0.3">
      <c r="A141" s="98"/>
      <c r="B141" s="98"/>
      <c r="C141" s="98"/>
      <c r="D141" s="98"/>
      <c r="E141" s="98"/>
      <c r="F141" s="98"/>
      <c r="G141" s="98"/>
      <c r="H141" s="98"/>
      <c r="I141" s="98"/>
      <c r="J141" s="98"/>
      <c r="K141" s="98"/>
      <c r="L141" s="98"/>
      <c r="M141" s="98"/>
    </row>
    <row r="142" spans="1:13" ht="15.6" x14ac:dyDescent="0.3">
      <c r="A142" s="98"/>
      <c r="B142" s="98"/>
      <c r="C142" s="98"/>
      <c r="D142" s="98"/>
      <c r="E142" s="98"/>
      <c r="F142" s="98"/>
      <c r="G142" s="98"/>
      <c r="H142" s="98"/>
      <c r="I142" s="98"/>
      <c r="J142" s="98"/>
      <c r="K142" s="98"/>
      <c r="L142" s="98"/>
      <c r="M142" s="98"/>
    </row>
    <row r="143" spans="1:13" ht="15.6" x14ac:dyDescent="0.3">
      <c r="A143" s="98"/>
      <c r="B143" s="98"/>
      <c r="C143" s="98"/>
      <c r="D143" s="98"/>
      <c r="E143" s="98"/>
      <c r="F143" s="98"/>
      <c r="G143" s="98"/>
      <c r="H143" s="98"/>
      <c r="I143" s="98"/>
      <c r="J143" s="98"/>
      <c r="K143" s="98"/>
      <c r="L143" s="98"/>
      <c r="M143" s="98"/>
    </row>
    <row r="144" spans="1:13" ht="15.6" x14ac:dyDescent="0.3">
      <c r="A144" s="98"/>
      <c r="B144" s="98"/>
      <c r="C144" s="98"/>
      <c r="D144" s="98"/>
      <c r="E144" s="98"/>
      <c r="F144" s="98"/>
      <c r="G144" s="98"/>
      <c r="H144" s="98"/>
      <c r="I144" s="98"/>
      <c r="J144" s="98"/>
      <c r="K144" s="98"/>
      <c r="L144" s="98"/>
      <c r="M144" s="98"/>
    </row>
    <row r="145" spans="1:13" ht="15.6" x14ac:dyDescent="0.3">
      <c r="A145" s="98"/>
      <c r="B145" s="98"/>
      <c r="C145" s="98"/>
      <c r="D145" s="98"/>
      <c r="E145" s="98"/>
      <c r="F145" s="98"/>
      <c r="G145" s="98"/>
      <c r="H145" s="98"/>
      <c r="I145" s="98"/>
      <c r="J145" s="98"/>
      <c r="K145" s="98"/>
      <c r="L145" s="98"/>
      <c r="M145" s="98"/>
    </row>
    <row r="146" spans="1:13" ht="15.6" x14ac:dyDescent="0.3">
      <c r="A146" s="98"/>
      <c r="B146" s="98"/>
      <c r="C146" s="98"/>
      <c r="D146" s="98"/>
      <c r="E146" s="98"/>
      <c r="F146" s="98"/>
      <c r="G146" s="98"/>
      <c r="H146" s="98"/>
      <c r="I146" s="98"/>
      <c r="J146" s="98"/>
      <c r="K146" s="98"/>
      <c r="L146" s="98"/>
      <c r="M146" s="98"/>
    </row>
    <row r="148" spans="1:13" ht="28.5" customHeight="1" x14ac:dyDescent="0.3">
      <c r="A148" s="1162"/>
      <c r="B148" s="1162"/>
      <c r="C148" s="1162"/>
      <c r="D148" s="1162"/>
      <c r="E148" s="1162"/>
      <c r="F148" s="1162"/>
      <c r="G148" s="1162"/>
      <c r="H148" s="1162"/>
      <c r="I148" s="1162"/>
      <c r="J148" s="1162"/>
    </row>
    <row r="205" ht="15" customHeight="1" x14ac:dyDescent="0.3"/>
    <row r="214" ht="18.75" customHeight="1" x14ac:dyDescent="0.3"/>
    <row r="215" ht="18.75" customHeight="1" x14ac:dyDescent="0.3"/>
    <row r="216" ht="18.75" customHeight="1" x14ac:dyDescent="0.3"/>
    <row r="217" ht="18.75" customHeight="1" x14ac:dyDescent="0.3"/>
    <row r="218" ht="18.75" customHeight="1" x14ac:dyDescent="0.3"/>
    <row r="219" ht="18.75" customHeight="1" x14ac:dyDescent="0.3"/>
    <row r="220" ht="18.75" customHeight="1" x14ac:dyDescent="0.3"/>
    <row r="221" ht="18.75" customHeight="1" x14ac:dyDescent="0.3"/>
  </sheetData>
  <mergeCells count="137">
    <mergeCell ref="E131:H131"/>
    <mergeCell ref="E133:F133"/>
    <mergeCell ref="A148:J148"/>
    <mergeCell ref="A120:B120"/>
    <mergeCell ref="A121:B121"/>
    <mergeCell ref="A122:B122"/>
    <mergeCell ref="A123:B123"/>
    <mergeCell ref="E128:F128"/>
    <mergeCell ref="E129:F129"/>
    <mergeCell ref="D120:F120"/>
    <mergeCell ref="D121:F121"/>
    <mergeCell ref="D122:F122"/>
    <mergeCell ref="D123:F123"/>
    <mergeCell ref="A114:B114"/>
    <mergeCell ref="A115:B115"/>
    <mergeCell ref="A116:B116"/>
    <mergeCell ref="A117:B117"/>
    <mergeCell ref="A118:B118"/>
    <mergeCell ref="A119:B119"/>
    <mergeCell ref="A87:I87"/>
    <mergeCell ref="J87:L87"/>
    <mergeCell ref="D88:E88"/>
    <mergeCell ref="F88:G88"/>
    <mergeCell ref="A93:E93"/>
    <mergeCell ref="A113:B113"/>
    <mergeCell ref="D113:F113"/>
    <mergeCell ref="D114:F114"/>
    <mergeCell ref="D115:F115"/>
    <mergeCell ref="D116:F116"/>
    <mergeCell ref="D117:F117"/>
    <mergeCell ref="D118:F118"/>
    <mergeCell ref="D119:F119"/>
    <mergeCell ref="D110:I110"/>
    <mergeCell ref="A84:I84"/>
    <mergeCell ref="J84:L84"/>
    <mergeCell ref="A85:I85"/>
    <mergeCell ref="J85:L85"/>
    <mergeCell ref="A86:I86"/>
    <mergeCell ref="J86:L86"/>
    <mergeCell ref="A79:I81"/>
    <mergeCell ref="J79:L81"/>
    <mergeCell ref="A82:C83"/>
    <mergeCell ref="D82:E82"/>
    <mergeCell ref="F82:G82"/>
    <mergeCell ref="D83:E83"/>
    <mergeCell ref="F83:G83"/>
    <mergeCell ref="A75:B75"/>
    <mergeCell ref="A76:B76"/>
    <mergeCell ref="A77:B77"/>
    <mergeCell ref="A78:I78"/>
    <mergeCell ref="J78:L78"/>
    <mergeCell ref="A68:B68"/>
    <mergeCell ref="A69:B69"/>
    <mergeCell ref="A70:B70"/>
    <mergeCell ref="A71:B71"/>
    <mergeCell ref="A72:B72"/>
    <mergeCell ref="A73:B73"/>
    <mergeCell ref="A65:B65"/>
    <mergeCell ref="A66:B66"/>
    <mergeCell ref="A67:B67"/>
    <mergeCell ref="A58:B58"/>
    <mergeCell ref="A59:B59"/>
    <mergeCell ref="A60:B60"/>
    <mergeCell ref="A61:B61"/>
    <mergeCell ref="A62:B62"/>
    <mergeCell ref="A74:B74"/>
    <mergeCell ref="A55:B55"/>
    <mergeCell ref="A56:B56"/>
    <mergeCell ref="A57:B57"/>
    <mergeCell ref="A50:B50"/>
    <mergeCell ref="A51:B51"/>
    <mergeCell ref="A52:B52"/>
    <mergeCell ref="A53:B53"/>
    <mergeCell ref="A63:B63"/>
    <mergeCell ref="A64:B64"/>
    <mergeCell ref="L47:L48"/>
    <mergeCell ref="A48:B48"/>
    <mergeCell ref="A49:B49"/>
    <mergeCell ref="I49:J49"/>
    <mergeCell ref="A42:B42"/>
    <mergeCell ref="A43:B43"/>
    <mergeCell ref="A44:B44"/>
    <mergeCell ref="A45:B45"/>
    <mergeCell ref="A54:B54"/>
    <mergeCell ref="I54:J54"/>
    <mergeCell ref="A39:B39"/>
    <mergeCell ref="A40:B40"/>
    <mergeCell ref="A41:B41"/>
    <mergeCell ref="A35:B35"/>
    <mergeCell ref="A36:B36"/>
    <mergeCell ref="A37:B37"/>
    <mergeCell ref="A38:B38"/>
    <mergeCell ref="A46:B46"/>
    <mergeCell ref="A47:B47"/>
    <mergeCell ref="A30:F30"/>
    <mergeCell ref="A31:F31"/>
    <mergeCell ref="A32:F32"/>
    <mergeCell ref="A33:B33"/>
    <mergeCell ref="D33:I33"/>
    <mergeCell ref="A34:B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 ref="B8:D8"/>
    <mergeCell ref="G8:J8"/>
  </mergeCells>
  <dataValidations count="2">
    <dataValidation operator="equal" allowBlank="1" showErrorMessage="1" errorTitle="Smic minimum" error="attention tatal brut au minimum égal au smic pour 151,67 h" sqref="K34 J33" xr:uid="{217107A1-3D3B-4572-AE95-39412D263F57}">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A2FF3F81-E518-4341-92E1-5036666D7DF3}">
      <formula1>$M$3:$M$5</formula1>
      <formula2>0</formula2>
    </dataValidation>
  </dataValidations>
  <printOptions horizontalCentered="1" verticalCentered="1"/>
  <pageMargins left="0.31496062992125984" right="0.11811023622047245" top="0.55118110236220474" bottom="0.35433070866141736" header="0.31496062992125984" footer="0.31496062992125984"/>
  <pageSetup paperSize="9" scale="70" orientation="portrait" horizontalDpi="4294967293" verticalDpi="0"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94029-A15B-4BB4-9399-B7336131F364}">
  <dimension ref="A1:M140"/>
  <sheetViews>
    <sheetView topLeftCell="A121" zoomScale="78" workbookViewId="0">
      <selection activeCell="D125" sqref="D125:I125"/>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996</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G5" s="1231" t="s">
        <v>492</v>
      </c>
      <c r="H5" s="1231"/>
      <c r="I5" s="1231"/>
      <c r="J5" s="1231"/>
    </row>
    <row r="6" spans="1:10" ht="15.75" customHeight="1" x14ac:dyDescent="0.25">
      <c r="A6" s="3" t="s">
        <v>7</v>
      </c>
      <c r="B6" s="1084">
        <v>34464426500029</v>
      </c>
      <c r="C6" s="1085"/>
      <c r="D6" s="1086"/>
      <c r="E6" s="6"/>
      <c r="F6" s="5" t="s">
        <v>512</v>
      </c>
      <c r="G6" s="1231">
        <v>450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450">
        <f>'EX 16 BP 1 '!B9</f>
        <v>50</v>
      </c>
      <c r="C9" s="1107"/>
      <c r="D9" s="1092"/>
      <c r="E9" s="4"/>
      <c r="F9" s="1108" t="s">
        <v>13</v>
      </c>
      <c r="G9" s="1109"/>
      <c r="H9" s="9"/>
      <c r="I9" s="10">
        <v>2</v>
      </c>
      <c r="J9" s="10" t="s">
        <v>157</v>
      </c>
    </row>
    <row r="10" spans="1:10" ht="15.75" customHeight="1" x14ac:dyDescent="0.25">
      <c r="A10" s="391" t="s">
        <v>14</v>
      </c>
      <c r="B10" s="451">
        <f>'EX 16 MASQUE DE SAISIE'!E51</f>
        <v>119.08</v>
      </c>
      <c r="C10" s="10" t="s">
        <v>15</v>
      </c>
      <c r="D10" s="13">
        <v>11.65</v>
      </c>
      <c r="E10" s="4"/>
      <c r="F10" s="1090" t="s">
        <v>122</v>
      </c>
      <c r="G10" s="1092"/>
      <c r="H10" s="14">
        <f>'EX 16 MASQUE DE SAISIE'!E43</f>
        <v>45352</v>
      </c>
      <c r="I10" s="15" t="s">
        <v>123</v>
      </c>
      <c r="J10" s="392">
        <f>'EX 16 MASQUE DE SAISIE'!E44</f>
        <v>45382</v>
      </c>
    </row>
    <row r="11" spans="1:10" ht="30" customHeight="1" x14ac:dyDescent="0.25">
      <c r="A11" s="16"/>
      <c r="B11" s="1242" t="s">
        <v>326</v>
      </c>
      <c r="C11" s="1243"/>
      <c r="D11" s="1244"/>
      <c r="E11" s="17"/>
      <c r="F11" s="16" t="s">
        <v>18</v>
      </c>
      <c r="G11" s="18">
        <f>'EX 16 MASQUE DE SAISIE'!E45</f>
        <v>45382</v>
      </c>
      <c r="H11" s="19"/>
      <c r="I11" s="19"/>
      <c r="J11" s="20"/>
    </row>
    <row r="12" spans="1:10" ht="9.75" customHeight="1" x14ac:dyDescent="0.25">
      <c r="A12" s="1348"/>
      <c r="B12" s="1349"/>
      <c r="C12" s="1349"/>
      <c r="D12" s="1349"/>
      <c r="E12" s="1349"/>
      <c r="F12" s="1349"/>
      <c r="G12" s="1349"/>
      <c r="H12" s="1349"/>
      <c r="I12" s="1349"/>
      <c r="J12" s="1349"/>
    </row>
    <row r="13" spans="1:10" ht="19.5" customHeight="1" x14ac:dyDescent="0.25">
      <c r="A13" s="1269" t="s">
        <v>19</v>
      </c>
      <c r="B13" s="1270"/>
      <c r="C13" s="1270"/>
      <c r="D13" s="1270"/>
      <c r="E13" s="1270"/>
      <c r="F13" s="1271"/>
      <c r="G13" s="12">
        <f>'EX 16 MASQUE DE SAISIE'!E47</f>
        <v>151.66999999999999</v>
      </c>
      <c r="H13" s="16" t="s">
        <v>20</v>
      </c>
      <c r="I13" s="21">
        <f>J13/G13</f>
        <v>16.483154216390851</v>
      </c>
      <c r="J13" s="22">
        <f>'EX 16 MASQUE DE SAISIE'!E46</f>
        <v>2500</v>
      </c>
    </row>
    <row r="14" spans="1:10" ht="19.5" hidden="1" customHeight="1" x14ac:dyDescent="0.25">
      <c r="A14" s="1269" t="s">
        <v>21</v>
      </c>
      <c r="B14" s="1270"/>
      <c r="C14" s="1270"/>
      <c r="D14" s="1270"/>
      <c r="E14" s="1270"/>
      <c r="F14" s="1271"/>
      <c r="G14" s="16"/>
      <c r="H14" s="16"/>
      <c r="I14" s="21"/>
      <c r="J14" s="22"/>
    </row>
    <row r="15" spans="1:10" ht="19.5" hidden="1" customHeight="1" x14ac:dyDescent="0.25">
      <c r="A15" s="1269" t="s">
        <v>124</v>
      </c>
      <c r="B15" s="1270"/>
      <c r="C15" s="1270"/>
      <c r="D15" s="1270"/>
      <c r="E15" s="1270"/>
      <c r="F15" s="1271"/>
      <c r="G15" s="23"/>
      <c r="H15" s="24"/>
      <c r="I15" s="21"/>
      <c r="J15" s="22"/>
    </row>
    <row r="16" spans="1:10" ht="19.5" hidden="1" customHeight="1" x14ac:dyDescent="0.25">
      <c r="A16" s="1269" t="s">
        <v>667</v>
      </c>
      <c r="B16" s="1270"/>
      <c r="C16" s="1270"/>
      <c r="D16" s="1270"/>
      <c r="E16" s="1270"/>
      <c r="F16" s="1271"/>
      <c r="G16" s="23"/>
      <c r="H16" s="24"/>
      <c r="I16" s="21"/>
      <c r="J16" s="22"/>
    </row>
    <row r="17" spans="1:10" ht="19.5" hidden="1" customHeight="1" x14ac:dyDescent="0.25">
      <c r="A17" s="1269" t="s">
        <v>24</v>
      </c>
      <c r="B17" s="1270"/>
      <c r="C17" s="1270"/>
      <c r="D17" s="1270"/>
      <c r="E17" s="1270"/>
      <c r="F17" s="1271"/>
      <c r="G17" s="23"/>
      <c r="H17" s="24" t="s">
        <v>20</v>
      </c>
      <c r="I17" s="21"/>
      <c r="J17" s="22"/>
    </row>
    <row r="18" spans="1:10" ht="19.5" hidden="1" customHeight="1" x14ac:dyDescent="0.25">
      <c r="A18" s="1269" t="s">
        <v>25</v>
      </c>
      <c r="B18" s="1270"/>
      <c r="C18" s="1270"/>
      <c r="D18" s="1270"/>
      <c r="E18" s="1270"/>
      <c r="F18" s="1271"/>
      <c r="G18" s="23"/>
      <c r="H18" s="24" t="s">
        <v>20</v>
      </c>
      <c r="I18" s="21"/>
      <c r="J18" s="22">
        <f t="shared" ref="J18:J21" si="0">ROUND(G18*I18,2)</f>
        <v>0</v>
      </c>
    </row>
    <row r="19" spans="1:10" ht="19.5" hidden="1" customHeight="1" x14ac:dyDescent="0.25">
      <c r="A19" s="1269" t="s">
        <v>26</v>
      </c>
      <c r="B19" s="1270"/>
      <c r="C19" s="1270"/>
      <c r="D19" s="1270"/>
      <c r="E19" s="1270"/>
      <c r="F19" s="1271"/>
      <c r="G19" s="23"/>
      <c r="H19" s="24" t="s">
        <v>20</v>
      </c>
      <c r="I19" s="21"/>
      <c r="J19" s="22">
        <f t="shared" si="0"/>
        <v>0</v>
      </c>
    </row>
    <row r="20" spans="1:10" ht="19.5" hidden="1" customHeight="1" x14ac:dyDescent="0.25">
      <c r="A20" s="1269" t="s">
        <v>27</v>
      </c>
      <c r="B20" s="1270"/>
      <c r="C20" s="1270"/>
      <c r="D20" s="1270"/>
      <c r="E20" s="1270"/>
      <c r="F20" s="1271"/>
      <c r="G20" s="23"/>
      <c r="H20" s="24" t="s">
        <v>20</v>
      </c>
      <c r="I20" s="21"/>
      <c r="J20" s="22">
        <f t="shared" si="0"/>
        <v>0</v>
      </c>
    </row>
    <row r="21" spans="1:10" ht="19.5" hidden="1" customHeight="1" x14ac:dyDescent="0.25">
      <c r="A21" s="1269" t="s">
        <v>125</v>
      </c>
      <c r="B21" s="1270"/>
      <c r="C21" s="1270"/>
      <c r="D21" s="1270"/>
      <c r="E21" s="1270"/>
      <c r="F21" s="1271"/>
      <c r="G21" s="107">
        <f>'[19]Masque de Saisie'!E45</f>
        <v>0</v>
      </c>
      <c r="H21" s="24" t="s">
        <v>20</v>
      </c>
      <c r="I21" s="21">
        <f>ROUND(((J13+J16)*1.25/G13),6)</f>
        <v>20.603943000000001</v>
      </c>
      <c r="J21" s="22">
        <f t="shared" si="0"/>
        <v>0</v>
      </c>
    </row>
    <row r="22" spans="1:10" ht="19.5" hidden="1" customHeight="1" x14ac:dyDescent="0.25">
      <c r="A22" s="1269" t="s">
        <v>28</v>
      </c>
      <c r="B22" s="1270"/>
      <c r="C22" s="1270"/>
      <c r="D22" s="1270"/>
      <c r="E22" s="1270"/>
      <c r="F22" s="1271"/>
      <c r="G22" s="23"/>
      <c r="H22" s="24" t="s">
        <v>29</v>
      </c>
      <c r="I22" s="16"/>
      <c r="J22" s="22"/>
    </row>
    <row r="23" spans="1:10" ht="19.5" customHeight="1" x14ac:dyDescent="0.25">
      <c r="A23" s="1269" t="s">
        <v>974</v>
      </c>
      <c r="B23" s="1270"/>
      <c r="C23" s="1270"/>
      <c r="D23" s="1270"/>
      <c r="E23" s="1270"/>
      <c r="F23" s="1271"/>
      <c r="G23" s="26"/>
      <c r="H23" s="27"/>
      <c r="I23" s="28"/>
      <c r="J23" s="29">
        <f>-'EX 16 ENONCE ET CORRECTION '!I62</f>
        <v>-952.38</v>
      </c>
    </row>
    <row r="24" spans="1:10" ht="19.5" hidden="1" customHeight="1" x14ac:dyDescent="0.25">
      <c r="A24" s="1269" t="s">
        <v>31</v>
      </c>
      <c r="B24" s="1270"/>
      <c r="C24" s="1270"/>
      <c r="D24" s="1270"/>
      <c r="E24" s="1270"/>
      <c r="F24" s="1271"/>
      <c r="G24" s="26"/>
      <c r="H24" s="27"/>
      <c r="I24" s="28"/>
      <c r="J24" s="29"/>
    </row>
    <row r="25" spans="1:10" ht="19.5" customHeight="1" x14ac:dyDescent="0.25">
      <c r="A25" s="1269" t="s">
        <v>32</v>
      </c>
      <c r="B25" s="1270"/>
      <c r="C25" s="1270"/>
      <c r="D25" s="1270"/>
      <c r="E25" s="1270"/>
      <c r="F25" s="1271"/>
      <c r="G25" s="26"/>
      <c r="H25" s="27"/>
      <c r="I25" s="28"/>
      <c r="J25" s="29">
        <f>'EX 16 ENONCE ET CORRECTION '!F173</f>
        <v>415.11333333333334</v>
      </c>
    </row>
    <row r="26" spans="1:10" ht="19.5" hidden="1" customHeight="1" x14ac:dyDescent="0.25">
      <c r="A26" s="1104" t="s">
        <v>33</v>
      </c>
      <c r="B26" s="1105"/>
      <c r="C26" s="1105"/>
      <c r="D26" s="1105"/>
      <c r="E26" s="1105"/>
      <c r="F26" s="1106"/>
      <c r="G26" s="26"/>
      <c r="H26" s="27"/>
      <c r="I26" s="28"/>
      <c r="J26" s="29"/>
    </row>
    <row r="27" spans="1:10" ht="19.5" hidden="1" customHeight="1" x14ac:dyDescent="0.25">
      <c r="A27" s="1104" t="s">
        <v>34</v>
      </c>
      <c r="B27" s="1105"/>
      <c r="C27" s="1105"/>
      <c r="D27" s="1105"/>
      <c r="E27" s="1105"/>
      <c r="F27" s="1106"/>
      <c r="G27" s="26"/>
      <c r="H27" s="27"/>
      <c r="I27" s="28"/>
      <c r="J27" s="29"/>
    </row>
    <row r="28" spans="1:10" ht="19.5" hidden="1" customHeight="1" x14ac:dyDescent="0.25">
      <c r="A28" s="1104" t="s">
        <v>35</v>
      </c>
      <c r="B28" s="1105"/>
      <c r="C28" s="1105"/>
      <c r="D28" s="1105"/>
      <c r="E28" s="1105"/>
      <c r="F28" s="1106"/>
      <c r="G28" s="26"/>
      <c r="H28" s="27"/>
      <c r="I28" s="28"/>
      <c r="J28" s="29"/>
    </row>
    <row r="29" spans="1:10" ht="19.5" hidden="1" customHeight="1" x14ac:dyDescent="0.25">
      <c r="A29" s="1104" t="s">
        <v>36</v>
      </c>
      <c r="B29" s="1105"/>
      <c r="C29" s="1105"/>
      <c r="D29" s="1105"/>
      <c r="E29" s="1105"/>
      <c r="F29" s="1106"/>
      <c r="G29" s="26"/>
      <c r="H29" s="27"/>
      <c r="I29" s="28"/>
      <c r="J29" s="29"/>
    </row>
    <row r="30" spans="1:10" ht="19.5" hidden="1" customHeight="1" x14ac:dyDescent="0.25">
      <c r="A30" s="1104" t="s">
        <v>37</v>
      </c>
      <c r="B30" s="1105"/>
      <c r="C30" s="1105"/>
      <c r="D30" s="1105"/>
      <c r="E30" s="1105"/>
      <c r="F30" s="1106"/>
      <c r="G30" s="26"/>
      <c r="H30" s="27"/>
      <c r="I30" s="28"/>
      <c r="J30" s="29"/>
    </row>
    <row r="31" spans="1:10" ht="19.5" hidden="1" customHeight="1" x14ac:dyDescent="0.25">
      <c r="A31" s="1104" t="s">
        <v>38</v>
      </c>
      <c r="B31" s="1105"/>
      <c r="C31" s="1105"/>
      <c r="D31" s="1105"/>
      <c r="E31" s="1105"/>
      <c r="F31" s="1106"/>
      <c r="G31" s="26"/>
      <c r="H31" s="27"/>
      <c r="I31" s="28"/>
      <c r="J31" s="29"/>
    </row>
    <row r="32" spans="1:10" ht="1.5" hidden="1" customHeight="1" x14ac:dyDescent="0.25">
      <c r="A32" s="1104"/>
      <c r="B32" s="1105"/>
      <c r="C32" s="1105"/>
      <c r="D32" s="1105"/>
      <c r="E32" s="1105"/>
      <c r="F32" s="1106"/>
      <c r="G32" s="26"/>
      <c r="H32" s="27"/>
      <c r="I32" s="28"/>
      <c r="J32" s="29"/>
    </row>
    <row r="33" spans="1:10" ht="19.5" customHeight="1" x14ac:dyDescent="0.3">
      <c r="A33" s="1116" t="s">
        <v>39</v>
      </c>
      <c r="B33" s="1117"/>
      <c r="C33" s="30">
        <f>'EX 16 MASQUE DE SAISIE'!E49</f>
        <v>3739.3548387096776</v>
      </c>
      <c r="D33" s="1176" t="s">
        <v>40</v>
      </c>
      <c r="E33" s="1177"/>
      <c r="F33" s="1177"/>
      <c r="G33" s="1177"/>
      <c r="H33" s="1177"/>
      <c r="I33" s="1178"/>
      <c r="J33" s="593">
        <f>SUM(J13:J32)</f>
        <v>1962.7333333333331</v>
      </c>
    </row>
    <row r="34" spans="1:10" ht="17.2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ht="23.25" customHeight="1" x14ac:dyDescent="0.25">
      <c r="A36" s="1171" t="s">
        <v>47</v>
      </c>
      <c r="B36" s="1172"/>
      <c r="C36" s="1173"/>
      <c r="D36" s="1174"/>
      <c r="E36" s="1174"/>
      <c r="F36" s="1174"/>
      <c r="G36" s="1175"/>
    </row>
    <row r="37" spans="1:10" ht="16.8" customHeight="1" x14ac:dyDescent="0.25">
      <c r="A37" s="1040" t="s">
        <v>127</v>
      </c>
      <c r="B37" s="1129"/>
      <c r="C37" s="112">
        <f>J33</f>
        <v>1962.7333333333331</v>
      </c>
      <c r="D37" s="113"/>
      <c r="E37" s="113">
        <f>VLOOKUP(A37,TAUX2023,4,FALSE)</f>
        <v>7.0000000000000007E-2</v>
      </c>
      <c r="F37" s="114"/>
      <c r="G37" s="112">
        <f>ROUND(C37*E37,2)</f>
        <v>137.38999999999999</v>
      </c>
      <c r="J37" s="115"/>
    </row>
    <row r="38" spans="1:10" ht="17.399999999999999" hidden="1" customHeight="1" x14ac:dyDescent="0.25">
      <c r="A38" s="1040" t="s">
        <v>49</v>
      </c>
      <c r="B38" s="1129"/>
      <c r="C38" s="116">
        <f>IF(J33&gt;2.5*B10*'[19]TABLE DES TAUX 2024 '!D53,J33,0)</f>
        <v>0</v>
      </c>
      <c r="D38" s="113"/>
      <c r="E38" s="113">
        <f>VLOOKUP(A38,TAUX2023,4,FALSE)</f>
        <v>0.06</v>
      </c>
      <c r="F38" s="114"/>
      <c r="G38" s="112">
        <f t="shared" ref="G38:G63" si="1">ROUND(C38*E38,2)</f>
        <v>0</v>
      </c>
      <c r="J38" s="115"/>
    </row>
    <row r="39" spans="1:10" ht="17.399999999999999" hidden="1" customHeight="1" x14ac:dyDescent="0.25">
      <c r="A39" s="1174"/>
      <c r="B39" s="1175"/>
      <c r="C39" s="112"/>
      <c r="D39" s="117"/>
      <c r="E39" s="117"/>
      <c r="F39" s="114">
        <f t="shared" ref="F39:F70" si="2">ROUND(C39*D39,2)</f>
        <v>0</v>
      </c>
      <c r="G39" s="112">
        <f t="shared" si="1"/>
        <v>0</v>
      </c>
      <c r="J39" s="48"/>
    </row>
    <row r="40" spans="1:10" ht="17.399999999999999" hidden="1" customHeight="1" x14ac:dyDescent="0.25">
      <c r="A40" s="1040" t="s">
        <v>51</v>
      </c>
      <c r="B40" s="1129"/>
      <c r="C40" s="112">
        <f>IF(I9=1,J33,0)</f>
        <v>0</v>
      </c>
      <c r="D40" s="113">
        <f>'[19]Masque de Saisie'!G12</f>
        <v>0.01</v>
      </c>
      <c r="E40" s="113">
        <f>'[19]Masque de Saisie'!H12</f>
        <v>0.02</v>
      </c>
      <c r="F40" s="114">
        <f t="shared" si="2"/>
        <v>0</v>
      </c>
      <c r="G40" s="112">
        <f t="shared" si="1"/>
        <v>0</v>
      </c>
      <c r="J40" s="48"/>
    </row>
    <row r="41" spans="1:10" ht="17.399999999999999" hidden="1" customHeight="1" x14ac:dyDescent="0.25">
      <c r="A41" s="1182"/>
      <c r="B41" s="1182"/>
      <c r="C41" s="112"/>
      <c r="D41" s="113"/>
      <c r="E41" s="113"/>
      <c r="F41" s="114">
        <f t="shared" si="2"/>
        <v>0</v>
      </c>
      <c r="G41" s="112">
        <f t="shared" si="1"/>
        <v>0</v>
      </c>
      <c r="J41" s="48"/>
    </row>
    <row r="42" spans="1:10" ht="17.399999999999999" hidden="1" customHeight="1" x14ac:dyDescent="0.25">
      <c r="A42" s="1182"/>
      <c r="B42" s="1182"/>
      <c r="C42" s="117"/>
      <c r="D42" s="117"/>
      <c r="E42" s="117"/>
      <c r="F42" s="114">
        <f t="shared" si="2"/>
        <v>0</v>
      </c>
      <c r="G42" s="112">
        <f t="shared" si="1"/>
        <v>0</v>
      </c>
      <c r="J42" s="48"/>
    </row>
    <row r="43" spans="1:10" ht="17.399999999999999" customHeight="1" x14ac:dyDescent="0.25">
      <c r="A43" s="1040" t="s">
        <v>50</v>
      </c>
      <c r="B43" s="1129"/>
      <c r="C43" s="112">
        <f>IF(I9=2,J33,0)</f>
        <v>1962.7333333333331</v>
      </c>
      <c r="D43" s="113">
        <f>'EX 16 ENONCE ET CORRECTION '!E22</f>
        <v>0.01</v>
      </c>
      <c r="E43" s="113">
        <f>'EX 16 ENONCE ET CORRECTION '!G22</f>
        <v>0.02</v>
      </c>
      <c r="F43" s="114">
        <f t="shared" si="2"/>
        <v>19.63</v>
      </c>
      <c r="G43" s="112">
        <f t="shared" si="1"/>
        <v>39.25</v>
      </c>
      <c r="J43" s="48"/>
    </row>
    <row r="44" spans="1:10" ht="23.25" hidden="1" customHeight="1" x14ac:dyDescent="0.25">
      <c r="A44" s="1166"/>
      <c r="B44" s="1166"/>
      <c r="C44" s="615"/>
      <c r="D44" s="178"/>
      <c r="E44" s="178"/>
      <c r="F44" s="615"/>
      <c r="G44" s="112">
        <f t="shared" si="1"/>
        <v>0</v>
      </c>
      <c r="J44" s="48"/>
    </row>
    <row r="45" spans="1:10" ht="23.25" hidden="1" customHeight="1" x14ac:dyDescent="0.25">
      <c r="A45" s="1182" t="s">
        <v>128</v>
      </c>
      <c r="B45" s="1182"/>
      <c r="C45" s="120"/>
      <c r="D45" s="113">
        <f>VLOOKUP(A45,TAUX2023,3,FALSE)</f>
        <v>0</v>
      </c>
      <c r="E45" s="113">
        <f>VLOOKUP(A45,TAUX2023,4,FALSE)</f>
        <v>0</v>
      </c>
      <c r="F45" s="114">
        <f t="shared" si="2"/>
        <v>0</v>
      </c>
      <c r="G45" s="112">
        <f t="shared" si="1"/>
        <v>0</v>
      </c>
      <c r="J45" s="48"/>
    </row>
    <row r="46" spans="1:10" ht="23.25" hidden="1" customHeight="1" x14ac:dyDescent="0.25">
      <c r="A46" s="1182" t="s">
        <v>129</v>
      </c>
      <c r="B46" s="1182"/>
      <c r="C46" s="112"/>
      <c r="D46" s="113">
        <f>VLOOKUP(A46,TAUX2023,3,FALSE)</f>
        <v>0</v>
      </c>
      <c r="E46" s="113">
        <f>VLOOKUP(A46,TAUX2023,4,FALSE)</f>
        <v>0</v>
      </c>
      <c r="F46" s="114">
        <f t="shared" si="2"/>
        <v>0</v>
      </c>
      <c r="G46" s="112">
        <f t="shared" si="1"/>
        <v>0</v>
      </c>
      <c r="J46" s="48"/>
    </row>
    <row r="47" spans="1:10" ht="23.25" hidden="1" customHeight="1" x14ac:dyDescent="0.25">
      <c r="A47" s="1183"/>
      <c r="B47" s="1183"/>
      <c r="C47" s="112"/>
      <c r="D47" s="113"/>
      <c r="E47" s="113"/>
      <c r="F47" s="114">
        <f t="shared" si="2"/>
        <v>0</v>
      </c>
      <c r="G47" s="112">
        <f t="shared" si="1"/>
        <v>0</v>
      </c>
      <c r="J47" s="48"/>
    </row>
    <row r="48" spans="1:10" ht="23.25" hidden="1" customHeight="1" x14ac:dyDescent="0.25">
      <c r="A48" s="121"/>
      <c r="B48" s="121"/>
      <c r="C48" s="112"/>
      <c r="D48" s="117"/>
      <c r="E48" s="117"/>
      <c r="F48" s="114">
        <f t="shared" si="2"/>
        <v>0</v>
      </c>
      <c r="G48" s="112">
        <f t="shared" si="1"/>
        <v>0</v>
      </c>
      <c r="J48" s="48"/>
    </row>
    <row r="49" spans="1:13" ht="23.25" customHeight="1" x14ac:dyDescent="0.25">
      <c r="A49" s="1184" t="s">
        <v>56</v>
      </c>
      <c r="B49" s="1185"/>
      <c r="C49" s="122">
        <f>J33</f>
        <v>1962.7333333333331</v>
      </c>
      <c r="D49" s="113"/>
      <c r="E49" s="113">
        <f>'EX 16 ENONCE ET CORRECTION '!C25</f>
        <v>1.7999999999999999E-2</v>
      </c>
      <c r="F49" s="114"/>
      <c r="G49" s="112">
        <f t="shared" si="1"/>
        <v>35.33</v>
      </c>
      <c r="J49" s="48"/>
      <c r="L49" s="1186"/>
    </row>
    <row r="50" spans="1:13" ht="21.75" customHeight="1" x14ac:dyDescent="0.25">
      <c r="A50" s="1184" t="s">
        <v>57</v>
      </c>
      <c r="B50" s="1185"/>
      <c r="C50" s="124"/>
      <c r="D50" s="113"/>
      <c r="E50" s="113"/>
      <c r="F50" s="114"/>
      <c r="G50" s="112"/>
      <c r="L50" s="1186"/>
    </row>
    <row r="51" spans="1:13" ht="19.5" customHeight="1" x14ac:dyDescent="0.25">
      <c r="A51" s="1039" t="s">
        <v>58</v>
      </c>
      <c r="B51" s="1040"/>
      <c r="C51" s="112">
        <f>IF(J33&gt;C33,C33,J33)</f>
        <v>1962.7333333333331</v>
      </c>
      <c r="D51" s="113">
        <f>VLOOKUP(A51,TAUX2023,3,FALSE)</f>
        <v>6.9000000000000006E-2</v>
      </c>
      <c r="E51" s="113">
        <f>VLOOKUP(A51,TAUX2023,4,FALSE)</f>
        <v>8.5500000000000007E-2</v>
      </c>
      <c r="F51" s="114">
        <f t="shared" si="2"/>
        <v>135.43</v>
      </c>
      <c r="G51" s="112">
        <f t="shared" si="1"/>
        <v>167.81</v>
      </c>
    </row>
    <row r="52" spans="1:13" ht="23.25" customHeight="1" x14ac:dyDescent="0.25">
      <c r="A52" s="1039" t="s">
        <v>59</v>
      </c>
      <c r="B52" s="1040"/>
      <c r="C52" s="112">
        <f>J33</f>
        <v>1962.7333333333331</v>
      </c>
      <c r="D52" s="113">
        <f>VLOOKUP(A52,TAUX2023,3,FALSE)</f>
        <v>4.0000000000000001E-3</v>
      </c>
      <c r="E52" s="113">
        <f>VLOOKUP(A52,TAUX2023,4,FALSE)</f>
        <v>2.0199999999999999E-2</v>
      </c>
      <c r="F52" s="114">
        <f t="shared" si="2"/>
        <v>7.85</v>
      </c>
      <c r="G52" s="112">
        <f t="shared" si="1"/>
        <v>39.65</v>
      </c>
    </row>
    <row r="53" spans="1:13" ht="14.4" customHeight="1" x14ac:dyDescent="0.3">
      <c r="A53" s="1039" t="s">
        <v>60</v>
      </c>
      <c r="B53" s="1040"/>
      <c r="C53" s="112">
        <f>IF(J33&gt;C33,C33,J33)</f>
        <v>1962.7333333333331</v>
      </c>
      <c r="D53" s="125">
        <f>'TABLE DES TAUX 2024 '!C73</f>
        <v>4.0099999999999997E-2</v>
      </c>
      <c r="E53" s="125">
        <f>'TABLE DES TAUX 2024 '!D73</f>
        <v>6.0100000000000001E-2</v>
      </c>
      <c r="F53" s="114">
        <f t="shared" si="2"/>
        <v>78.709999999999994</v>
      </c>
      <c r="G53" s="112">
        <f t="shared" si="1"/>
        <v>117.96</v>
      </c>
      <c r="H53" s="126"/>
      <c r="I53" s="127"/>
      <c r="J53" s="128"/>
      <c r="K53" s="128"/>
      <c r="M53" s="965"/>
    </row>
    <row r="54" spans="1:13" ht="14.4" hidden="1" customHeight="1" x14ac:dyDescent="0.3">
      <c r="A54" s="1039" t="s">
        <v>61</v>
      </c>
      <c r="B54" s="1040"/>
      <c r="C54" s="129">
        <f>IF(J33&gt;C33,IF(J33&gt;8*C33,7*C33,J33-C33),0)</f>
        <v>0</v>
      </c>
      <c r="D54" s="125">
        <f>IF(J33&gt;C33,'[19]TABLE DES TAUX 2024 '!E79,0)</f>
        <v>0</v>
      </c>
      <c r="E54" s="130">
        <f>IF(J33&gt;C33,'[19]TABLE DES TAUX 2024 '!F79,0)</f>
        <v>0</v>
      </c>
      <c r="F54" s="114">
        <f t="shared" si="2"/>
        <v>0</v>
      </c>
      <c r="G54" s="112">
        <f t="shared" si="1"/>
        <v>0</v>
      </c>
      <c r="H54" s="126"/>
      <c r="I54" s="127"/>
      <c r="J54" s="128"/>
      <c r="K54" s="128"/>
      <c r="M54" s="131"/>
    </row>
    <row r="55" spans="1:13" ht="14.4" hidden="1" customHeight="1" x14ac:dyDescent="0.3">
      <c r="A55" s="1187"/>
      <c r="B55" s="1188"/>
      <c r="C55" s="112"/>
      <c r="D55" s="130"/>
      <c r="E55" s="130">
        <f>IF(I33&gt;B32,'[19]TABLE DES TAUX 2024 '!F78,0)</f>
        <v>0</v>
      </c>
      <c r="F55" s="114">
        <f t="shared" si="2"/>
        <v>0</v>
      </c>
      <c r="G55" s="112">
        <f t="shared" si="1"/>
        <v>0</v>
      </c>
      <c r="H55" s="126"/>
      <c r="I55" s="127"/>
      <c r="J55" s="128"/>
      <c r="K55" s="128"/>
      <c r="M55" s="131"/>
    </row>
    <row r="56" spans="1:13" ht="14.4" hidden="1" customHeight="1" x14ac:dyDescent="0.3">
      <c r="A56" s="1187"/>
      <c r="B56" s="1188"/>
      <c r="C56" s="112"/>
      <c r="D56" s="130"/>
      <c r="E56" s="130">
        <f>IF(I34&gt;B33,'[19]TABLE DES TAUX 2024 '!F79,0)</f>
        <v>0</v>
      </c>
      <c r="F56" s="114">
        <f t="shared" si="2"/>
        <v>0</v>
      </c>
      <c r="G56" s="112">
        <f t="shared" si="1"/>
        <v>0</v>
      </c>
      <c r="H56" s="126"/>
      <c r="I56" s="127"/>
      <c r="J56" s="128"/>
      <c r="K56" s="128"/>
      <c r="M56" s="131"/>
    </row>
    <row r="57" spans="1:13" ht="14.4" customHeight="1" x14ac:dyDescent="0.3">
      <c r="A57" s="1189" t="s">
        <v>62</v>
      </c>
      <c r="B57" s="1190"/>
      <c r="C57" s="112"/>
      <c r="D57" s="113"/>
      <c r="E57" s="130"/>
      <c r="F57" s="114"/>
      <c r="G57" s="112"/>
      <c r="H57" s="126"/>
      <c r="I57" s="1191"/>
      <c r="J57" s="1191"/>
      <c r="M57" s="135"/>
    </row>
    <row r="58" spans="1:13" ht="17.25" customHeight="1" x14ac:dyDescent="0.3">
      <c r="A58" s="1039" t="s">
        <v>130</v>
      </c>
      <c r="B58" s="1040"/>
      <c r="C58" s="112">
        <f>J33</f>
        <v>1962.7333333333331</v>
      </c>
      <c r="D58" s="113"/>
      <c r="E58" s="137">
        <f>VLOOKUP(A58,TAUX2023,4,FALSE)</f>
        <v>3.4500000000000003E-2</v>
      </c>
      <c r="F58" s="114"/>
      <c r="G58" s="112">
        <f t="shared" si="1"/>
        <v>67.709999999999994</v>
      </c>
      <c r="H58" s="126"/>
      <c r="I58" s="134"/>
      <c r="J58" s="134"/>
      <c r="M58" s="135"/>
    </row>
    <row r="59" spans="1:13" ht="18" hidden="1" customHeight="1" x14ac:dyDescent="0.3">
      <c r="A59" s="1039" t="s">
        <v>64</v>
      </c>
      <c r="B59" s="1040"/>
      <c r="C59" s="112">
        <f>IF(J33&gt;3.5*B10*'[19]TABLE DES TAUX 2024 '!D53,J33,0)</f>
        <v>0</v>
      </c>
      <c r="D59" s="113"/>
      <c r="E59" s="137">
        <f>VLOOKUP(A59,TAUX2023,4,FALSE)</f>
        <v>1.7999999999999999E-2</v>
      </c>
      <c r="F59" s="114"/>
      <c r="G59" s="112">
        <f t="shared" si="1"/>
        <v>0</v>
      </c>
      <c r="H59" s="126"/>
      <c r="I59" s="82"/>
      <c r="J59" s="134"/>
      <c r="M59" s="135"/>
    </row>
    <row r="60" spans="1:13" ht="20.25" customHeight="1" x14ac:dyDescent="0.3">
      <c r="A60" s="1189" t="s">
        <v>65</v>
      </c>
      <c r="B60" s="1190"/>
      <c r="C60" s="117"/>
      <c r="D60" s="138"/>
      <c r="E60" s="130"/>
      <c r="F60" s="114"/>
      <c r="G60" s="112"/>
      <c r="H60" s="139"/>
      <c r="I60" s="82"/>
      <c r="J60" s="134"/>
      <c r="M60" s="135"/>
    </row>
    <row r="61" spans="1:13" ht="18" customHeight="1" x14ac:dyDescent="0.3">
      <c r="A61" s="1039" t="s">
        <v>131</v>
      </c>
      <c r="B61" s="1040"/>
      <c r="C61" s="120">
        <f>IF(J33&gt;C33,IF(J33&gt;4*C33,4*C33,J33),J33)</f>
        <v>1962.7333333333331</v>
      </c>
      <c r="D61" s="130"/>
      <c r="E61" s="141">
        <f>'TABLE DES TAUX 2024 '!E13+'TABLE DES TAUX 2024 '!E14</f>
        <v>4.2500000000000003E-2</v>
      </c>
      <c r="F61" s="114"/>
      <c r="G61" s="112">
        <f t="shared" si="1"/>
        <v>83.42</v>
      </c>
      <c r="H61" s="139"/>
      <c r="I61" s="82"/>
      <c r="J61" s="134"/>
      <c r="M61" s="135"/>
    </row>
    <row r="62" spans="1:13" ht="0.75" customHeight="1" x14ac:dyDescent="0.3">
      <c r="A62" s="1039"/>
      <c r="B62" s="1040"/>
      <c r="C62" s="120"/>
      <c r="D62" s="130"/>
      <c r="E62" s="141"/>
      <c r="F62" s="114">
        <f t="shared" si="2"/>
        <v>0</v>
      </c>
      <c r="G62" s="112">
        <f t="shared" si="1"/>
        <v>0</v>
      </c>
      <c r="H62" s="139"/>
      <c r="I62" s="82"/>
      <c r="J62" s="134"/>
      <c r="M62" s="135"/>
    </row>
    <row r="63" spans="1:13" ht="21.75" customHeight="1" x14ac:dyDescent="0.3">
      <c r="A63" s="1039" t="s">
        <v>67</v>
      </c>
      <c r="B63" s="1040"/>
      <c r="C63" s="120">
        <f>IF(I9=2,C61,0)</f>
        <v>1962.7333333333331</v>
      </c>
      <c r="D63" s="142">
        <f>VLOOKUP(A63,TAUX2023,3,FALSE)</f>
        <v>2.4000000000000001E-4</v>
      </c>
      <c r="E63" s="142">
        <f>VLOOKUP(A63,TAUX2023,4,FALSE)</f>
        <v>3.6000000000000002E-4</v>
      </c>
      <c r="F63" s="114">
        <f t="shared" si="2"/>
        <v>0.47</v>
      </c>
      <c r="G63" s="112">
        <f t="shared" si="1"/>
        <v>0.71</v>
      </c>
      <c r="H63" s="139"/>
      <c r="J63" s="48"/>
      <c r="M63" s="135"/>
    </row>
    <row r="64" spans="1:13" ht="26.25" customHeight="1" x14ac:dyDescent="0.25">
      <c r="A64" s="1189" t="s">
        <v>68</v>
      </c>
      <c r="B64" s="1190"/>
      <c r="C64" s="112"/>
      <c r="D64" s="112"/>
      <c r="E64" s="118"/>
      <c r="F64" s="114"/>
      <c r="G64" s="112">
        <f>I139</f>
        <v>126.91</v>
      </c>
      <c r="M64" s="135"/>
    </row>
    <row r="65" spans="1:11" ht="34.5" hidden="1" customHeight="1" x14ac:dyDescent="0.25">
      <c r="A65" s="1192" t="s">
        <v>69</v>
      </c>
      <c r="B65" s="1193"/>
      <c r="C65" s="143"/>
      <c r="D65" s="144"/>
      <c r="E65" s="145"/>
      <c r="F65" s="114"/>
      <c r="G65" s="112"/>
      <c r="I65" s="82"/>
      <c r="J65" s="134"/>
    </row>
    <row r="66" spans="1:11" ht="18" customHeight="1" x14ac:dyDescent="0.25">
      <c r="A66" s="1194" t="s">
        <v>70</v>
      </c>
      <c r="B66" s="1194"/>
      <c r="C66" s="129">
        <f>'EX 16 ENONCE ET CORRECTION '!E275</f>
        <v>2006.89</v>
      </c>
      <c r="D66" s="146">
        <f>VLOOKUP(A66,TAUX2023,3,FALSE)</f>
        <v>6.8000000000000005E-2</v>
      </c>
      <c r="E66" s="112"/>
      <c r="F66" s="114">
        <f t="shared" si="2"/>
        <v>136.47</v>
      </c>
      <c r="G66" s="112"/>
      <c r="I66" s="82"/>
      <c r="J66" s="134"/>
    </row>
    <row r="67" spans="1:11" ht="22.5" customHeight="1" x14ac:dyDescent="0.25">
      <c r="A67" s="1194" t="s">
        <v>71</v>
      </c>
      <c r="B67" s="1194"/>
      <c r="C67" s="129">
        <f>C66</f>
        <v>2006.89</v>
      </c>
      <c r="D67" s="146">
        <f>VLOOKUP(A67,TAUX2023,3,FALSE)</f>
        <v>2.9000000000000001E-2</v>
      </c>
      <c r="E67" s="112"/>
      <c r="F67" s="114">
        <f t="shared" si="2"/>
        <v>58.2</v>
      </c>
      <c r="G67" s="112"/>
      <c r="I67" s="82"/>
      <c r="J67" s="134"/>
      <c r="K67" s="115"/>
    </row>
    <row r="68" spans="1:11" ht="22.5" hidden="1" customHeight="1" x14ac:dyDescent="0.25">
      <c r="A68" s="1194" t="s">
        <v>132</v>
      </c>
      <c r="B68" s="1194"/>
      <c r="C68" s="129">
        <f>'[19]HEURES SUPPLEMENTAIRES '!F137</f>
        <v>0</v>
      </c>
      <c r="D68" s="146">
        <f>D66</f>
        <v>6.8000000000000005E-2</v>
      </c>
      <c r="E68" s="112"/>
      <c r="F68" s="114">
        <f t="shared" si="2"/>
        <v>0</v>
      </c>
      <c r="G68" s="112"/>
      <c r="J68" s="115"/>
      <c r="K68" s="115"/>
    </row>
    <row r="69" spans="1:11" ht="22.5" hidden="1" customHeight="1" x14ac:dyDescent="0.25">
      <c r="A69" s="1194" t="s">
        <v>133</v>
      </c>
      <c r="B69" s="1194"/>
      <c r="C69" s="129">
        <f>'[19]HEURES SUPPLEMENTAIRES '!F138</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3" customHeight="1" x14ac:dyDescent="0.25">
      <c r="A71" s="1189" t="s">
        <v>135</v>
      </c>
      <c r="B71" s="1190"/>
      <c r="C71" s="147"/>
      <c r="D71" s="147"/>
      <c r="E71" s="148"/>
      <c r="F71" s="114"/>
      <c r="G71" s="149">
        <f>-138.37</f>
        <v>-138.37</v>
      </c>
      <c r="J71" s="115"/>
      <c r="K71" s="115"/>
    </row>
    <row r="72" spans="1:11" ht="27" hidden="1" customHeight="1" x14ac:dyDescent="0.25">
      <c r="A72" s="1039" t="s">
        <v>76</v>
      </c>
      <c r="B72" s="1040"/>
      <c r="C72" s="112">
        <f>'[19]HEURES SUPPLEMENTAIRES '!E57</f>
        <v>0</v>
      </c>
      <c r="D72" s="150">
        <f>+'[19]HEURES SUPPLEMENTAIRES '!D57</f>
        <v>0.11310000000000001</v>
      </c>
      <c r="E72" s="151"/>
      <c r="F72" s="114">
        <f>-ROUND(C72*D72,2)</f>
        <v>0</v>
      </c>
      <c r="G72" s="152"/>
      <c r="J72" s="115"/>
      <c r="K72" s="115"/>
    </row>
    <row r="73" spans="1:11" ht="23.25" customHeight="1" x14ac:dyDescent="0.25">
      <c r="A73" s="1039" t="s">
        <v>77</v>
      </c>
      <c r="B73" s="1040"/>
      <c r="C73" s="112"/>
      <c r="D73" s="112"/>
      <c r="E73" s="118"/>
      <c r="F73" s="153">
        <v>436.76</v>
      </c>
      <c r="G73" s="154">
        <v>677.77</v>
      </c>
      <c r="J73" s="115"/>
    </row>
    <row r="74" spans="1:11" ht="29.25" customHeight="1" x14ac:dyDescent="0.25">
      <c r="A74" s="1198" t="s">
        <v>136</v>
      </c>
      <c r="B74" s="1199"/>
      <c r="C74" s="112"/>
      <c r="D74" s="112"/>
      <c r="E74" s="118"/>
      <c r="F74" s="118"/>
      <c r="G74" s="112"/>
      <c r="H74" s="115"/>
      <c r="I74" s="115"/>
    </row>
    <row r="75" spans="1:11" ht="29.25" hidden="1" customHeight="1" x14ac:dyDescent="0.25">
      <c r="A75" s="1040" t="s">
        <v>52</v>
      </c>
      <c r="B75" s="1129"/>
      <c r="C75" s="112">
        <f>IF(I9=1,J33,0)</f>
        <v>0</v>
      </c>
      <c r="D75" s="146">
        <f>'[19]Masque de Saisie'!G13</f>
        <v>0.01</v>
      </c>
      <c r="E75" s="146">
        <f>'[19]Masque de Saisie'!H13</f>
        <v>0.02</v>
      </c>
      <c r="F75" s="118">
        <f>ROUND(C75*D75,2)</f>
        <v>0</v>
      </c>
      <c r="G75" s="119">
        <f>ROUND(C75*E75,2)</f>
        <v>0</v>
      </c>
      <c r="I75" s="115"/>
    </row>
    <row r="76" spans="1:11" ht="22.5" customHeight="1" x14ac:dyDescent="0.25">
      <c r="A76" s="1040" t="s">
        <v>53</v>
      </c>
      <c r="B76" s="1129"/>
      <c r="C76" s="112">
        <f>IF(I9=2,J33,0)</f>
        <v>1962.7333333333331</v>
      </c>
      <c r="D76" s="146">
        <f>'EX 16 ENONCE ET CORRECTION '!E23</f>
        <v>0.01</v>
      </c>
      <c r="E76" s="146">
        <f>'EX 16 ENONCE ET CORRECTION '!G23</f>
        <v>0.02</v>
      </c>
      <c r="F76" s="118">
        <f>ROUND(C76*D76,2)</f>
        <v>19.63</v>
      </c>
      <c r="G76" s="119">
        <f>ROUND(C76*E76,2)</f>
        <v>39.25</v>
      </c>
      <c r="I76" s="155"/>
      <c r="J76" s="156"/>
      <c r="K76" s="155"/>
    </row>
    <row r="77" spans="1:11" ht="20.25" hidden="1" customHeight="1" x14ac:dyDescent="0.25">
      <c r="A77" s="1123" t="s">
        <v>54</v>
      </c>
      <c r="B77" s="1123"/>
      <c r="C77" s="112">
        <f>IF(I9=2,IF(E76=0,IF(J33&gt;C33,C33,J33),0),0)</f>
        <v>0</v>
      </c>
      <c r="D77" s="113"/>
      <c r="E77" s="113">
        <f>VLOOKUP(A77,TAUX2023,4,FALSE)</f>
        <v>1.4999999999999999E-2</v>
      </c>
      <c r="F77" s="118">
        <f t="shared" ref="F77:F78" si="3">ROUND(C77*D77,2)</f>
        <v>0</v>
      </c>
      <c r="G77" s="119">
        <f t="shared" ref="G77:G78" si="4">ROUND(C77*E77,2)</f>
        <v>0</v>
      </c>
      <c r="I77" s="155"/>
      <c r="J77" s="156"/>
      <c r="K77" s="155"/>
    </row>
    <row r="78" spans="1:11" ht="19.5" hidden="1" customHeight="1" x14ac:dyDescent="0.25">
      <c r="A78" s="1123" t="s">
        <v>137</v>
      </c>
      <c r="B78" s="1123"/>
      <c r="C78" s="112">
        <f>J33</f>
        <v>1962.7333333333331</v>
      </c>
      <c r="D78" s="146">
        <f>'[19]Masque de Saisie'!G17</f>
        <v>0</v>
      </c>
      <c r="E78" s="146">
        <f>'[19]Masque de Saisie'!H17</f>
        <v>0</v>
      </c>
      <c r="F78" s="118">
        <f t="shared" si="3"/>
        <v>0</v>
      </c>
      <c r="G78" s="119">
        <f t="shared" si="4"/>
        <v>0</v>
      </c>
      <c r="K78" s="115"/>
    </row>
    <row r="79" spans="1:11" ht="20.25" customHeight="1" x14ac:dyDescent="0.25">
      <c r="A79" s="1195" t="s">
        <v>138</v>
      </c>
      <c r="B79" s="1196"/>
      <c r="C79" s="117"/>
      <c r="D79" s="138"/>
      <c r="E79" s="138"/>
      <c r="F79" s="159">
        <f>J33-F73-F75-F76</f>
        <v>1506.343333333333</v>
      </c>
      <c r="G79" s="117"/>
      <c r="K79" s="115"/>
    </row>
    <row r="80" spans="1:11" ht="24.6" customHeight="1" x14ac:dyDescent="0.25">
      <c r="A80" s="1040" t="s">
        <v>139</v>
      </c>
      <c r="B80" s="1129"/>
      <c r="C80" s="117"/>
      <c r="D80" s="138"/>
      <c r="E80" s="138"/>
      <c r="F80" s="117">
        <f>'EX 16 MASQUE DE SAISIE'!E53*'EX 16 MASQUE DE SAISIE'!E52</f>
        <v>78</v>
      </c>
      <c r="G80" s="117">
        <f>'EX 16 MASQUE DE SAISIE'!E54*'EX 16 MASQUE DE SAISIE'!E52</f>
        <v>78</v>
      </c>
      <c r="K80" s="115"/>
    </row>
    <row r="81" spans="1:12" ht="27" customHeight="1" x14ac:dyDescent="0.25">
      <c r="A81" s="1040" t="s">
        <v>140</v>
      </c>
      <c r="B81" s="1129"/>
      <c r="C81" s="117"/>
      <c r="D81" s="138"/>
      <c r="E81" s="138"/>
      <c r="F81" s="160">
        <f>'EX 16 MASQUE DE SAISIE'!E55</f>
        <v>43.2</v>
      </c>
      <c r="G81" s="143"/>
      <c r="K81" s="115"/>
    </row>
    <row r="82" spans="1:12" ht="22.5" hidden="1" customHeight="1" x14ac:dyDescent="0.25">
      <c r="A82" s="1037" t="s">
        <v>141</v>
      </c>
      <c r="B82" s="1038"/>
      <c r="C82" s="161"/>
      <c r="D82" s="162"/>
      <c r="E82" s="162"/>
      <c r="F82" s="163"/>
      <c r="G82" s="163"/>
      <c r="K82" s="115"/>
    </row>
    <row r="83" spans="1:12" ht="29.4" hidden="1" customHeight="1" x14ac:dyDescent="0.25">
      <c r="A83" s="1037" t="s">
        <v>975</v>
      </c>
      <c r="B83" s="1038"/>
      <c r="C83" s="161"/>
      <c r="D83" s="162"/>
      <c r="E83" s="162"/>
      <c r="F83" s="616">
        <f>'EX 16 BP 1 '!F77</f>
        <v>0</v>
      </c>
      <c r="G83" s="163"/>
      <c r="K83" s="115"/>
    </row>
    <row r="84" spans="1:12" customFormat="1" ht="33.75" customHeight="1" x14ac:dyDescent="0.3">
      <c r="A84" s="1197" t="s">
        <v>80</v>
      </c>
      <c r="B84" s="1197"/>
      <c r="C84" s="1197"/>
      <c r="D84" s="1197"/>
      <c r="E84" s="1197"/>
      <c r="F84" s="1197"/>
      <c r="G84" s="1197"/>
      <c r="H84" s="1197"/>
      <c r="I84" s="1197"/>
      <c r="J84" s="1211">
        <f>J33-F73-F75-F76-F77-F78-F80+F81-F82+F83</f>
        <v>1471.5433333333331</v>
      </c>
      <c r="K84" s="1212"/>
      <c r="L84" s="1212"/>
    </row>
    <row r="85" spans="1:12" customFormat="1" ht="18" customHeight="1" x14ac:dyDescent="0.3">
      <c r="A85" s="1197" t="s">
        <v>142</v>
      </c>
      <c r="B85" s="1197"/>
      <c r="C85" s="1197"/>
      <c r="D85" s="1197"/>
      <c r="E85" s="1197"/>
      <c r="F85" s="1197"/>
      <c r="G85" s="1197"/>
      <c r="H85" s="1197"/>
      <c r="I85" s="1197"/>
      <c r="J85" s="1211">
        <f>'EX 16 ENONCE ET CORRECTION '!E256</f>
        <v>1603.7933333333331</v>
      </c>
      <c r="K85" s="1212"/>
      <c r="L85" s="1212"/>
    </row>
    <row r="86" spans="1:12" customFormat="1" ht="22.8" hidden="1" customHeight="1" x14ac:dyDescent="0.3">
      <c r="A86" s="1213" t="s">
        <v>143</v>
      </c>
      <c r="B86" s="1213"/>
      <c r="C86" s="1213"/>
      <c r="D86" s="1213"/>
      <c r="E86" s="1213"/>
      <c r="F86" s="1213"/>
      <c r="G86" s="1213"/>
      <c r="H86" s="1213"/>
      <c r="I86" s="1213"/>
      <c r="J86" s="1214"/>
      <c r="K86" s="1214"/>
      <c r="L86" s="164"/>
    </row>
    <row r="87" spans="1:12" customFormat="1" ht="23.25" hidden="1" customHeight="1" x14ac:dyDescent="0.3">
      <c r="A87" s="1213" t="s">
        <v>144</v>
      </c>
      <c r="B87" s="1213"/>
      <c r="C87" s="1213"/>
      <c r="D87" s="1213"/>
      <c r="E87" s="1213"/>
      <c r="F87" s="1213"/>
      <c r="G87" s="1213"/>
      <c r="H87" s="1213"/>
      <c r="I87" s="1213"/>
      <c r="J87" s="166"/>
      <c r="K87" s="167"/>
      <c r="L87" s="168"/>
    </row>
    <row r="88" spans="1:12" customFormat="1" ht="23.25" customHeight="1" x14ac:dyDescent="0.3">
      <c r="A88" s="1200" t="s">
        <v>145</v>
      </c>
      <c r="B88" s="1201"/>
      <c r="C88" s="1202"/>
      <c r="D88" s="1151" t="s">
        <v>83</v>
      </c>
      <c r="E88" s="1151"/>
      <c r="F88" s="1151" t="s">
        <v>84</v>
      </c>
      <c r="G88" s="1151"/>
      <c r="H88" s="84" t="s">
        <v>85</v>
      </c>
      <c r="I88" s="169"/>
      <c r="J88" s="1206" t="s">
        <v>146</v>
      </c>
      <c r="K88" s="1206"/>
      <c r="L88" s="121"/>
    </row>
    <row r="89" spans="1:12" customFormat="1" ht="20.25" customHeight="1" x14ac:dyDescent="0.3">
      <c r="A89" s="1203"/>
      <c r="B89" s="1204"/>
      <c r="C89" s="1205"/>
      <c r="D89" s="1207">
        <f>J85</f>
        <v>1603.7933333333331</v>
      </c>
      <c r="E89" s="1208"/>
      <c r="F89" s="1209">
        <v>0</v>
      </c>
      <c r="G89" s="1210"/>
      <c r="H89" s="172">
        <f>ROUND(D89*F89,2)</f>
        <v>0</v>
      </c>
      <c r="I89" s="169"/>
      <c r="J89" s="121"/>
      <c r="K89" s="121"/>
      <c r="L89" s="121"/>
    </row>
    <row r="90" spans="1:12" customFormat="1" ht="14.4" x14ac:dyDescent="0.3">
      <c r="A90" s="1217" t="s">
        <v>147</v>
      </c>
      <c r="B90" s="1217"/>
      <c r="C90" s="1217"/>
      <c r="D90" s="1217"/>
      <c r="E90" s="1217"/>
      <c r="F90" s="1217"/>
      <c r="G90" s="1217"/>
      <c r="H90" s="1217"/>
      <c r="I90" s="1217"/>
      <c r="J90" s="1218">
        <f>J84-H89</f>
        <v>1471.5433333333331</v>
      </c>
      <c r="K90" s="1218"/>
      <c r="L90" s="1218"/>
    </row>
    <row r="91" spans="1:12" customFormat="1" ht="14.4" x14ac:dyDescent="0.3">
      <c r="A91" s="1219" t="s">
        <v>148</v>
      </c>
      <c r="B91" s="1220"/>
      <c r="C91" s="1220"/>
      <c r="D91" s="1220"/>
      <c r="E91" s="1220"/>
      <c r="F91" s="1220"/>
      <c r="G91" s="1220"/>
      <c r="H91" s="1220"/>
      <c r="I91" s="1221"/>
      <c r="J91" s="1222">
        <f>'EX 16 ENONCE ET CORRECTION '!E296</f>
        <v>291.45999999999998</v>
      </c>
      <c r="K91" s="1223"/>
      <c r="L91" s="1223"/>
    </row>
    <row r="92" spans="1:12" customFormat="1" ht="14.4" x14ac:dyDescent="0.3">
      <c r="A92" s="1217" t="s">
        <v>86</v>
      </c>
      <c r="B92" s="1217"/>
      <c r="C92" s="1217"/>
      <c r="D92" s="1217"/>
      <c r="E92" s="1217"/>
      <c r="F92" s="1217"/>
      <c r="G92" s="1217"/>
      <c r="H92" s="1217"/>
      <c r="I92" s="1217"/>
      <c r="J92" s="1218">
        <f>G73+J33+G75+G76+G77+G78</f>
        <v>2679.7533333333331</v>
      </c>
      <c r="K92" s="1223"/>
      <c r="L92" s="1223"/>
    </row>
    <row r="93" spans="1:12" customFormat="1" ht="14.4" x14ac:dyDescent="0.3">
      <c r="A93" s="83"/>
      <c r="B93" s="171" t="s">
        <v>90</v>
      </c>
      <c r="C93" s="171" t="s">
        <v>91</v>
      </c>
      <c r="D93" s="1215" t="s">
        <v>92</v>
      </c>
      <c r="E93" s="1216"/>
      <c r="F93" s="1215" t="s">
        <v>93</v>
      </c>
      <c r="G93" s="1216"/>
      <c r="H93" s="95"/>
      <c r="I93" s="95"/>
      <c r="J93" s="86"/>
      <c r="K93" s="87"/>
      <c r="L93" s="87"/>
    </row>
    <row r="94" spans="1:12" customFormat="1" ht="20.25" customHeight="1" x14ac:dyDescent="0.3">
      <c r="A94" s="173" t="s">
        <v>94</v>
      </c>
      <c r="B94" s="89">
        <f>H89</f>
        <v>0</v>
      </c>
      <c r="C94" s="89"/>
      <c r="D94" s="171" t="s">
        <v>95</v>
      </c>
      <c r="E94" s="89">
        <v>30</v>
      </c>
      <c r="F94" s="171" t="s">
        <v>96</v>
      </c>
      <c r="G94" s="89">
        <v>20</v>
      </c>
      <c r="H94" s="171"/>
      <c r="I94" s="95"/>
      <c r="J94" s="86"/>
      <c r="K94" s="87"/>
      <c r="L94" s="87"/>
    </row>
    <row r="95" spans="1:12" customFormat="1" ht="20.25" customHeight="1" x14ac:dyDescent="0.3">
      <c r="A95" s="174" t="s">
        <v>97</v>
      </c>
      <c r="B95" s="93">
        <f>C72</f>
        <v>0</v>
      </c>
      <c r="C95" s="93"/>
      <c r="D95" s="171" t="s">
        <v>98</v>
      </c>
      <c r="E95" s="89">
        <v>28</v>
      </c>
      <c r="F95" s="171" t="s">
        <v>99</v>
      </c>
      <c r="G95" s="89" t="s">
        <v>1057</v>
      </c>
      <c r="H95" s="95"/>
      <c r="I95" s="95"/>
      <c r="J95" s="86"/>
      <c r="K95" s="87"/>
      <c r="L95" s="87"/>
    </row>
    <row r="96" spans="1:12" customFormat="1" ht="20.25" customHeight="1" x14ac:dyDescent="0.3">
      <c r="A96" s="90" t="s">
        <v>100</v>
      </c>
      <c r="B96" s="93">
        <f>J33</f>
        <v>1962.7333333333331</v>
      </c>
      <c r="C96" s="93"/>
      <c r="D96" s="171" t="s">
        <v>101</v>
      </c>
      <c r="E96" s="89">
        <v>2</v>
      </c>
      <c r="F96" s="171" t="s">
        <v>101</v>
      </c>
      <c r="G96" s="89"/>
      <c r="H96" s="95"/>
      <c r="I96" s="95"/>
      <c r="J96" s="86"/>
      <c r="K96" s="87"/>
      <c r="L96" s="87"/>
    </row>
    <row r="97" spans="1:12" customFormat="1" ht="20.25" customHeight="1" x14ac:dyDescent="0.3">
      <c r="A97" s="90" t="s">
        <v>89</v>
      </c>
      <c r="B97" s="93">
        <f>+J85</f>
        <v>1603.7933333333331</v>
      </c>
      <c r="C97" s="93"/>
      <c r="D97" s="95"/>
      <c r="E97" s="95"/>
      <c r="F97" s="95"/>
      <c r="G97" s="95"/>
      <c r="H97" s="95"/>
      <c r="I97" s="95"/>
      <c r="J97" s="86"/>
      <c r="K97" s="87"/>
      <c r="L97" s="87"/>
    </row>
    <row r="98" spans="1:12" customFormat="1" ht="15" customHeight="1" x14ac:dyDescent="0.3">
      <c r="A98" s="1152" t="s">
        <v>102</v>
      </c>
      <c r="B98" s="1152"/>
      <c r="C98" s="1152"/>
      <c r="D98" s="1152"/>
      <c r="E98" s="1152"/>
      <c r="F98" s="82"/>
      <c r="G98" s="82"/>
      <c r="H98" s="82"/>
      <c r="I98" s="82"/>
      <c r="J98" s="82"/>
      <c r="K98" s="82"/>
      <c r="L98" s="82"/>
    </row>
    <row r="99" spans="1:12" s="82" customFormat="1" ht="12" customHeight="1" x14ac:dyDescent="0.2">
      <c r="A99" s="96" t="s">
        <v>103</v>
      </c>
      <c r="E99" s="82" t="s">
        <v>150</v>
      </c>
    </row>
    <row r="100" spans="1:12" s="82" customFormat="1" ht="12" customHeight="1" x14ac:dyDescent="0.2"/>
    <row r="101" spans="1:12" s="82" customFormat="1" ht="12" hidden="1" customHeight="1" x14ac:dyDescent="0.2">
      <c r="A101" s="96"/>
    </row>
    <row r="102" spans="1:12" s="82" customFormat="1" ht="12" hidden="1" customHeight="1" x14ac:dyDescent="0.25">
      <c r="A102" s="175" t="s">
        <v>117</v>
      </c>
      <c r="B102" s="176"/>
      <c r="C102" s="177">
        <v>7.4999999999999997E-3</v>
      </c>
      <c r="D102" s="178">
        <f>ROUND(J33*C102,2)</f>
        <v>14.72</v>
      </c>
      <c r="E102" s="158"/>
      <c r="F102" s="179"/>
      <c r="G102" s="157"/>
      <c r="H102" s="1"/>
      <c r="I102" s="1"/>
    </row>
    <row r="103" spans="1:12" ht="30.75" hidden="1" customHeight="1" x14ac:dyDescent="0.25">
      <c r="A103" s="175" t="s">
        <v>118</v>
      </c>
      <c r="B103" s="176"/>
      <c r="C103" s="180">
        <f>(2.4-0.95)%</f>
        <v>1.4499999999999999E-2</v>
      </c>
      <c r="D103" s="178">
        <f>ROUND(C61*C103,2)</f>
        <v>28.46</v>
      </c>
      <c r="F103" s="181"/>
    </row>
    <row r="104" spans="1:12" ht="30.75" hidden="1" customHeight="1" x14ac:dyDescent="0.25">
      <c r="A104" s="182" t="s">
        <v>151</v>
      </c>
      <c r="B104" s="176"/>
      <c r="D104" s="158">
        <f>D102+D103</f>
        <v>43.18</v>
      </c>
      <c r="F104" s="181"/>
    </row>
    <row r="105" spans="1:12" ht="30.75" hidden="1" customHeight="1" x14ac:dyDescent="0.25">
      <c r="A105" s="175" t="s">
        <v>152</v>
      </c>
      <c r="C105" s="158"/>
      <c r="F105" s="183"/>
    </row>
    <row r="106" spans="1:12" ht="30.75" hidden="1" customHeight="1" x14ac:dyDescent="0.25">
      <c r="A106" s="175"/>
      <c r="C106" s="158"/>
      <c r="F106" s="183"/>
    </row>
    <row r="107" spans="1:12" ht="30.75" hidden="1" customHeight="1" x14ac:dyDescent="0.25">
      <c r="A107" s="175" t="s">
        <v>121</v>
      </c>
      <c r="B107" s="184"/>
      <c r="C107" s="178">
        <v>1.7000000000000001E-2</v>
      </c>
      <c r="D107" s="178">
        <f>ROUND(C66*C107,2)</f>
        <v>34.119999999999997</v>
      </c>
      <c r="F107" s="183"/>
    </row>
    <row r="108" spans="1:12" ht="30.75" hidden="1" customHeight="1" x14ac:dyDescent="0.25">
      <c r="A108" s="185"/>
      <c r="B108" s="186"/>
      <c r="C108" s="187"/>
      <c r="D108" s="187"/>
      <c r="E108" s="187"/>
      <c r="F108" s="188"/>
    </row>
    <row r="109" spans="1:12" ht="30.75" hidden="1" customHeight="1" x14ac:dyDescent="0.25">
      <c r="A109" s="189" t="s">
        <v>153</v>
      </c>
      <c r="B109" s="190"/>
      <c r="C109" s="191"/>
      <c r="D109" s="191"/>
      <c r="E109" s="191"/>
      <c r="F109" s="192"/>
    </row>
    <row r="110" spans="1:12" ht="30.75" hidden="1" customHeight="1" x14ac:dyDescent="0.25">
      <c r="A110" s="193"/>
      <c r="B110" s="194"/>
      <c r="C110" s="195"/>
      <c r="F110" s="196"/>
    </row>
    <row r="111" spans="1:12" ht="30.75" hidden="1" customHeight="1" x14ac:dyDescent="0.25">
      <c r="A111" s="175" t="s">
        <v>117</v>
      </c>
      <c r="B111" s="176"/>
      <c r="C111" s="177">
        <v>7.4999999999999997E-3</v>
      </c>
      <c r="D111" s="178">
        <f>ROUND(J33*C111,2)</f>
        <v>14.72</v>
      </c>
      <c r="E111" s="157"/>
      <c r="F111" s="181"/>
    </row>
    <row r="112" spans="1:12" ht="30.75" hidden="1" customHeight="1" x14ac:dyDescent="0.25">
      <c r="A112" s="175" t="s">
        <v>118</v>
      </c>
      <c r="B112" s="176"/>
      <c r="C112" s="180">
        <f>(2.4)%</f>
        <v>2.4E-2</v>
      </c>
      <c r="D112" s="178">
        <f>ROUND(C61*C112,2)</f>
        <v>47.11</v>
      </c>
      <c r="E112" s="197"/>
      <c r="F112" s="181"/>
    </row>
    <row r="113" spans="1:13" ht="30.75" hidden="1" customHeight="1" x14ac:dyDescent="0.25">
      <c r="A113" s="182" t="s">
        <v>154</v>
      </c>
      <c r="B113" s="176"/>
      <c r="E113" s="197"/>
      <c r="F113" s="181"/>
    </row>
    <row r="114" spans="1:13" ht="30.75" hidden="1" customHeight="1" x14ac:dyDescent="0.25">
      <c r="A114" s="175" t="s">
        <v>152</v>
      </c>
      <c r="C114" s="158"/>
      <c r="E114" s="198">
        <f>D112+D111-D116</f>
        <v>27.71</v>
      </c>
      <c r="F114" s="181"/>
    </row>
    <row r="115" spans="1:13" ht="30.75" hidden="1" customHeight="1" x14ac:dyDescent="0.25">
      <c r="A115" s="175"/>
      <c r="C115" s="158"/>
      <c r="E115" s="197"/>
      <c r="F115" s="181"/>
    </row>
    <row r="116" spans="1:13" ht="30.75" hidden="1" customHeight="1" x14ac:dyDescent="0.25">
      <c r="A116" s="175" t="s">
        <v>121</v>
      </c>
      <c r="B116" s="184"/>
      <c r="C116" s="178">
        <v>1.7000000000000001E-2</v>
      </c>
      <c r="D116" s="178">
        <f>ROUND(C66*C116,2)</f>
        <v>34.119999999999997</v>
      </c>
      <c r="F116" s="181"/>
    </row>
    <row r="117" spans="1:13" ht="30.75" hidden="1" customHeight="1" x14ac:dyDescent="0.25">
      <c r="A117" s="199"/>
      <c r="B117" s="200"/>
      <c r="C117" s="201"/>
      <c r="D117" s="201"/>
      <c r="E117" s="201"/>
      <c r="F117" s="202"/>
    </row>
    <row r="118" spans="1:13" ht="30.75" hidden="1" customHeight="1" x14ac:dyDescent="0.25">
      <c r="B118" s="176"/>
    </row>
    <row r="119" spans="1:13" ht="30.75" customHeight="1" x14ac:dyDescent="0.25">
      <c r="B119" s="176"/>
    </row>
    <row r="120" spans="1:13" ht="30.75" customHeight="1" x14ac:dyDescent="0.25">
      <c r="B120" s="176"/>
    </row>
    <row r="121" spans="1:13" ht="30.75" customHeight="1" x14ac:dyDescent="0.25">
      <c r="B121" s="176"/>
    </row>
    <row r="122" spans="1:13" ht="30.75" customHeight="1" x14ac:dyDescent="0.25">
      <c r="B122" s="176"/>
    </row>
    <row r="123" spans="1:13" ht="30.75" customHeight="1" x14ac:dyDescent="0.25">
      <c r="B123" s="176"/>
    </row>
    <row r="124" spans="1:13" ht="30.75" customHeight="1" x14ac:dyDescent="0.25">
      <c r="B124" s="176"/>
    </row>
    <row r="125" spans="1:13" ht="30.75" customHeight="1" x14ac:dyDescent="0.25">
      <c r="B125" s="176"/>
      <c r="D125" s="1161" t="s">
        <v>104</v>
      </c>
      <c r="E125" s="1161"/>
      <c r="F125" s="1161"/>
      <c r="G125" s="1161"/>
      <c r="H125" s="1161"/>
      <c r="I125" s="1161"/>
    </row>
    <row r="126" spans="1:13" ht="30.75" customHeight="1" x14ac:dyDescent="0.25">
      <c r="A126" s="1"/>
    </row>
    <row r="127" spans="1:13" customFormat="1" ht="29.4" customHeight="1" x14ac:dyDescent="0.3">
      <c r="A127" s="206"/>
      <c r="B127" s="121"/>
      <c r="C127" s="157"/>
      <c r="D127" s="184"/>
      <c r="E127" s="184"/>
      <c r="F127" s="265"/>
      <c r="G127" s="352" t="s">
        <v>42</v>
      </c>
      <c r="H127" s="352" t="s">
        <v>160</v>
      </c>
      <c r="I127" s="352" t="s">
        <v>106</v>
      </c>
      <c r="J127" s="1"/>
      <c r="K127" s="97"/>
      <c r="L127" s="97"/>
      <c r="M127" s="98"/>
    </row>
    <row r="128" spans="1:13" customFormat="1" ht="32.4" customHeight="1" x14ac:dyDescent="0.3">
      <c r="A128" s="1296"/>
      <c r="B128" s="1296"/>
      <c r="C128" s="157"/>
      <c r="D128" s="1419" t="s">
        <v>107</v>
      </c>
      <c r="E128" s="1419"/>
      <c r="F128" s="1419"/>
      <c r="G128" s="993">
        <f>IF(B9&lt;50,IF(J33&gt;C33,C33,J33),0)</f>
        <v>0</v>
      </c>
      <c r="H128" s="994">
        <f>'[19]TABLE DES TAUX 2024 '!E26</f>
        <v>1E-3</v>
      </c>
      <c r="I128" s="993">
        <f t="shared" ref="I128:I138" si="5">ROUND(G128*H128,2)</f>
        <v>0</v>
      </c>
      <c r="J128" s="1"/>
      <c r="K128" s="97"/>
      <c r="L128" s="97"/>
      <c r="M128" s="98"/>
    </row>
    <row r="129" spans="1:13" customFormat="1" ht="32.4" customHeight="1" x14ac:dyDescent="0.3">
      <c r="A129" s="1296"/>
      <c r="B129" s="1296"/>
      <c r="C129" s="157"/>
      <c r="D129" s="1419" t="s">
        <v>108</v>
      </c>
      <c r="E129" s="1419"/>
      <c r="F129" s="1419"/>
      <c r="G129" s="993">
        <f>IF(B9&gt;=50,J33,0)</f>
        <v>1962.7333333333331</v>
      </c>
      <c r="H129" s="994">
        <f>'[19]TABLE DES TAUX 2024 '!E27</f>
        <v>5.0000000000000001E-3</v>
      </c>
      <c r="I129" s="993">
        <f t="shared" si="5"/>
        <v>9.81</v>
      </c>
      <c r="J129" s="1"/>
      <c r="K129" s="97"/>
      <c r="L129" s="97"/>
      <c r="M129" s="98"/>
    </row>
    <row r="130" spans="1:13" customFormat="1" ht="32.4" customHeight="1" x14ac:dyDescent="0.3">
      <c r="A130" s="1296"/>
      <c r="B130" s="1296"/>
      <c r="C130" s="157"/>
      <c r="D130" s="1419" t="s">
        <v>109</v>
      </c>
      <c r="E130" s="1419"/>
      <c r="F130" s="1419"/>
      <c r="G130" s="993">
        <f>IF(B9&gt;=11,J33,0)</f>
        <v>1962.7333333333331</v>
      </c>
      <c r="H130" s="994">
        <f>'[19]Masque de Saisie'!H22</f>
        <v>3.2000000000000001E-2</v>
      </c>
      <c r="I130" s="993">
        <f t="shared" si="5"/>
        <v>62.81</v>
      </c>
      <c r="J130" s="1"/>
      <c r="K130" s="97"/>
      <c r="L130" s="97"/>
      <c r="M130" s="98"/>
    </row>
    <row r="131" spans="1:13" customFormat="1" ht="32.4" customHeight="1" x14ac:dyDescent="0.3">
      <c r="A131" s="1295"/>
      <c r="B131" s="1295"/>
      <c r="C131" s="157"/>
      <c r="D131" s="1420" t="s">
        <v>110</v>
      </c>
      <c r="E131" s="1420"/>
      <c r="F131" s="1420"/>
      <c r="G131" s="993">
        <f>J33</f>
        <v>1962.7333333333331</v>
      </c>
      <c r="H131" s="994">
        <f>'[19]TABLE DES TAUX 2024 '!E29</f>
        <v>3.0000000000000001E-3</v>
      </c>
      <c r="I131" s="993">
        <f t="shared" si="5"/>
        <v>5.89</v>
      </c>
      <c r="J131" s="1"/>
      <c r="K131" s="97"/>
      <c r="L131" s="97"/>
      <c r="M131" s="98"/>
    </row>
    <row r="132" spans="1:13" customFormat="1" ht="32.4" customHeight="1" x14ac:dyDescent="0.3">
      <c r="A132" s="1296"/>
      <c r="B132" s="1296"/>
      <c r="C132" s="157"/>
      <c r="D132" s="1419" t="s">
        <v>111</v>
      </c>
      <c r="E132" s="1419"/>
      <c r="F132" s="1419"/>
      <c r="G132" s="993">
        <f>IF(B9&gt;=11, IF(I9=2,G43+G77+G76,G40+G75),0)</f>
        <v>78.5</v>
      </c>
      <c r="H132" s="994">
        <f>'[19]TABLE DES TAUX 2024 '!E30</f>
        <v>0.08</v>
      </c>
      <c r="I132" s="993">
        <f t="shared" si="5"/>
        <v>6.28</v>
      </c>
      <c r="J132" s="1"/>
      <c r="K132" s="97"/>
      <c r="L132" s="97"/>
      <c r="M132" s="98"/>
    </row>
    <row r="133" spans="1:13" customFormat="1" ht="32.4" customHeight="1" x14ac:dyDescent="0.3">
      <c r="A133" s="1295"/>
      <c r="B133" s="1295"/>
      <c r="C133" s="157"/>
      <c r="D133" s="1420" t="s">
        <v>112</v>
      </c>
      <c r="E133" s="1420"/>
      <c r="F133" s="1420"/>
      <c r="G133" s="993">
        <f>G78</f>
        <v>0</v>
      </c>
      <c r="H133" s="994">
        <f>'[19]TABLE DES TAUX 2024 '!E31</f>
        <v>0.2</v>
      </c>
      <c r="I133" s="993">
        <f t="shared" si="5"/>
        <v>0</v>
      </c>
      <c r="J133" s="1"/>
      <c r="K133" s="98"/>
      <c r="L133" s="98"/>
      <c r="M133" s="98"/>
    </row>
    <row r="134" spans="1:13" customFormat="1" ht="32.4" customHeight="1" x14ac:dyDescent="0.3">
      <c r="A134" s="1295"/>
      <c r="B134" s="1295"/>
      <c r="C134" s="157"/>
      <c r="D134" s="1420" t="s">
        <v>113</v>
      </c>
      <c r="E134" s="1420"/>
      <c r="F134" s="1420"/>
      <c r="G134" s="993">
        <f>+J33</f>
        <v>1962.7333333333331</v>
      </c>
      <c r="H134" s="994">
        <f>'[19]TABLE DES TAUX 2024 '!E32</f>
        <v>1.6000000000000001E-4</v>
      </c>
      <c r="I134" s="993">
        <f t="shared" si="5"/>
        <v>0.31</v>
      </c>
      <c r="J134" s="1"/>
      <c r="K134" s="98"/>
      <c r="L134" s="98"/>
      <c r="M134" s="98"/>
    </row>
    <row r="135" spans="1:13" customFormat="1" ht="32.4" customHeight="1" x14ac:dyDescent="0.3">
      <c r="A135" s="1295"/>
      <c r="B135" s="1295"/>
      <c r="C135" s="157"/>
      <c r="D135" s="1420" t="s">
        <v>114</v>
      </c>
      <c r="E135" s="1420"/>
      <c r="F135" s="1420"/>
      <c r="G135" s="993">
        <f>G134</f>
        <v>1962.7333333333331</v>
      </c>
      <c r="H135" s="994">
        <f>'[19]TABLE DES TAUX 2024 '!E33</f>
        <v>6.7999999999999996E-3</v>
      </c>
      <c r="I135" s="993">
        <f t="shared" si="5"/>
        <v>13.35</v>
      </c>
      <c r="J135" s="1"/>
      <c r="K135" s="98"/>
      <c r="L135" s="98"/>
      <c r="M135" s="98"/>
    </row>
    <row r="136" spans="1:13" customFormat="1" ht="32.4" customHeight="1" x14ac:dyDescent="0.3">
      <c r="A136" s="1295"/>
      <c r="B136" s="1295"/>
      <c r="C136" s="157"/>
      <c r="D136" s="1420" t="s">
        <v>115</v>
      </c>
      <c r="E136" s="1420"/>
      <c r="F136" s="1420"/>
      <c r="G136" s="993">
        <f>IF(B9&lt;11,0,J33)</f>
        <v>1962.7333333333331</v>
      </c>
      <c r="H136" s="994">
        <f>'[19]TABLE DES TAUX 2024 '!E34</f>
        <v>0.01</v>
      </c>
      <c r="I136" s="993">
        <f t="shared" si="5"/>
        <v>19.63</v>
      </c>
      <c r="J136" s="1"/>
      <c r="K136" s="98"/>
      <c r="L136" s="98"/>
      <c r="M136" s="98"/>
    </row>
    <row r="137" spans="1:13" customFormat="1" ht="32.4" customHeight="1" x14ac:dyDescent="0.3">
      <c r="A137" s="1295"/>
      <c r="B137" s="1295"/>
      <c r="C137" s="157"/>
      <c r="D137" s="1420" t="s">
        <v>115</v>
      </c>
      <c r="E137" s="1420"/>
      <c r="F137" s="1420"/>
      <c r="G137" s="993">
        <f>IF(B9&gt;=11,0,J33)</f>
        <v>0</v>
      </c>
      <c r="H137" s="994">
        <f>'[19]TABLE DES TAUX 2024 '!E35</f>
        <v>5.4999999999999997E-3</v>
      </c>
      <c r="I137" s="993">
        <f t="shared" si="5"/>
        <v>0</v>
      </c>
      <c r="J137" s="1"/>
      <c r="K137" s="98"/>
      <c r="L137" s="98"/>
      <c r="M137" s="98"/>
    </row>
    <row r="138" spans="1:13" customFormat="1" ht="32.4" customHeight="1" x14ac:dyDescent="0.3">
      <c r="A138" s="1295"/>
      <c r="B138" s="1295"/>
      <c r="C138" s="157"/>
      <c r="D138" s="1420" t="s">
        <v>116</v>
      </c>
      <c r="E138" s="1420"/>
      <c r="F138" s="1420"/>
      <c r="G138" s="993">
        <f>IF(B9&lt;50,0,J33)</f>
        <v>1962.7333333333331</v>
      </c>
      <c r="H138" s="994">
        <f>'[19]TABLE DES TAUX 2024 '!E36</f>
        <v>4.4999999999999997E-3</v>
      </c>
      <c r="I138" s="993">
        <f t="shared" si="5"/>
        <v>8.83</v>
      </c>
      <c r="J138" s="1"/>
      <c r="K138" s="98"/>
      <c r="L138" s="98"/>
      <c r="M138" s="98"/>
    </row>
    <row r="139" spans="1:13" customFormat="1" ht="37.200000000000003" customHeight="1" x14ac:dyDescent="0.3">
      <c r="A139" s="98"/>
      <c r="B139" s="98"/>
      <c r="C139" s="157"/>
      <c r="D139" s="184"/>
      <c r="E139" s="184"/>
      <c r="F139" s="265"/>
      <c r="G139" s="265"/>
      <c r="H139" s="995"/>
      <c r="I139" s="993">
        <f>SUM(I128:I138)</f>
        <v>126.91</v>
      </c>
      <c r="J139" s="1"/>
      <c r="K139" s="98"/>
      <c r="L139" s="98"/>
      <c r="M139" s="98"/>
    </row>
    <row r="140" spans="1:13" customFormat="1" ht="15.6" x14ac:dyDescent="0.3">
      <c r="A140" s="123"/>
      <c r="B140" s="123"/>
      <c r="C140" s="157"/>
      <c r="D140" s="158"/>
      <c r="E140" s="158"/>
      <c r="F140" s="157"/>
      <c r="G140" s="157"/>
      <c r="H140" s="1"/>
      <c r="I140" s="1"/>
      <c r="J140" s="98"/>
      <c r="K140" s="98"/>
      <c r="L140" s="98"/>
      <c r="M140" s="98"/>
    </row>
  </sheetData>
  <mergeCells count="139">
    <mergeCell ref="A137:B137"/>
    <mergeCell ref="A138:B138"/>
    <mergeCell ref="A131:B131"/>
    <mergeCell ref="A132:B132"/>
    <mergeCell ref="A133:B133"/>
    <mergeCell ref="A134:B134"/>
    <mergeCell ref="A135:B135"/>
    <mergeCell ref="A136:B136"/>
    <mergeCell ref="D93:E93"/>
    <mergeCell ref="D128:F128"/>
    <mergeCell ref="D129:F129"/>
    <mergeCell ref="D130:F130"/>
    <mergeCell ref="D131:F131"/>
    <mergeCell ref="D132:F132"/>
    <mergeCell ref="D133:F133"/>
    <mergeCell ref="D134:F134"/>
    <mergeCell ref="D135:F135"/>
    <mergeCell ref="D136:F136"/>
    <mergeCell ref="D137:F137"/>
    <mergeCell ref="D138:F138"/>
    <mergeCell ref="D125:I125"/>
    <mergeCell ref="F93:G93"/>
    <mergeCell ref="A98:E98"/>
    <mergeCell ref="A128:B128"/>
    <mergeCell ref="A129:B129"/>
    <mergeCell ref="A130:B130"/>
    <mergeCell ref="A90:I90"/>
    <mergeCell ref="J90:L90"/>
    <mergeCell ref="A91:I91"/>
    <mergeCell ref="J91:L91"/>
    <mergeCell ref="A92:I92"/>
    <mergeCell ref="J92:L92"/>
    <mergeCell ref="A87:I87"/>
    <mergeCell ref="A88:C89"/>
    <mergeCell ref="D88:E88"/>
    <mergeCell ref="F88:G88"/>
    <mergeCell ref="J88:K88"/>
    <mergeCell ref="D89:E89"/>
    <mergeCell ref="F89:G89"/>
    <mergeCell ref="A83:B83"/>
    <mergeCell ref="A84:I84"/>
    <mergeCell ref="J84:L84"/>
    <mergeCell ref="A85:I85"/>
    <mergeCell ref="J85:L85"/>
    <mergeCell ref="A86:I86"/>
    <mergeCell ref="J86:K86"/>
    <mergeCell ref="A77:B77"/>
    <mergeCell ref="A78:B78"/>
    <mergeCell ref="A79:B79"/>
    <mergeCell ref="A80:B80"/>
    <mergeCell ref="A81:B81"/>
    <mergeCell ref="A82:B82"/>
    <mergeCell ref="A71:B71"/>
    <mergeCell ref="A72:B72"/>
    <mergeCell ref="A73:B73"/>
    <mergeCell ref="A74:B74"/>
    <mergeCell ref="A75:B75"/>
    <mergeCell ref="A76:B76"/>
    <mergeCell ref="A65:B65"/>
    <mergeCell ref="A66:B66"/>
    <mergeCell ref="A67:B67"/>
    <mergeCell ref="A68:B68"/>
    <mergeCell ref="A69:B69"/>
    <mergeCell ref="A70:B70"/>
    <mergeCell ref="A60:B60"/>
    <mergeCell ref="A61:B61"/>
    <mergeCell ref="A62:B62"/>
    <mergeCell ref="A63:B63"/>
    <mergeCell ref="A64:B64"/>
    <mergeCell ref="A56:B56"/>
    <mergeCell ref="A57:B57"/>
    <mergeCell ref="I57:J57"/>
    <mergeCell ref="A58:B58"/>
    <mergeCell ref="A59:B59"/>
    <mergeCell ref="A52:B52"/>
    <mergeCell ref="A53:B53"/>
    <mergeCell ref="A54:B54"/>
    <mergeCell ref="A55:B55"/>
    <mergeCell ref="A46:B46"/>
    <mergeCell ref="A47:B47"/>
    <mergeCell ref="A49:B49"/>
    <mergeCell ref="L49:L50"/>
    <mergeCell ref="A50:B50"/>
    <mergeCell ref="A51:B51"/>
    <mergeCell ref="A40:B40"/>
    <mergeCell ref="A41:B41"/>
    <mergeCell ref="A42:B42"/>
    <mergeCell ref="A43:B43"/>
    <mergeCell ref="A44:B44"/>
    <mergeCell ref="A45:B45"/>
    <mergeCell ref="A35:B35"/>
    <mergeCell ref="A36:B36"/>
    <mergeCell ref="C36:G36"/>
    <mergeCell ref="A37:B37"/>
    <mergeCell ref="A38:B38"/>
    <mergeCell ref="A39:B39"/>
    <mergeCell ref="A30:F30"/>
    <mergeCell ref="A31:F31"/>
    <mergeCell ref="A32:F32"/>
    <mergeCell ref="A33:B33"/>
    <mergeCell ref="D33:I33"/>
    <mergeCell ref="A34:J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 ref="B8:D8"/>
    <mergeCell ref="G8:J8"/>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0276AF11-D235-456E-86F1-9DBC1C99A4B3}">
      <formula1>$M$3:$M$5</formula1>
      <formula2>0</formula2>
    </dataValidation>
    <dataValidation operator="equal" allowBlank="1" showErrorMessage="1" errorTitle="Smic minimum" error="attention tatal brut au minimum égal au smic pour 151,67 h" sqref="J33" xr:uid="{67325CF7-F43C-4A2F-B830-ED71ED059F42}">
      <formula1>0</formula1>
      <formula2>0</formula2>
    </dataValidation>
  </dataValidations>
  <printOptions horizontalCentered="1" verticalCentered="1"/>
  <pageMargins left="0.51181102362204722" right="0.11811023622047245" top="0.35433070866141736" bottom="0.15748031496062992" header="0.31496062992125984" footer="0.31496062992125984"/>
  <pageSetup paperSize="9" scale="70" orientation="portrait" horizontalDpi="4294967293" verticalDpi="0" r:id="rId1"/>
  <legacy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50D31E-6BBF-482A-82CC-A4579995AC5E}">
  <dimension ref="B3:F15"/>
  <sheetViews>
    <sheetView workbookViewId="0">
      <selection activeCell="I20" sqref="I20"/>
    </sheetView>
  </sheetViews>
  <sheetFormatPr baseColWidth="10" defaultRowHeight="15.6" x14ac:dyDescent="0.3"/>
  <cols>
    <col min="1" max="1" width="4.5546875" style="206" customWidth="1"/>
    <col min="2" max="16384" width="11.5546875" style="206"/>
  </cols>
  <sheetData>
    <row r="3" spans="2:6" x14ac:dyDescent="0.3">
      <c r="B3" s="206" t="s">
        <v>1065</v>
      </c>
    </row>
    <row r="5" spans="2:6" x14ac:dyDescent="0.3">
      <c r="D5" s="206" t="s">
        <v>1067</v>
      </c>
    </row>
    <row r="7" spans="2:6" x14ac:dyDescent="0.3">
      <c r="E7" s="206" t="s">
        <v>1069</v>
      </c>
    </row>
    <row r="9" spans="2:6" x14ac:dyDescent="0.3">
      <c r="E9" s="206" t="s">
        <v>1070</v>
      </c>
    </row>
    <row r="11" spans="2:6" x14ac:dyDescent="0.3">
      <c r="E11" s="206" t="s">
        <v>1068</v>
      </c>
    </row>
    <row r="13" spans="2:6" x14ac:dyDescent="0.3">
      <c r="E13" s="206" t="s">
        <v>1087</v>
      </c>
    </row>
    <row r="15" spans="2:6" x14ac:dyDescent="0.3">
      <c r="F15" s="206" t="s">
        <v>1066</v>
      </c>
    </row>
  </sheetData>
  <printOptions horizontalCentered="1" verticalCentered="1"/>
  <pageMargins left="0.51181102362204722" right="0.51181102362204722" top="0.74803149606299213" bottom="0.74803149606299213" header="0.31496062992125984" footer="0.31496062992125984"/>
  <pageSetup paperSize="9" scale="80" orientation="landscape" horizontalDpi="4294967293" verticalDpi="0" r:id="rId1"/>
  <headerFooter>
    <oddHeader>&amp;A</oddHeader>
  </headerFooter>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68975-AB3A-48A3-831B-3DF652A3017E}">
  <dimension ref="A1:M125"/>
  <sheetViews>
    <sheetView topLeftCell="A17" workbookViewId="0">
      <selection activeCell="A34" sqref="A34:XFD34"/>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1997</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079">
        <v>50</v>
      </c>
      <c r="H9" s="1079"/>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v>0.01</v>
      </c>
      <c r="H12" s="401">
        <v>0.02</v>
      </c>
      <c r="I12" s="441"/>
      <c r="J12" s="441"/>
      <c r="K12" s="441"/>
      <c r="L12" s="441"/>
      <c r="M12" s="441"/>
    </row>
    <row r="13" spans="3:13" ht="20.25" customHeight="1" x14ac:dyDescent="0.3">
      <c r="C13" s="1069" t="s">
        <v>525</v>
      </c>
      <c r="D13" s="1069"/>
      <c r="E13" s="1069"/>
      <c r="F13" s="1069"/>
      <c r="G13" s="401">
        <v>0.01</v>
      </c>
      <c r="H13" s="401">
        <v>0.02</v>
      </c>
      <c r="I13" s="441"/>
      <c r="J13" s="441"/>
      <c r="K13" s="441"/>
      <c r="L13" s="441"/>
      <c r="M13" s="441"/>
    </row>
    <row r="14" spans="3:13" ht="20.25" hidden="1" customHeight="1" x14ac:dyDescent="0.3">
      <c r="C14" s="1069"/>
      <c r="D14" s="1069"/>
      <c r="E14" s="1069"/>
      <c r="F14" s="1069"/>
      <c r="G14" s="401"/>
      <c r="H14" s="401"/>
      <c r="I14" s="441"/>
      <c r="J14" s="441"/>
      <c r="K14" s="441"/>
      <c r="L14" s="441"/>
      <c r="M14" s="441"/>
    </row>
    <row r="15" spans="3:13" ht="20.25" customHeight="1" x14ac:dyDescent="0.3">
      <c r="C15" s="1069" t="s">
        <v>50</v>
      </c>
      <c r="D15" s="1069"/>
      <c r="E15" s="1069" t="s">
        <v>170</v>
      </c>
      <c r="F15" s="1069"/>
      <c r="G15" s="402">
        <f>G12</f>
        <v>0.01</v>
      </c>
      <c r="H15" s="402">
        <f>H12</f>
        <v>0.02</v>
      </c>
      <c r="I15" s="441"/>
      <c r="J15" s="441"/>
      <c r="K15" s="441"/>
      <c r="L15" s="441"/>
      <c r="M15" s="441"/>
    </row>
    <row r="16" spans="3:13" ht="20.25" customHeight="1" x14ac:dyDescent="0.3">
      <c r="C16" s="1069" t="s">
        <v>526</v>
      </c>
      <c r="D16" s="1069"/>
      <c r="E16" s="1069" t="s">
        <v>170</v>
      </c>
      <c r="F16" s="1069"/>
      <c r="G16" s="402">
        <f>G13</f>
        <v>0.01</v>
      </c>
      <c r="H16" s="402">
        <v>0.02</v>
      </c>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2">
        <v>1.7999999999999999E-2</v>
      </c>
      <c r="I21" s="441"/>
      <c r="J21" s="441"/>
      <c r="K21" s="441"/>
      <c r="L21" s="441"/>
      <c r="M21" s="441"/>
    </row>
    <row r="22" spans="3:13" ht="20.25" customHeight="1" x14ac:dyDescent="0.3">
      <c r="C22" s="1069" t="s">
        <v>531</v>
      </c>
      <c r="D22" s="1069"/>
      <c r="E22" s="1069" t="s">
        <v>170</v>
      </c>
      <c r="F22" s="1069"/>
      <c r="G22" s="401"/>
      <c r="H22" s="402">
        <v>3.2000000000000001E-2</v>
      </c>
      <c r="I22" s="441"/>
      <c r="J22" s="441"/>
      <c r="K22" s="441"/>
      <c r="L22" s="441"/>
      <c r="M22" s="441"/>
    </row>
    <row r="23" spans="3:13" ht="16.5" customHeight="1" x14ac:dyDescent="0.3">
      <c r="G23" s="484"/>
      <c r="H23" s="484"/>
      <c r="I23" s="441"/>
      <c r="J23" s="441"/>
      <c r="K23" s="441"/>
      <c r="L23" s="441"/>
      <c r="M23" s="441"/>
    </row>
    <row r="24" spans="3:13" x14ac:dyDescent="0.3">
      <c r="C24" s="903" t="s">
        <v>1866</v>
      </c>
      <c r="D24" s="911"/>
      <c r="E24" s="900" t="s">
        <v>357</v>
      </c>
    </row>
    <row r="25" spans="3:13" x14ac:dyDescent="0.3">
      <c r="C25" s="905" t="s">
        <v>5</v>
      </c>
      <c r="D25" s="912"/>
      <c r="E25" s="99" t="s">
        <v>514</v>
      </c>
    </row>
    <row r="26" spans="3:13" x14ac:dyDescent="0.3">
      <c r="C26" s="905" t="s">
        <v>4</v>
      </c>
      <c r="D26" s="912"/>
      <c r="E26" s="913" t="s">
        <v>493</v>
      </c>
    </row>
    <row r="27" spans="3:13" x14ac:dyDescent="0.3">
      <c r="C27" s="905" t="s">
        <v>6</v>
      </c>
      <c r="D27" s="912"/>
      <c r="E27" s="99" t="s">
        <v>492</v>
      </c>
    </row>
    <row r="28" spans="3:13" x14ac:dyDescent="0.3">
      <c r="C28" s="905" t="s">
        <v>1867</v>
      </c>
      <c r="D28" s="912"/>
      <c r="E28" s="99">
        <v>450</v>
      </c>
    </row>
    <row r="29" spans="3:13" x14ac:dyDescent="0.3">
      <c r="C29" s="905" t="s">
        <v>1868</v>
      </c>
      <c r="D29" s="912"/>
      <c r="E29" s="840" t="s">
        <v>377</v>
      </c>
    </row>
    <row r="30" spans="3:13" x14ac:dyDescent="0.3">
      <c r="C30" s="905" t="s">
        <v>1869</v>
      </c>
      <c r="D30" s="912"/>
      <c r="E30" s="899" t="s">
        <v>157</v>
      </c>
    </row>
    <row r="31" spans="3:13" x14ac:dyDescent="0.3">
      <c r="C31" s="905" t="s">
        <v>1870</v>
      </c>
      <c r="D31" s="912"/>
      <c r="E31" s="899">
        <v>2</v>
      </c>
    </row>
    <row r="32" spans="3:13" x14ac:dyDescent="0.3">
      <c r="C32" s="906" t="s">
        <v>1871</v>
      </c>
      <c r="D32" s="914"/>
      <c r="E32" s="99"/>
    </row>
    <row r="33" spans="3:6" hidden="1" x14ac:dyDescent="0.3"/>
    <row r="39" spans="3:6" x14ac:dyDescent="0.3">
      <c r="E39" s="441"/>
    </row>
    <row r="40" spans="3:6" ht="24" customHeight="1" x14ac:dyDescent="0.3">
      <c r="C40" s="1070" t="s">
        <v>1768</v>
      </c>
      <c r="D40" s="1071"/>
      <c r="E40" s="900" t="s">
        <v>357</v>
      </c>
      <c r="F40" s="441"/>
    </row>
    <row r="41" spans="3:6" ht="24" customHeight="1" x14ac:dyDescent="0.3">
      <c r="C41" s="903" t="s">
        <v>1872</v>
      </c>
      <c r="D41" s="911"/>
      <c r="E41" s="915">
        <v>45352</v>
      </c>
      <c r="F41" s="916"/>
    </row>
    <row r="42" spans="3:6" ht="24" customHeight="1" x14ac:dyDescent="0.3">
      <c r="C42" s="905" t="s">
        <v>1873</v>
      </c>
      <c r="D42" s="912"/>
      <c r="E42" s="915">
        <v>45382</v>
      </c>
      <c r="F42" s="916"/>
    </row>
    <row r="43" spans="3:6" ht="24" customHeight="1" x14ac:dyDescent="0.3">
      <c r="C43" s="905" t="s">
        <v>1874</v>
      </c>
      <c r="D43" s="912"/>
      <c r="E43" s="915">
        <v>45382</v>
      </c>
      <c r="F43" s="916"/>
    </row>
    <row r="44" spans="3:6" ht="24" customHeight="1" x14ac:dyDescent="0.3">
      <c r="C44" s="905" t="s">
        <v>172</v>
      </c>
      <c r="D44" s="912"/>
      <c r="E44" s="917">
        <v>2500</v>
      </c>
      <c r="F44" s="720"/>
    </row>
    <row r="45" spans="3:6" ht="24" customHeight="1" x14ac:dyDescent="0.3">
      <c r="C45" s="905" t="s">
        <v>718</v>
      </c>
      <c r="D45" s="912"/>
      <c r="E45" s="918">
        <v>151.66999999999999</v>
      </c>
      <c r="F45" s="720"/>
    </row>
    <row r="46" spans="3:6" ht="24" customHeight="1" x14ac:dyDescent="0.3">
      <c r="C46" s="905" t="s">
        <v>1875</v>
      </c>
      <c r="D46" s="912"/>
      <c r="E46" s="918">
        <v>11.65</v>
      </c>
      <c r="F46" s="720"/>
    </row>
    <row r="47" spans="3:6" ht="24" customHeight="1" x14ac:dyDescent="0.3">
      <c r="C47" s="905" t="s">
        <v>1876</v>
      </c>
      <c r="D47" s="912"/>
      <c r="E47" s="918">
        <f>'EX 16 MASQUE DE SAISIE'!E49</f>
        <v>3739.3548387096776</v>
      </c>
      <c r="F47" s="720"/>
    </row>
    <row r="48" spans="3:6" ht="19.5" customHeight="1" x14ac:dyDescent="0.3">
      <c r="C48" s="905" t="s">
        <v>1877</v>
      </c>
      <c r="D48" s="912"/>
      <c r="E48" s="918"/>
      <c r="F48" s="720"/>
    </row>
    <row r="49" spans="2:6" ht="19.5" customHeight="1" x14ac:dyDescent="0.3">
      <c r="C49" s="905" t="s">
        <v>14</v>
      </c>
      <c r="D49" s="912"/>
      <c r="E49" s="918">
        <f>'EX 16 MASQUE DE SAISIE'!E51</f>
        <v>119.08</v>
      </c>
      <c r="F49" s="919"/>
    </row>
    <row r="50" spans="2:6" ht="19.5" customHeight="1" x14ac:dyDescent="0.3">
      <c r="C50" s="905" t="s">
        <v>879</v>
      </c>
      <c r="D50" s="912"/>
      <c r="E50" s="918">
        <v>13</v>
      </c>
      <c r="F50" s="919"/>
    </row>
    <row r="51" spans="2:6" ht="19.5" customHeight="1" x14ac:dyDescent="0.3">
      <c r="C51" s="905" t="s">
        <v>202</v>
      </c>
      <c r="D51" s="912"/>
      <c r="E51" s="918">
        <v>6</v>
      </c>
      <c r="F51" s="920"/>
    </row>
    <row r="52" spans="2:6" ht="19.5" customHeight="1" x14ac:dyDescent="0.3">
      <c r="C52" s="905" t="s">
        <v>1878</v>
      </c>
      <c r="D52" s="912"/>
      <c r="E52" s="918">
        <v>6</v>
      </c>
      <c r="F52" s="920"/>
    </row>
    <row r="53" spans="2:6" ht="19.5" customHeight="1" x14ac:dyDescent="0.3">
      <c r="C53" s="905" t="s">
        <v>297</v>
      </c>
      <c r="D53" s="912"/>
      <c r="E53" s="918">
        <f>'EX 16 MASQUE DE SAISIE'!E55</f>
        <v>43.2</v>
      </c>
      <c r="F53" s="920"/>
    </row>
    <row r="54" spans="2:6" ht="19.5" customHeight="1" x14ac:dyDescent="0.3">
      <c r="C54" s="906" t="s">
        <v>1879</v>
      </c>
      <c r="D54" s="914"/>
      <c r="E54" s="921"/>
      <c r="F54" s="920"/>
    </row>
    <row r="55" spans="2:6" ht="19.5" hidden="1" customHeight="1" x14ac:dyDescent="0.3">
      <c r="B55" s="902" t="s">
        <v>1880</v>
      </c>
      <c r="E55" s="922">
        <v>211</v>
      </c>
    </row>
    <row r="56" spans="2:6" ht="24" hidden="1" customHeight="1" x14ac:dyDescent="0.3"/>
    <row r="57" spans="2:6" ht="24" hidden="1" customHeight="1" x14ac:dyDescent="0.3">
      <c r="C57" s="97" t="s">
        <v>1881</v>
      </c>
    </row>
    <row r="58" spans="2:6" ht="24" hidden="1" customHeight="1" x14ac:dyDescent="0.3"/>
    <row r="59" spans="2:6" ht="24" hidden="1" customHeight="1" x14ac:dyDescent="0.3">
      <c r="D59" s="97" t="s">
        <v>1882</v>
      </c>
    </row>
    <row r="60" spans="2:6" ht="24" hidden="1" customHeight="1" x14ac:dyDescent="0.3"/>
    <row r="61" spans="2:6" ht="24" hidden="1" customHeight="1" x14ac:dyDescent="0.3">
      <c r="D61" s="97" t="s">
        <v>1883</v>
      </c>
    </row>
    <row r="62" spans="2:6" ht="24" hidden="1" customHeight="1" x14ac:dyDescent="0.3"/>
    <row r="63" spans="2:6" ht="24" hidden="1" customHeight="1" x14ac:dyDescent="0.3">
      <c r="C63" s="97" t="s">
        <v>1884</v>
      </c>
    </row>
    <row r="64" spans="2:6" ht="24" hidden="1" customHeight="1" x14ac:dyDescent="0.3"/>
    <row r="65" spans="2:11" ht="24" hidden="1" customHeight="1" x14ac:dyDescent="0.3">
      <c r="D65" s="97" t="s">
        <v>1885</v>
      </c>
    </row>
    <row r="66" spans="2:11" ht="24" hidden="1" customHeight="1" x14ac:dyDescent="0.3">
      <c r="D66" s="97" t="s">
        <v>1886</v>
      </c>
    </row>
    <row r="67" spans="2:11" ht="24" hidden="1" customHeight="1" x14ac:dyDescent="0.3">
      <c r="D67" s="97" t="s">
        <v>1887</v>
      </c>
    </row>
    <row r="68" spans="2:11" ht="24" hidden="1" customHeight="1" x14ac:dyDescent="0.3">
      <c r="D68" s="97" t="s">
        <v>1888</v>
      </c>
    </row>
    <row r="69" spans="2:11" ht="24" hidden="1" customHeight="1" x14ac:dyDescent="0.3">
      <c r="D69" s="97" t="s">
        <v>1889</v>
      </c>
    </row>
    <row r="70" spans="2:11" ht="24" hidden="1" customHeight="1" x14ac:dyDescent="0.3"/>
    <row r="71" spans="2:11" ht="24" hidden="1" customHeight="1" x14ac:dyDescent="0.3">
      <c r="C71" s="97" t="s">
        <v>1890</v>
      </c>
    </row>
    <row r="72" spans="2:11" ht="24" hidden="1" customHeight="1" x14ac:dyDescent="0.3">
      <c r="C72" s="97" t="s">
        <v>1891</v>
      </c>
    </row>
    <row r="73" spans="2:11" ht="24" hidden="1" customHeight="1" x14ac:dyDescent="0.3"/>
    <row r="74" spans="2:11" ht="24" hidden="1" customHeight="1" x14ac:dyDescent="0.3">
      <c r="D74" s="97" t="s">
        <v>1892</v>
      </c>
    </row>
    <row r="75" spans="2:11" ht="24" hidden="1" customHeight="1" x14ac:dyDescent="0.3"/>
    <row r="76" spans="2:11" ht="24" hidden="1" customHeight="1" x14ac:dyDescent="0.3">
      <c r="C76" s="97" t="s">
        <v>1893</v>
      </c>
    </row>
    <row r="77" spans="2:11" ht="24" hidden="1" customHeight="1" x14ac:dyDescent="0.3"/>
    <row r="78" spans="2:11" ht="24" hidden="1" customHeight="1" x14ac:dyDescent="0.3">
      <c r="E78" s="840" t="s">
        <v>83</v>
      </c>
      <c r="F78" s="840" t="s">
        <v>1894</v>
      </c>
      <c r="G78" s="840" t="s">
        <v>105</v>
      </c>
      <c r="H78" s="840" t="s">
        <v>1895</v>
      </c>
      <c r="I78" s="840" t="s">
        <v>1896</v>
      </c>
    </row>
    <row r="79" spans="2:11" ht="24" hidden="1" customHeight="1" x14ac:dyDescent="0.3">
      <c r="B79" s="840" t="s">
        <v>1897</v>
      </c>
      <c r="C79" s="1066" t="s">
        <v>72</v>
      </c>
      <c r="D79" s="1066"/>
      <c r="E79" s="923"/>
      <c r="F79" s="924">
        <v>6.8000000000000005E-2</v>
      </c>
      <c r="G79" s="923"/>
      <c r="H79" s="923"/>
      <c r="I79" s="923"/>
      <c r="J79" s="925"/>
      <c r="K79" s="925"/>
    </row>
    <row r="80" spans="2:11" ht="24" hidden="1" customHeight="1" x14ac:dyDescent="0.3">
      <c r="B80" s="840" t="s">
        <v>1898</v>
      </c>
      <c r="C80" s="1066" t="s">
        <v>73</v>
      </c>
      <c r="D80" s="1066"/>
      <c r="E80" s="923"/>
      <c r="F80" s="924">
        <v>6.8000000000000005E-2</v>
      </c>
      <c r="G80" s="923"/>
      <c r="H80" s="923"/>
      <c r="I80" s="923"/>
      <c r="J80" s="925"/>
      <c r="K80" s="925"/>
    </row>
    <row r="81" spans="1:11" ht="24" hidden="1" customHeight="1" x14ac:dyDescent="0.3">
      <c r="B81" s="840" t="s">
        <v>1899</v>
      </c>
      <c r="C81" s="1066" t="s">
        <v>74</v>
      </c>
      <c r="D81" s="1066"/>
      <c r="E81" s="923"/>
      <c r="F81" s="924">
        <v>2.9000000000000001E-2</v>
      </c>
      <c r="G81" s="923"/>
      <c r="H81" s="923"/>
      <c r="I81" s="923"/>
      <c r="J81" s="925"/>
      <c r="K81" s="925"/>
    </row>
    <row r="82" spans="1:11" ht="24" hidden="1" customHeight="1" x14ac:dyDescent="0.3">
      <c r="A82" s="1067"/>
      <c r="B82" s="1067"/>
      <c r="E82" s="923"/>
      <c r="F82" s="923"/>
      <c r="G82" s="923"/>
      <c r="H82" s="923"/>
      <c r="I82" s="926"/>
      <c r="J82" s="925"/>
      <c r="K82" s="925"/>
    </row>
    <row r="83" spans="1:11" ht="24" hidden="1" customHeight="1" x14ac:dyDescent="0.3">
      <c r="B83" s="840" t="s">
        <v>1889</v>
      </c>
      <c r="C83" s="1066" t="s">
        <v>76</v>
      </c>
      <c r="D83" s="1066"/>
      <c r="E83" s="923"/>
      <c r="F83" s="927"/>
      <c r="G83" s="928"/>
      <c r="H83" s="929"/>
      <c r="I83" s="926"/>
      <c r="J83" s="925"/>
      <c r="K83" s="925"/>
    </row>
    <row r="84" spans="1:11" ht="24" hidden="1" customHeight="1" x14ac:dyDescent="0.3">
      <c r="B84" s="442"/>
      <c r="C84" s="930"/>
      <c r="D84" s="930"/>
      <c r="E84" s="931"/>
      <c r="F84" s="932"/>
      <c r="G84" s="933"/>
      <c r="H84" s="934"/>
      <c r="I84" s="935"/>
      <c r="J84" s="925"/>
      <c r="K84" s="925"/>
    </row>
    <row r="85" spans="1:11" ht="24" hidden="1" customHeight="1" x14ac:dyDescent="0.3">
      <c r="C85" s="97" t="s">
        <v>1900</v>
      </c>
    </row>
    <row r="86" spans="1:11" ht="24" hidden="1" customHeight="1" x14ac:dyDescent="0.3"/>
    <row r="87" spans="1:11" ht="24" hidden="1" customHeight="1" x14ac:dyDescent="0.3">
      <c r="D87" s="97" t="s">
        <v>1901</v>
      </c>
    </row>
    <row r="88" spans="1:11" ht="24" hidden="1" customHeight="1" x14ac:dyDescent="0.3"/>
    <row r="89" spans="1:11" ht="24" hidden="1" customHeight="1" x14ac:dyDescent="0.3">
      <c r="B89" s="97" t="s">
        <v>1902</v>
      </c>
    </row>
    <row r="90" spans="1:11" ht="24" hidden="1" customHeight="1" x14ac:dyDescent="0.3"/>
    <row r="91" spans="1:11" ht="24" hidden="1" customHeight="1" x14ac:dyDescent="0.3">
      <c r="C91" s="97" t="s">
        <v>1903</v>
      </c>
    </row>
    <row r="92" spans="1:11" ht="24" hidden="1" customHeight="1" x14ac:dyDescent="0.3"/>
    <row r="93" spans="1:11" ht="24" hidden="1" customHeight="1" x14ac:dyDescent="0.3">
      <c r="D93" s="97" t="s">
        <v>1904</v>
      </c>
    </row>
    <row r="94" spans="1:11" ht="24" hidden="1" customHeight="1" x14ac:dyDescent="0.3">
      <c r="D94" s="97" t="s">
        <v>1882</v>
      </c>
    </row>
    <row r="95" spans="1:11" ht="24" hidden="1" customHeight="1" x14ac:dyDescent="0.3">
      <c r="D95" s="97" t="s">
        <v>1905</v>
      </c>
    </row>
    <row r="96" spans="1:11" ht="24" hidden="1" customHeight="1" x14ac:dyDescent="0.3">
      <c r="D96" s="97" t="s">
        <v>1906</v>
      </c>
    </row>
    <row r="97" spans="2:4" ht="24" hidden="1" customHeight="1" x14ac:dyDescent="0.3">
      <c r="D97" s="97" t="s">
        <v>1907</v>
      </c>
    </row>
    <row r="98" spans="2:4" ht="24" hidden="1" customHeight="1" x14ac:dyDescent="0.3"/>
    <row r="99" spans="2:4" ht="24" hidden="1" customHeight="1" x14ac:dyDescent="0.3">
      <c r="C99" s="97" t="s">
        <v>1908</v>
      </c>
    </row>
    <row r="100" spans="2:4" ht="24" hidden="1" customHeight="1" x14ac:dyDescent="0.3"/>
    <row r="101" spans="2:4" ht="24" hidden="1" customHeight="1" x14ac:dyDescent="0.3">
      <c r="B101" s="902" t="s">
        <v>1909</v>
      </c>
      <c r="C101" s="902"/>
    </row>
    <row r="102" spans="2:4" ht="24" hidden="1" customHeight="1" x14ac:dyDescent="0.3"/>
    <row r="103" spans="2:4" ht="24" hidden="1" customHeight="1" x14ac:dyDescent="0.3">
      <c r="C103" s="936" t="s">
        <v>1910</v>
      </c>
    </row>
    <row r="104" spans="2:4" ht="24" hidden="1" customHeight="1" x14ac:dyDescent="0.3"/>
    <row r="105" spans="2:4" ht="24" hidden="1" customHeight="1" x14ac:dyDescent="0.3">
      <c r="C105" s="97" t="s">
        <v>1911</v>
      </c>
    </row>
    <row r="106" spans="2:4" ht="24" hidden="1" customHeight="1" x14ac:dyDescent="0.3">
      <c r="C106" s="97" t="s">
        <v>1912</v>
      </c>
    </row>
    <row r="107" spans="2:4" ht="24" hidden="1" customHeight="1" x14ac:dyDescent="0.3">
      <c r="C107" s="97" t="s">
        <v>1913</v>
      </c>
    </row>
    <row r="108" spans="2:4" ht="24" hidden="1" customHeight="1" x14ac:dyDescent="0.3">
      <c r="C108" s="97" t="s">
        <v>1914</v>
      </c>
    </row>
    <row r="109" spans="2:4" ht="24" hidden="1" customHeight="1" x14ac:dyDescent="0.3">
      <c r="C109" s="97" t="s">
        <v>1915</v>
      </c>
    </row>
    <row r="110" spans="2:4" ht="24" hidden="1" customHeight="1" x14ac:dyDescent="0.3"/>
    <row r="111" spans="2:4" ht="24" hidden="1" customHeight="1" x14ac:dyDescent="0.3"/>
    <row r="112" spans="2:4" ht="24" hidden="1" customHeight="1" x14ac:dyDescent="0.3">
      <c r="B112" s="902" t="s">
        <v>1916</v>
      </c>
    </row>
    <row r="113" spans="3:6" ht="24" hidden="1" customHeight="1" x14ac:dyDescent="0.3"/>
    <row r="114" spans="3:6" ht="24" hidden="1" customHeight="1" x14ac:dyDescent="0.3">
      <c r="C114" s="97" t="s">
        <v>1917</v>
      </c>
    </row>
    <row r="115" spans="3:6" ht="24" hidden="1" customHeight="1" x14ac:dyDescent="0.3">
      <c r="D115" s="97" t="s">
        <v>1918</v>
      </c>
      <c r="E115" s="937">
        <v>2332</v>
      </c>
    </row>
    <row r="116" spans="3:6" ht="24" hidden="1" customHeight="1" x14ac:dyDescent="0.3">
      <c r="D116" s="97" t="s">
        <v>1919</v>
      </c>
      <c r="E116" s="937">
        <v>3062</v>
      </c>
    </row>
    <row r="117" spans="3:6" ht="24" hidden="1" customHeight="1" x14ac:dyDescent="0.3"/>
    <row r="118" spans="3:6" ht="24" hidden="1" customHeight="1" x14ac:dyDescent="0.3">
      <c r="C118" s="97" t="s">
        <v>1920</v>
      </c>
      <c r="D118" s="97">
        <v>8.3000000000000007</v>
      </c>
    </row>
    <row r="119" spans="3:6" ht="24" hidden="1" customHeight="1" x14ac:dyDescent="0.3">
      <c r="D119" s="97" t="s">
        <v>1921</v>
      </c>
    </row>
    <row r="120" spans="3:6" ht="24" hidden="1" customHeight="1" x14ac:dyDescent="0.3">
      <c r="D120" s="97" t="s">
        <v>1922</v>
      </c>
      <c r="E120" s="937">
        <f>E28</f>
        <v>450</v>
      </c>
      <c r="F120" s="97">
        <f>E120*D118</f>
        <v>3735.0000000000005</v>
      </c>
    </row>
    <row r="121" spans="3:6" ht="24" hidden="1" customHeight="1" x14ac:dyDescent="0.3">
      <c r="D121" s="97" t="s">
        <v>1923</v>
      </c>
      <c r="E121" s="937" t="e">
        <f>#REF!</f>
        <v>#REF!</v>
      </c>
      <c r="F121" s="97" t="e">
        <f>D118*E121</f>
        <v>#REF!</v>
      </c>
    </row>
    <row r="122" spans="3:6" ht="24" hidden="1" customHeight="1" x14ac:dyDescent="0.3"/>
    <row r="123" spans="3:6" ht="24" hidden="1" customHeight="1" x14ac:dyDescent="0.3">
      <c r="E123" s="97" t="s">
        <v>1924</v>
      </c>
    </row>
    <row r="124" spans="3:6" ht="24" hidden="1" customHeight="1" x14ac:dyDescent="0.3"/>
    <row r="125" spans="3:6" ht="15.75" hidden="1" customHeight="1" x14ac:dyDescent="0.3"/>
  </sheetData>
  <mergeCells count="37">
    <mergeCell ref="G9:H9"/>
    <mergeCell ref="G4:H4"/>
    <mergeCell ref="G5:H5"/>
    <mergeCell ref="G6:H6"/>
    <mergeCell ref="G7:H7"/>
    <mergeCell ref="G8:H8"/>
    <mergeCell ref="E16:F16"/>
    <mergeCell ref="C10:H10"/>
    <mergeCell ref="E11:F11"/>
    <mergeCell ref="C12:D12"/>
    <mergeCell ref="E12:F12"/>
    <mergeCell ref="C13:D13"/>
    <mergeCell ref="E13:F13"/>
    <mergeCell ref="A82:B82"/>
    <mergeCell ref="C83:D83"/>
    <mergeCell ref="C20:D20"/>
    <mergeCell ref="E20:F20"/>
    <mergeCell ref="C21:D21"/>
    <mergeCell ref="E21:F21"/>
    <mergeCell ref="C22:D22"/>
    <mergeCell ref="E22:F22"/>
    <mergeCell ref="C2:H2"/>
    <mergeCell ref="C40:D40"/>
    <mergeCell ref="C79:D79"/>
    <mergeCell ref="C80:D80"/>
    <mergeCell ref="C81:D81"/>
    <mergeCell ref="C17:D17"/>
    <mergeCell ref="E17:F17"/>
    <mergeCell ref="C18:D18"/>
    <mergeCell ref="E18:F18"/>
    <mergeCell ref="C19:D19"/>
    <mergeCell ref="E19:F19"/>
    <mergeCell ref="C14:D14"/>
    <mergeCell ref="E14:F14"/>
    <mergeCell ref="C15:D15"/>
    <mergeCell ref="E15:F15"/>
    <mergeCell ref="C16:D16"/>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C5851-CC91-421C-A47D-62E73135DF3D}">
  <dimension ref="A1:M216"/>
  <sheetViews>
    <sheetView topLeftCell="B100" workbookViewId="0">
      <selection activeCell="E104" sqref="E104:J104"/>
    </sheetView>
  </sheetViews>
  <sheetFormatPr baseColWidth="10" defaultRowHeight="14.4" x14ac:dyDescent="0.3"/>
  <cols>
    <col min="1" max="2" width="18.33203125" customWidth="1"/>
    <col min="3" max="3" width="11.109375" customWidth="1"/>
    <col min="4" max="4" width="11.88671875" customWidth="1"/>
    <col min="5" max="5" width="10.88671875" customWidth="1"/>
    <col min="6" max="7" width="11.6640625" customWidth="1"/>
    <col min="8" max="8" width="8.6640625" customWidth="1"/>
    <col min="9" max="9" width="15.33203125" customWidth="1"/>
    <col min="10" max="10" width="8.88671875" customWidth="1"/>
    <col min="11" max="11" width="3.5546875" hidden="1" customWidth="1"/>
    <col min="12" max="12" width="0.109375" hidden="1" customWidth="1"/>
    <col min="13" max="13" width="7.5546875" customWidth="1"/>
  </cols>
  <sheetData>
    <row r="1" spans="1:10" s="1" customFormat="1" ht="15.75" customHeight="1" x14ac:dyDescent="0.3">
      <c r="A1" s="1338" t="s">
        <v>996</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508</v>
      </c>
      <c r="B3" s="1087" t="s">
        <v>344</v>
      </c>
      <c r="C3" s="1088"/>
      <c r="D3" s="1089"/>
      <c r="E3" s="4"/>
      <c r="F3" s="5" t="s">
        <v>508</v>
      </c>
      <c r="G3" s="1231" t="s">
        <v>357</v>
      </c>
      <c r="H3" s="1231"/>
      <c r="I3" s="1231"/>
      <c r="J3" s="1231"/>
    </row>
    <row r="4" spans="1:10" s="1" customFormat="1" ht="15.75" customHeight="1" x14ac:dyDescent="0.25">
      <c r="A4" s="3" t="s">
        <v>509</v>
      </c>
      <c r="B4" s="1087" t="s">
        <v>346</v>
      </c>
      <c r="C4" s="1088"/>
      <c r="D4" s="1089"/>
      <c r="E4" s="4"/>
      <c r="F4" s="5" t="s">
        <v>510</v>
      </c>
      <c r="G4" s="1231" t="s">
        <v>514</v>
      </c>
      <c r="H4" s="1231"/>
      <c r="I4" s="1231"/>
      <c r="J4" s="1231"/>
    </row>
    <row r="5" spans="1:10" s="1" customFormat="1" ht="15.75" customHeight="1" x14ac:dyDescent="0.25">
      <c r="A5" s="3"/>
      <c r="B5" s="1090"/>
      <c r="C5" s="1091"/>
      <c r="D5" s="1092"/>
      <c r="E5" s="4"/>
      <c r="F5" s="5" t="s">
        <v>511</v>
      </c>
      <c r="G5" s="1231" t="s">
        <v>492</v>
      </c>
      <c r="H5" s="1231"/>
      <c r="I5" s="1231"/>
      <c r="J5" s="1231"/>
    </row>
    <row r="6" spans="1:10" s="1" customFormat="1" ht="15.75" customHeight="1" x14ac:dyDescent="0.25">
      <c r="A6" s="3" t="s">
        <v>7</v>
      </c>
      <c r="B6" s="1084">
        <v>34464426500029</v>
      </c>
      <c r="C6" s="1085"/>
      <c r="D6" s="1086"/>
      <c r="E6" s="6"/>
      <c r="F6" s="5" t="s">
        <v>512</v>
      </c>
      <c r="G6" s="1231">
        <v>450</v>
      </c>
      <c r="H6" s="1231"/>
      <c r="I6" s="1231"/>
      <c r="J6" s="1231"/>
    </row>
    <row r="7" spans="1:10" s="1" customFormat="1" ht="15.75" customHeight="1" x14ac:dyDescent="0.25">
      <c r="A7" s="3" t="s">
        <v>9</v>
      </c>
      <c r="B7" s="1090" t="s">
        <v>349</v>
      </c>
      <c r="C7" s="1091"/>
      <c r="D7" s="1092"/>
      <c r="E7" s="4"/>
      <c r="F7" s="5" t="s">
        <v>513</v>
      </c>
      <c r="G7" s="1235" t="s">
        <v>377</v>
      </c>
      <c r="H7" s="1235"/>
      <c r="I7" s="1235"/>
      <c r="J7" s="1235"/>
    </row>
    <row r="8" spans="1:10" s="1" customFormat="1" ht="15.75" customHeight="1" x14ac:dyDescent="0.25">
      <c r="A8" s="3" t="s">
        <v>11</v>
      </c>
      <c r="B8" s="1084"/>
      <c r="C8" s="1085"/>
      <c r="D8" s="1086"/>
      <c r="E8" s="6"/>
      <c r="F8" s="7" t="s">
        <v>509</v>
      </c>
      <c r="G8" s="1231" t="s">
        <v>493</v>
      </c>
      <c r="H8" s="1231"/>
      <c r="I8" s="1231"/>
      <c r="J8" s="1231"/>
    </row>
    <row r="9" spans="1:10" s="1" customFormat="1" ht="15.75" customHeight="1" x14ac:dyDescent="0.25">
      <c r="A9" s="3" t="s">
        <v>12</v>
      </c>
      <c r="B9" s="450">
        <f>'EX 17 MASQUE DE SAISIE '!G9</f>
        <v>50</v>
      </c>
      <c r="C9" s="1107"/>
      <c r="D9" s="1092"/>
      <c r="E9" s="4"/>
      <c r="F9" s="1108" t="s">
        <v>13</v>
      </c>
      <c r="G9" s="1109"/>
      <c r="H9" s="9"/>
      <c r="I9" s="10">
        <v>2</v>
      </c>
      <c r="J9" s="10" t="s">
        <v>157</v>
      </c>
    </row>
    <row r="10" spans="1:10" s="1" customFormat="1" ht="15.75" customHeight="1" x14ac:dyDescent="0.25">
      <c r="A10" s="391" t="s">
        <v>14</v>
      </c>
      <c r="B10" s="451">
        <f>'EX 17 MASQUE DE SAISIE '!E49</f>
        <v>119.08</v>
      </c>
      <c r="C10" s="10" t="s">
        <v>15</v>
      </c>
      <c r="D10" s="13">
        <f>'EX 17 MASQUE DE SAISIE '!E46</f>
        <v>11.65</v>
      </c>
      <c r="E10" s="4"/>
      <c r="F10" s="1090" t="s">
        <v>122</v>
      </c>
      <c r="G10" s="1092"/>
      <c r="H10" s="14">
        <f>'EX 17 MASQUE DE SAISIE '!E41</f>
        <v>45352</v>
      </c>
      <c r="I10" s="15" t="s">
        <v>123</v>
      </c>
      <c r="J10" s="617">
        <f>'EX 17 MASQUE DE SAISIE '!E42</f>
        <v>45382</v>
      </c>
    </row>
    <row r="11" spans="1:10" s="1" customFormat="1" ht="33.75" customHeight="1" x14ac:dyDescent="0.25">
      <c r="A11" s="16"/>
      <c r="B11" s="1242" t="s">
        <v>326</v>
      </c>
      <c r="C11" s="1243"/>
      <c r="D11" s="1244"/>
      <c r="E11" s="17"/>
      <c r="F11" s="16" t="s">
        <v>18</v>
      </c>
      <c r="G11" s="18">
        <f>'EX 17 MASQUE DE SAISIE '!E43</f>
        <v>45382</v>
      </c>
      <c r="H11" s="19"/>
      <c r="I11" s="19"/>
      <c r="J11" s="20"/>
    </row>
    <row r="12" spans="1:10" s="1" customFormat="1" ht="15.75" customHeight="1" x14ac:dyDescent="0.25">
      <c r="A12" s="1348"/>
      <c r="B12" s="1349"/>
      <c r="C12" s="1349"/>
      <c r="D12" s="1349"/>
      <c r="E12" s="1349"/>
      <c r="F12" s="1349"/>
      <c r="G12" s="1349"/>
      <c r="H12" s="1349"/>
      <c r="I12" s="1349"/>
      <c r="J12" s="1349"/>
    </row>
    <row r="13" spans="1:10" s="1" customFormat="1" ht="16.8" customHeight="1" x14ac:dyDescent="0.25">
      <c r="A13" s="1269" t="s">
        <v>19</v>
      </c>
      <c r="B13" s="1270"/>
      <c r="C13" s="1270"/>
      <c r="D13" s="1270"/>
      <c r="E13" s="1270"/>
      <c r="F13" s="1271"/>
      <c r="G13" s="12">
        <f>'EX 17 MASQUE DE SAISIE '!E45</f>
        <v>151.66999999999999</v>
      </c>
      <c r="H13" s="16" t="s">
        <v>20</v>
      </c>
      <c r="I13" s="21">
        <f>J13/G13</f>
        <v>16.483154216390851</v>
      </c>
      <c r="J13" s="22">
        <f>'EX 17 MASQUE DE SAISIE '!E44</f>
        <v>2500</v>
      </c>
    </row>
    <row r="14" spans="1:10" s="1" customFormat="1" ht="16.8" hidden="1" customHeight="1" x14ac:dyDescent="0.25">
      <c r="A14" s="1269" t="s">
        <v>21</v>
      </c>
      <c r="B14" s="1270"/>
      <c r="C14" s="1270"/>
      <c r="D14" s="1270"/>
      <c r="E14" s="1270"/>
      <c r="F14" s="1271"/>
      <c r="G14" s="16"/>
      <c r="H14" s="16"/>
      <c r="I14" s="21"/>
      <c r="J14" s="22"/>
    </row>
    <row r="15" spans="1:10" s="1" customFormat="1" ht="16.8" hidden="1" customHeight="1" x14ac:dyDescent="0.25">
      <c r="A15" s="1269" t="s">
        <v>124</v>
      </c>
      <c r="B15" s="1270"/>
      <c r="C15" s="1270"/>
      <c r="D15" s="1270"/>
      <c r="E15" s="1270"/>
      <c r="F15" s="1271"/>
      <c r="G15" s="23"/>
      <c r="H15" s="24"/>
      <c r="I15" s="21"/>
      <c r="J15" s="22"/>
    </row>
    <row r="16" spans="1:10" s="1" customFormat="1" ht="16.8" hidden="1" customHeight="1" x14ac:dyDescent="0.25">
      <c r="A16" s="1269" t="s">
        <v>667</v>
      </c>
      <c r="B16" s="1270"/>
      <c r="C16" s="1270"/>
      <c r="D16" s="1270"/>
      <c r="E16" s="1270"/>
      <c r="F16" s="1271"/>
      <c r="G16" s="23"/>
      <c r="H16" s="24"/>
      <c r="I16" s="21"/>
      <c r="J16" s="22"/>
    </row>
    <row r="17" spans="1:10" s="1" customFormat="1" ht="16.8" hidden="1" customHeight="1" x14ac:dyDescent="0.25">
      <c r="A17" s="1269" t="s">
        <v>24</v>
      </c>
      <c r="B17" s="1270"/>
      <c r="C17" s="1270"/>
      <c r="D17" s="1270"/>
      <c r="E17" s="1270"/>
      <c r="F17" s="1271"/>
      <c r="G17" s="23"/>
      <c r="H17" s="24" t="s">
        <v>20</v>
      </c>
      <c r="I17" s="21"/>
      <c r="J17" s="22"/>
    </row>
    <row r="18" spans="1:10" s="1" customFormat="1" ht="16.8" hidden="1" customHeight="1" x14ac:dyDescent="0.25">
      <c r="A18" s="1269" t="s">
        <v>25</v>
      </c>
      <c r="B18" s="1270"/>
      <c r="C18" s="1270"/>
      <c r="D18" s="1270"/>
      <c r="E18" s="1270"/>
      <c r="F18" s="1271"/>
      <c r="G18" s="23"/>
      <c r="H18" s="24" t="s">
        <v>20</v>
      </c>
      <c r="I18" s="21"/>
      <c r="J18" s="22">
        <f t="shared" ref="J18:J21" si="0">ROUND(G18*I18,2)</f>
        <v>0</v>
      </c>
    </row>
    <row r="19" spans="1:10" s="1" customFormat="1" ht="16.8" hidden="1" customHeight="1" x14ac:dyDescent="0.25">
      <c r="A19" s="1269" t="s">
        <v>26</v>
      </c>
      <c r="B19" s="1270"/>
      <c r="C19" s="1270"/>
      <c r="D19" s="1270"/>
      <c r="E19" s="1270"/>
      <c r="F19" s="1271"/>
      <c r="G19" s="23"/>
      <c r="H19" s="24" t="s">
        <v>20</v>
      </c>
      <c r="I19" s="21"/>
      <c r="J19" s="22">
        <f t="shared" si="0"/>
        <v>0</v>
      </c>
    </row>
    <row r="20" spans="1:10" s="1" customFormat="1" ht="16.8" hidden="1" customHeight="1" x14ac:dyDescent="0.25">
      <c r="A20" s="1269" t="s">
        <v>27</v>
      </c>
      <c r="B20" s="1270"/>
      <c r="C20" s="1270"/>
      <c r="D20" s="1270"/>
      <c r="E20" s="1270"/>
      <c r="F20" s="1271"/>
      <c r="G20" s="23"/>
      <c r="H20" s="24" t="s">
        <v>20</v>
      </c>
      <c r="I20" s="21"/>
      <c r="J20" s="22">
        <f t="shared" si="0"/>
        <v>0</v>
      </c>
    </row>
    <row r="21" spans="1:10" s="1" customFormat="1" ht="16.8" hidden="1" customHeight="1" x14ac:dyDescent="0.25">
      <c r="A21" s="1269" t="s">
        <v>125</v>
      </c>
      <c r="B21" s="1270"/>
      <c r="C21" s="1270"/>
      <c r="D21" s="1270"/>
      <c r="E21" s="1270"/>
      <c r="F21" s="1271"/>
      <c r="G21" s="107"/>
      <c r="H21" s="24" t="s">
        <v>20</v>
      </c>
      <c r="I21" s="21">
        <f>ROUND(((J13+J16)*1.25/G13),6)</f>
        <v>20.603943000000001</v>
      </c>
      <c r="J21" s="22">
        <f t="shared" si="0"/>
        <v>0</v>
      </c>
    </row>
    <row r="22" spans="1:10" s="1" customFormat="1" ht="16.8" hidden="1" customHeight="1" x14ac:dyDescent="0.25">
      <c r="A22" s="1269" t="s">
        <v>28</v>
      </c>
      <c r="B22" s="1270"/>
      <c r="C22" s="1270"/>
      <c r="D22" s="1270"/>
      <c r="E22" s="1270"/>
      <c r="F22" s="1271"/>
      <c r="G22" s="23"/>
      <c r="H22" s="24" t="s">
        <v>29</v>
      </c>
      <c r="I22" s="16"/>
      <c r="J22" s="22"/>
    </row>
    <row r="23" spans="1:10" s="1" customFormat="1" ht="16.8" customHeight="1" x14ac:dyDescent="0.25">
      <c r="A23" s="1269" t="s">
        <v>974</v>
      </c>
      <c r="B23" s="1270"/>
      <c r="C23" s="1270"/>
      <c r="D23" s="1270"/>
      <c r="E23" s="1270"/>
      <c r="F23" s="1271"/>
      <c r="G23" s="26"/>
      <c r="H23" s="27"/>
      <c r="I23" s="28"/>
      <c r="J23" s="29">
        <f>-'EX 16 ENONCE ET CORRECTION '!I62</f>
        <v>-952.38</v>
      </c>
    </row>
    <row r="24" spans="1:10" s="1" customFormat="1" ht="16.8" hidden="1" customHeight="1" x14ac:dyDescent="0.25">
      <c r="A24" s="1269" t="s">
        <v>31</v>
      </c>
      <c r="B24" s="1270"/>
      <c r="C24" s="1270"/>
      <c r="D24" s="1270"/>
      <c r="E24" s="1270"/>
      <c r="F24" s="1271"/>
      <c r="G24" s="26"/>
      <c r="H24" s="27"/>
      <c r="I24" s="28"/>
      <c r="J24" s="29"/>
    </row>
    <row r="25" spans="1:10" s="1" customFormat="1" ht="16.8" customHeight="1" x14ac:dyDescent="0.25">
      <c r="A25" s="1269" t="s">
        <v>32</v>
      </c>
      <c r="B25" s="1270"/>
      <c r="C25" s="1270"/>
      <c r="D25" s="1270"/>
      <c r="E25" s="1270"/>
      <c r="F25" s="1271"/>
      <c r="G25" s="26"/>
      <c r="H25" s="27"/>
      <c r="I25" s="28"/>
      <c r="J25" s="29">
        <f>'EX 16 ENONCE ET CORRECTION '!F173</f>
        <v>415.11333333333334</v>
      </c>
    </row>
    <row r="26" spans="1:10" s="1" customFormat="1" ht="16.8" hidden="1" customHeight="1" x14ac:dyDescent="0.25">
      <c r="A26" s="1104" t="s">
        <v>33</v>
      </c>
      <c r="B26" s="1105"/>
      <c r="C26" s="1105"/>
      <c r="D26" s="1105"/>
      <c r="E26" s="1105"/>
      <c r="F26" s="1106"/>
      <c r="G26" s="26"/>
      <c r="H26" s="27"/>
      <c r="I26" s="28"/>
      <c r="J26" s="29"/>
    </row>
    <row r="27" spans="1:10" s="1" customFormat="1" ht="16.8" hidden="1" customHeight="1" x14ac:dyDescent="0.25">
      <c r="A27" s="1104" t="s">
        <v>34</v>
      </c>
      <c r="B27" s="1105"/>
      <c r="C27" s="1105"/>
      <c r="D27" s="1105"/>
      <c r="E27" s="1105"/>
      <c r="F27" s="1106"/>
      <c r="G27" s="26"/>
      <c r="H27" s="27"/>
      <c r="I27" s="28"/>
      <c r="J27" s="29"/>
    </row>
    <row r="28" spans="1:10" s="1" customFormat="1" ht="16.8" hidden="1" customHeight="1" x14ac:dyDescent="0.25">
      <c r="A28" s="1104" t="s">
        <v>35</v>
      </c>
      <c r="B28" s="1105"/>
      <c r="C28" s="1105"/>
      <c r="D28" s="1105"/>
      <c r="E28" s="1105"/>
      <c r="F28" s="1106"/>
      <c r="G28" s="26"/>
      <c r="H28" s="27"/>
      <c r="I28" s="28"/>
      <c r="J28" s="29"/>
    </row>
    <row r="29" spans="1:10" s="1" customFormat="1" ht="16.8" hidden="1" customHeight="1" x14ac:dyDescent="0.25">
      <c r="A29" s="1104" t="s">
        <v>36</v>
      </c>
      <c r="B29" s="1105"/>
      <c r="C29" s="1105"/>
      <c r="D29" s="1105"/>
      <c r="E29" s="1105"/>
      <c r="F29" s="1106"/>
      <c r="G29" s="26"/>
      <c r="H29" s="27"/>
      <c r="I29" s="28"/>
      <c r="J29" s="29"/>
    </row>
    <row r="30" spans="1:10" s="1" customFormat="1" ht="16.8" hidden="1" customHeight="1" x14ac:dyDescent="0.25">
      <c r="A30" s="1104" t="s">
        <v>37</v>
      </c>
      <c r="B30" s="1105"/>
      <c r="C30" s="1105"/>
      <c r="D30" s="1105"/>
      <c r="E30" s="1105"/>
      <c r="F30" s="1106"/>
      <c r="G30" s="26"/>
      <c r="H30" s="27"/>
      <c r="I30" s="28"/>
      <c r="J30" s="29"/>
    </row>
    <row r="31" spans="1:10" s="1" customFormat="1" ht="16.8" hidden="1" customHeight="1" x14ac:dyDescent="0.25">
      <c r="A31" s="1104" t="s">
        <v>38</v>
      </c>
      <c r="B31" s="1105"/>
      <c r="C31" s="1105"/>
      <c r="D31" s="1105"/>
      <c r="E31" s="1105"/>
      <c r="F31" s="1106"/>
      <c r="G31" s="26"/>
      <c r="H31" s="27"/>
      <c r="I31" s="28"/>
      <c r="J31" s="29"/>
    </row>
    <row r="32" spans="1:10" s="1" customFormat="1" ht="16.8" hidden="1" customHeight="1" x14ac:dyDescent="0.25">
      <c r="A32" s="1104"/>
      <c r="B32" s="1105"/>
      <c r="C32" s="1105"/>
      <c r="D32" s="1105"/>
      <c r="E32" s="1105"/>
      <c r="F32" s="1106"/>
      <c r="G32" s="26"/>
      <c r="H32" s="27"/>
      <c r="I32" s="28"/>
      <c r="J32" s="29"/>
    </row>
    <row r="33" spans="1:12" s="1" customFormat="1" ht="16.8" customHeight="1" x14ac:dyDescent="0.3">
      <c r="A33" s="1116" t="s">
        <v>39</v>
      </c>
      <c r="B33" s="1117"/>
      <c r="C33" s="30">
        <f>'EX 17 MASQUE DE SAISIE '!E47</f>
        <v>3739.3548387096776</v>
      </c>
      <c r="D33" s="1118" t="s">
        <v>40</v>
      </c>
      <c r="E33" s="1118"/>
      <c r="F33" s="1118"/>
      <c r="G33" s="1118"/>
      <c r="H33" s="1118"/>
      <c r="I33" s="1118"/>
      <c r="J33" s="31">
        <f>SUM(J13:J25)</f>
        <v>1962.7333333333331</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19.8" customHeight="1" x14ac:dyDescent="0.3">
      <c r="A36" s="1020" t="s">
        <v>48</v>
      </c>
      <c r="B36" s="1020"/>
      <c r="C36" s="40">
        <f>J33</f>
        <v>1962.7333333333331</v>
      </c>
      <c r="D36" s="41"/>
      <c r="E36" s="42">
        <f t="shared" ref="E36:E37" si="1" xml:space="preserve"> VLOOKUP(A36,TAUX2023,4,FALSE)</f>
        <v>7.0000000000000007E-2</v>
      </c>
      <c r="F36" s="43">
        <f>ROUND(C36*D36,2)</f>
        <v>0</v>
      </c>
      <c r="G36" s="43">
        <f>ROUND(C36*E36,2)</f>
        <v>137.38999999999999</v>
      </c>
      <c r="I36" s="44"/>
      <c r="J36" s="44"/>
    </row>
    <row r="37" spans="1:12" ht="19.8" hidden="1" customHeight="1" x14ac:dyDescent="0.3">
      <c r="A37" s="1020" t="s">
        <v>49</v>
      </c>
      <c r="B37" s="1020"/>
      <c r="C37" s="46">
        <f>IF(J33&gt;2.5*B10*'[19]TABLE DES TAUX 2024 '!D53,J33,0)</f>
        <v>0</v>
      </c>
      <c r="D37" s="47"/>
      <c r="E37" s="42">
        <f t="shared" si="1"/>
        <v>0.06</v>
      </c>
      <c r="F37" s="43">
        <f t="shared" ref="F37:F67" si="2">ROUND(C37*D37,2)</f>
        <v>0</v>
      </c>
      <c r="G37" s="40">
        <f t="shared" ref="G37:G70" si="3">ROUND(C37*E37,2)</f>
        <v>0</v>
      </c>
    </row>
    <row r="38" spans="1:12" ht="19.8" customHeight="1" x14ac:dyDescent="0.3">
      <c r="A38" s="1113" t="s">
        <v>50</v>
      </c>
      <c r="B38" s="1114"/>
      <c r="C38" s="40">
        <f>IF(I9=2,J33,0)</f>
        <v>1962.7333333333331</v>
      </c>
      <c r="D38" s="41">
        <f>'EX 16 ENONCE ET CORRECTION '!E22</f>
        <v>0.01</v>
      </c>
      <c r="E38" s="41">
        <f>'EX 16 ENONCE ET CORRECTION '!G22</f>
        <v>0.02</v>
      </c>
      <c r="F38" s="43">
        <f t="shared" si="2"/>
        <v>19.63</v>
      </c>
      <c r="G38" s="40">
        <f t="shared" si="3"/>
        <v>39.25</v>
      </c>
      <c r="I38" s="44"/>
    </row>
    <row r="39" spans="1:12" ht="18.75" hidden="1" customHeight="1" x14ac:dyDescent="0.3">
      <c r="A39" s="1113" t="s">
        <v>51</v>
      </c>
      <c r="B39" s="1114"/>
      <c r="C39" s="43">
        <f>IF(I9=2,0,J33)</f>
        <v>0</v>
      </c>
      <c r="D39" s="41">
        <f>'[19]Masque de Saisie'!G12</f>
        <v>0.01</v>
      </c>
      <c r="E39" s="41">
        <f>'[19]Masque de Saisie'!H12</f>
        <v>0.02</v>
      </c>
      <c r="F39" s="43">
        <f t="shared" si="2"/>
        <v>0</v>
      </c>
      <c r="G39" s="40">
        <f t="shared" si="3"/>
        <v>0</v>
      </c>
      <c r="I39" s="44"/>
    </row>
    <row r="40" spans="1:12" ht="18.75" hidden="1" customHeight="1" x14ac:dyDescent="0.3">
      <c r="A40" s="1113" t="s">
        <v>52</v>
      </c>
      <c r="B40" s="1114"/>
      <c r="C40" s="43">
        <f>C39</f>
        <v>0</v>
      </c>
      <c r="D40" s="41">
        <f>'[19]Masque de Saisie'!G13</f>
        <v>0.01</v>
      </c>
      <c r="E40" s="41">
        <f>'[19]Masque de Saisie'!H13</f>
        <v>0.02</v>
      </c>
      <c r="F40" s="43">
        <f t="shared" si="2"/>
        <v>0</v>
      </c>
      <c r="G40" s="40">
        <f t="shared" si="3"/>
        <v>0</v>
      </c>
      <c r="I40" s="44"/>
    </row>
    <row r="41" spans="1:12" ht="15.75" customHeight="1" x14ac:dyDescent="0.3">
      <c r="A41" s="1113" t="s">
        <v>53</v>
      </c>
      <c r="B41" s="1114"/>
      <c r="C41" s="40">
        <f>C38</f>
        <v>1962.7333333333331</v>
      </c>
      <c r="D41" s="41">
        <f>'EX 16 ENONCE ET CORRECTION '!E23</f>
        <v>0.01</v>
      </c>
      <c r="E41" s="41">
        <f>'EX 16 ENONCE ET CORRECTION '!G23</f>
        <v>0.02</v>
      </c>
      <c r="F41" s="43">
        <f t="shared" si="2"/>
        <v>19.63</v>
      </c>
      <c r="G41" s="40">
        <f t="shared" si="3"/>
        <v>39.25</v>
      </c>
      <c r="I41" s="1"/>
      <c r="J41" s="48"/>
    </row>
    <row r="42" spans="1:12" ht="0.75" customHeight="1" x14ac:dyDescent="0.3">
      <c r="A42" s="1020" t="s">
        <v>54</v>
      </c>
      <c r="B42" s="1020"/>
      <c r="C42" s="43">
        <f>IF(I9=2,IF(E41=0,IF(J33&gt;C33,C33,J33),0),0)</f>
        <v>0</v>
      </c>
      <c r="D42" s="41"/>
      <c r="E42" s="42">
        <f>'[19]Masque de Saisie'!H18</f>
        <v>1.4999999999999999E-2</v>
      </c>
      <c r="F42" s="43">
        <f>ROUND(C42*D42,2)</f>
        <v>0</v>
      </c>
      <c r="G42" s="40">
        <f>ROUND(C42*E42,2)</f>
        <v>0</v>
      </c>
      <c r="I42" s="1"/>
      <c r="J42" s="48"/>
    </row>
    <row r="43" spans="1:12" ht="18.75" hidden="1" customHeight="1" x14ac:dyDescent="0.3">
      <c r="A43" s="1123" t="s">
        <v>55</v>
      </c>
      <c r="B43" s="1123"/>
      <c r="C43" s="49">
        <f>J33</f>
        <v>1962.7333333333331</v>
      </c>
      <c r="D43" s="41">
        <f>'[19]Masque de Saisie'!G17</f>
        <v>0</v>
      </c>
      <c r="E43" s="42">
        <f>'[19]Masque de Saisie'!H17</f>
        <v>0</v>
      </c>
      <c r="F43" s="43">
        <f>ROUND(C43*D43,2)</f>
        <v>0</v>
      </c>
      <c r="G43" s="40">
        <f>ROUND(C43*E43,2)</f>
        <v>0</v>
      </c>
      <c r="I43" s="1"/>
      <c r="J43" s="48"/>
    </row>
    <row r="44" spans="1:12" ht="18.75" hidden="1" customHeight="1" x14ac:dyDescent="0.3">
      <c r="A44" s="1125"/>
      <c r="B44" s="1126"/>
      <c r="C44" s="50"/>
      <c r="D44" s="50"/>
      <c r="E44" s="50"/>
      <c r="F44" s="50"/>
      <c r="G44" s="50"/>
      <c r="I44" s="1"/>
      <c r="J44" s="1"/>
    </row>
    <row r="45" spans="1:12" ht="18.75" hidden="1" customHeight="1" x14ac:dyDescent="0.3">
      <c r="A45" s="1120"/>
      <c r="B45" s="1120"/>
      <c r="C45" s="40"/>
      <c r="D45" s="41"/>
      <c r="E45" s="42"/>
      <c r="F45" s="43"/>
      <c r="G45" s="40"/>
      <c r="I45" s="1"/>
      <c r="J45" s="1"/>
    </row>
    <row r="46" spans="1:12" ht="18.75" hidden="1" customHeight="1" x14ac:dyDescent="0.3">
      <c r="A46" s="1120"/>
      <c r="B46" s="1120"/>
      <c r="C46" s="40"/>
      <c r="D46" s="41"/>
      <c r="E46" s="42"/>
      <c r="F46" s="43"/>
      <c r="G46" s="40"/>
      <c r="I46" s="1"/>
      <c r="J46" s="1"/>
    </row>
    <row r="47" spans="1:12" ht="18.75" customHeight="1" x14ac:dyDescent="0.3">
      <c r="A47" s="1121" t="s">
        <v>56</v>
      </c>
      <c r="B47" s="1121"/>
      <c r="C47" s="51">
        <f>J33</f>
        <v>1962.7333333333331</v>
      </c>
      <c r="D47" s="41"/>
      <c r="E47" s="42">
        <f>'EX 16 ENONCE ET CORRECTION '!C25</f>
        <v>1.7999999999999999E-2</v>
      </c>
      <c r="F47" s="43">
        <f t="shared" si="2"/>
        <v>0</v>
      </c>
      <c r="G47" s="40">
        <f t="shared" si="3"/>
        <v>35.33</v>
      </c>
      <c r="L47" s="1122"/>
    </row>
    <row r="48" spans="1:12" ht="16.5" customHeight="1" x14ac:dyDescent="0.3">
      <c r="A48" s="1121" t="s">
        <v>57</v>
      </c>
      <c r="B48" s="1121"/>
      <c r="C48" s="52"/>
      <c r="D48" s="41"/>
      <c r="E48" s="42"/>
      <c r="F48" s="43"/>
      <c r="G48" s="40"/>
      <c r="L48" s="1122"/>
    </row>
    <row r="49" spans="1:13" ht="18" customHeight="1" x14ac:dyDescent="0.3">
      <c r="A49" s="1123" t="s">
        <v>58</v>
      </c>
      <c r="B49" s="1123"/>
      <c r="C49" s="43">
        <f>IF(J33&gt;C33,C33,J33)</f>
        <v>1962.7333333333331</v>
      </c>
      <c r="D49" s="41">
        <f>VLOOKUP(A49,TAUX2023,3,FALSE)</f>
        <v>6.9000000000000006E-2</v>
      </c>
      <c r="E49" s="42">
        <f xml:space="preserve"> VLOOKUP(A49,TAUX2023,4,FALSE)</f>
        <v>8.5500000000000007E-2</v>
      </c>
      <c r="F49" s="43">
        <f t="shared" si="2"/>
        <v>135.43</v>
      </c>
      <c r="G49" s="40">
        <f t="shared" si="3"/>
        <v>167.81</v>
      </c>
      <c r="I49" s="1124"/>
      <c r="J49" s="1124"/>
    </row>
    <row r="50" spans="1:13" ht="18" customHeight="1" x14ac:dyDescent="0.3">
      <c r="A50" s="1123" t="s">
        <v>59</v>
      </c>
      <c r="B50" s="1123"/>
      <c r="C50" s="40">
        <f>J33</f>
        <v>1962.7333333333331</v>
      </c>
      <c r="D50" s="41">
        <f>VLOOKUP(A50,TAUX2023,3,FALSE)</f>
        <v>4.0000000000000001E-3</v>
      </c>
      <c r="E50" s="42">
        <f xml:space="preserve"> VLOOKUP(A50,TAUX2023,4,FALSE)</f>
        <v>2.0199999999999999E-2</v>
      </c>
      <c r="F50" s="43">
        <f t="shared" si="2"/>
        <v>7.85</v>
      </c>
      <c r="G50" s="40">
        <f t="shared" si="3"/>
        <v>39.65</v>
      </c>
      <c r="I50" s="1"/>
      <c r="J50" s="48"/>
    </row>
    <row r="51" spans="1:13" ht="13.5" customHeight="1" x14ac:dyDescent="0.3">
      <c r="A51" s="1123" t="s">
        <v>60</v>
      </c>
      <c r="B51" s="1123"/>
      <c r="C51" s="40">
        <f>IF(J33&gt;C33,C33,J33)</f>
        <v>1962.7333333333331</v>
      </c>
      <c r="D51" s="47">
        <f>'TABLE DES TAUX 2024 '!C73</f>
        <v>4.0099999999999997E-2</v>
      </c>
      <c r="E51" s="53">
        <f>'TABLE DES TAUX 2024 '!D73</f>
        <v>6.0100000000000001E-2</v>
      </c>
      <c r="F51" s="43">
        <f t="shared" si="2"/>
        <v>78.709999999999994</v>
      </c>
      <c r="G51" s="40">
        <f t="shared" si="3"/>
        <v>117.96</v>
      </c>
      <c r="H51" s="54"/>
      <c r="I51" s="1"/>
      <c r="J51" s="48"/>
      <c r="K51" s="55"/>
      <c r="M51" s="990"/>
    </row>
    <row r="52" spans="1:13" ht="15" hidden="1" customHeight="1" x14ac:dyDescent="0.3">
      <c r="A52" s="1123" t="s">
        <v>61</v>
      </c>
      <c r="B52" s="1123"/>
      <c r="C52" s="40">
        <f>IF(J33&gt;8*C33,7*C33,IF(J33&gt;C33,J33-C33,0))</f>
        <v>0</v>
      </c>
      <c r="D52" s="47">
        <f>'[19]BP Format Juillet 2023'!D54</f>
        <v>0</v>
      </c>
      <c r="E52" s="53">
        <f>'[19]BP Format Juillet 2023'!E54</f>
        <v>0</v>
      </c>
      <c r="F52" s="43">
        <f t="shared" si="2"/>
        <v>0</v>
      </c>
      <c r="G52" s="40">
        <f t="shared" si="3"/>
        <v>0</v>
      </c>
      <c r="H52" s="54"/>
      <c r="I52" s="1"/>
      <c r="J52" s="48"/>
      <c r="K52" s="55"/>
      <c r="M52" s="56"/>
    </row>
    <row r="53" spans="1:13" ht="10.5" hidden="1" customHeight="1" x14ac:dyDescent="0.3">
      <c r="A53" s="1120"/>
      <c r="B53" s="1120"/>
      <c r="C53" s="40"/>
      <c r="D53" s="47"/>
      <c r="E53" s="53"/>
      <c r="F53" s="43"/>
      <c r="G53" s="40"/>
      <c r="H53" s="54"/>
      <c r="I53" s="59"/>
      <c r="J53" s="55"/>
      <c r="K53" s="55"/>
      <c r="M53" s="56"/>
    </row>
    <row r="54" spans="1:13" ht="10.5" hidden="1" customHeight="1" x14ac:dyDescent="0.3">
      <c r="A54" s="1120"/>
      <c r="B54" s="1120"/>
      <c r="C54" s="40"/>
      <c r="D54" s="47"/>
      <c r="E54" s="53"/>
      <c r="F54" s="43"/>
      <c r="G54" s="40"/>
      <c r="H54" s="54"/>
      <c r="I54" s="1124"/>
      <c r="J54" s="1124"/>
      <c r="K54" s="55"/>
      <c r="M54" s="56"/>
    </row>
    <row r="55" spans="1:13" ht="10.5" hidden="1" customHeight="1" x14ac:dyDescent="0.3">
      <c r="A55" s="1120"/>
      <c r="B55" s="1120"/>
      <c r="C55" s="60"/>
      <c r="D55" s="47"/>
      <c r="E55" s="53"/>
      <c r="F55" s="43"/>
      <c r="G55" s="40"/>
      <c r="H55" s="54"/>
      <c r="I55" s="1"/>
      <c r="J55" s="48"/>
      <c r="K55" s="55"/>
      <c r="M55" s="56"/>
    </row>
    <row r="56" spans="1:13" ht="10.5" hidden="1" customHeight="1" x14ac:dyDescent="0.3">
      <c r="A56" s="1120"/>
      <c r="B56" s="1120"/>
      <c r="C56" s="40"/>
      <c r="D56" s="47"/>
      <c r="E56" s="53"/>
      <c r="F56" s="43"/>
      <c r="G56" s="40"/>
      <c r="H56" s="54"/>
      <c r="I56" s="1"/>
      <c r="J56" s="48"/>
      <c r="K56" s="55"/>
      <c r="M56" s="56"/>
    </row>
    <row r="57" spans="1:13" ht="17.25" customHeight="1" x14ac:dyDescent="0.3">
      <c r="A57" s="1127" t="s">
        <v>62</v>
      </c>
      <c r="B57" s="1127"/>
      <c r="D57" s="41"/>
      <c r="E57" s="42"/>
      <c r="F57" s="43"/>
      <c r="G57" s="40"/>
      <c r="H57" s="54"/>
      <c r="I57" s="1"/>
      <c r="J57" s="48"/>
      <c r="M57" s="61"/>
    </row>
    <row r="58" spans="1:13" ht="15" customHeight="1" x14ac:dyDescent="0.3">
      <c r="A58" s="1123" t="s">
        <v>63</v>
      </c>
      <c r="B58" s="1123"/>
      <c r="C58" s="40">
        <f>J33</f>
        <v>1962.7333333333331</v>
      </c>
      <c r="D58" s="47"/>
      <c r="E58" s="53">
        <f xml:space="preserve"> VLOOKUP(A58,TAUX2023,4,FALSE)</f>
        <v>3.4500000000000003E-2</v>
      </c>
      <c r="F58" s="43">
        <f t="shared" si="2"/>
        <v>0</v>
      </c>
      <c r="G58" s="40">
        <f>ROUND(C58*E58,2)</f>
        <v>67.709999999999994</v>
      </c>
      <c r="H58" s="54"/>
      <c r="I58" s="1"/>
      <c r="J58" s="48"/>
      <c r="M58" s="61"/>
    </row>
    <row r="59" spans="1:13" ht="15.6" hidden="1" customHeight="1" x14ac:dyDescent="0.3">
      <c r="A59" s="1123" t="s">
        <v>64</v>
      </c>
      <c r="B59" s="1123"/>
      <c r="C59" s="43">
        <f>IF(J33&gt;3.5*'[19]TABLE DES TAUX 2024 '!D53*B10,J33,0)</f>
        <v>0</v>
      </c>
      <c r="D59" s="47"/>
      <c r="E59" s="53">
        <f xml:space="preserve"> VLOOKUP(A59,TAUX2023,4,FALSE)</f>
        <v>1.7999999999999999E-2</v>
      </c>
      <c r="F59" s="43">
        <f t="shared" si="2"/>
        <v>0</v>
      </c>
      <c r="G59" s="40">
        <f t="shared" si="3"/>
        <v>0</v>
      </c>
      <c r="H59" s="54"/>
      <c r="M59" s="61"/>
    </row>
    <row r="60" spans="1:13" ht="15.6" customHeight="1" x14ac:dyDescent="0.3">
      <c r="A60" s="1121" t="s">
        <v>65</v>
      </c>
      <c r="B60" s="1121"/>
      <c r="C60" s="63"/>
      <c r="D60" s="47"/>
      <c r="E60" s="53"/>
      <c r="F60" s="43">
        <f t="shared" si="2"/>
        <v>0</v>
      </c>
      <c r="G60" s="40"/>
      <c r="H60" s="64"/>
      <c r="M60" s="61"/>
    </row>
    <row r="61" spans="1:13" ht="16.5" customHeight="1" x14ac:dyDescent="0.3">
      <c r="A61" s="1129" t="s">
        <v>66</v>
      </c>
      <c r="B61" s="1129"/>
      <c r="C61" s="46">
        <f>IF(J33&gt;4*C33,4*C33,J33)</f>
        <v>1962.7333333333331</v>
      </c>
      <c r="D61" s="47"/>
      <c r="E61" s="53">
        <f>'TABLE DES TAUX 2024 '!E13+'TABLE DES TAUX 2024 '!E14</f>
        <v>4.2500000000000003E-2</v>
      </c>
      <c r="F61" s="43">
        <f t="shared" si="2"/>
        <v>0</v>
      </c>
      <c r="G61" s="40">
        <f t="shared" si="3"/>
        <v>83.42</v>
      </c>
      <c r="H61" s="64"/>
      <c r="M61" s="61"/>
    </row>
    <row r="62" spans="1:13" ht="12.75" hidden="1" customHeight="1" x14ac:dyDescent="0.3">
      <c r="A62" s="1130"/>
      <c r="B62" s="1040"/>
      <c r="C62" s="46"/>
      <c r="D62" s="47"/>
      <c r="E62" s="53"/>
      <c r="F62" s="43"/>
      <c r="G62" s="40"/>
      <c r="H62" s="64"/>
      <c r="M62" s="61"/>
    </row>
    <row r="63" spans="1:13" ht="18" customHeight="1" x14ac:dyDescent="0.3">
      <c r="A63" s="1037" t="s">
        <v>67</v>
      </c>
      <c r="B63" s="1038"/>
      <c r="C63" s="46">
        <f>IF(I9=2,C61,0)</f>
        <v>1962.7333333333331</v>
      </c>
      <c r="D63" s="66">
        <f>VLOOKUP(A63,TAUX2023,3,FALSE)</f>
        <v>2.4000000000000001E-4</v>
      </c>
      <c r="E63" s="67">
        <f xml:space="preserve"> VLOOKUP(A63,TAUX2023,4,FALSE)</f>
        <v>3.6000000000000002E-4</v>
      </c>
      <c r="F63" s="43">
        <f t="shared" si="2"/>
        <v>0.47</v>
      </c>
      <c r="G63" s="40">
        <f t="shared" si="3"/>
        <v>0.71</v>
      </c>
      <c r="H63" s="64"/>
      <c r="M63" s="61"/>
    </row>
    <row r="64" spans="1:13" ht="18.600000000000001" customHeight="1" x14ac:dyDescent="0.3">
      <c r="A64" s="1127" t="s">
        <v>68</v>
      </c>
      <c r="B64" s="1127"/>
      <c r="C64" s="40"/>
      <c r="D64" s="66"/>
      <c r="E64" s="67"/>
      <c r="F64" s="43">
        <f t="shared" si="2"/>
        <v>0</v>
      </c>
      <c r="G64" s="40">
        <f>J118</f>
        <v>126.91</v>
      </c>
      <c r="M64" s="61"/>
    </row>
    <row r="65" spans="1:12" ht="6.6" hidden="1" customHeight="1" x14ac:dyDescent="0.3">
      <c r="A65" s="1128" t="s">
        <v>69</v>
      </c>
      <c r="B65" s="1128"/>
      <c r="C65" s="63"/>
      <c r="D65" s="41"/>
      <c r="E65" s="68"/>
      <c r="F65" s="43"/>
      <c r="G65" s="40"/>
    </row>
    <row r="66" spans="1:12" ht="21.75" customHeight="1" x14ac:dyDescent="0.3">
      <c r="A66" s="1020" t="s">
        <v>70</v>
      </c>
      <c r="B66" s="1020"/>
      <c r="C66" s="43">
        <f>'EX 16 ENONCE ET CORRECTION '!D275</f>
        <v>2006.89</v>
      </c>
      <c r="D66" s="47">
        <f>VLOOKUP(A66,TAUX2023,3,FALSE)</f>
        <v>6.8000000000000005E-2</v>
      </c>
      <c r="E66" s="69"/>
      <c r="F66" s="43">
        <f t="shared" si="2"/>
        <v>136.47</v>
      </c>
      <c r="G66" s="40"/>
      <c r="J66" s="44"/>
    </row>
    <row r="67" spans="1:12" ht="21.75" customHeight="1" x14ac:dyDescent="0.3">
      <c r="A67" s="1020" t="s">
        <v>71</v>
      </c>
      <c r="B67" s="1020"/>
      <c r="C67" s="40">
        <f>C66</f>
        <v>2006.89</v>
      </c>
      <c r="D67" s="47">
        <f>VLOOKUP(A67,TAUX2023,3,FALSE)</f>
        <v>2.9000000000000001E-2</v>
      </c>
      <c r="E67" s="69"/>
      <c r="F67" s="43">
        <f t="shared" si="2"/>
        <v>58.2</v>
      </c>
      <c r="G67" s="40"/>
      <c r="J67" s="44"/>
      <c r="K67" s="44"/>
    </row>
    <row r="68" spans="1:12" ht="21.75" hidden="1" customHeight="1" x14ac:dyDescent="0.3">
      <c r="A68" s="1020" t="s">
        <v>72</v>
      </c>
      <c r="B68" s="1020"/>
      <c r="C68" s="70">
        <f>'[19]BP Format Juillet 2023'!C68</f>
        <v>0</v>
      </c>
      <c r="D68" s="47">
        <f>+D66</f>
        <v>6.8000000000000005E-2</v>
      </c>
      <c r="E68" s="69"/>
      <c r="F68" s="43">
        <f>ROUND(C68*D68,2)</f>
        <v>0</v>
      </c>
      <c r="G68" s="40">
        <f t="shared" si="3"/>
        <v>0</v>
      </c>
      <c r="J68" s="44"/>
      <c r="K68" s="44"/>
    </row>
    <row r="69" spans="1:12" ht="21.75" hidden="1" customHeight="1" x14ac:dyDescent="0.3">
      <c r="A69" s="1020" t="s">
        <v>73</v>
      </c>
      <c r="B69" s="1020"/>
      <c r="C69" s="70">
        <f>'[19]BP Format Juillet 2023'!C69</f>
        <v>0</v>
      </c>
      <c r="D69" s="47">
        <f>+D68</f>
        <v>6.8000000000000005E-2</v>
      </c>
      <c r="E69" s="69"/>
      <c r="F69" s="43">
        <f>ROUND(C69*D69,2)</f>
        <v>0</v>
      </c>
      <c r="G69" s="40">
        <f t="shared" si="3"/>
        <v>0</v>
      </c>
      <c r="J69" s="44"/>
      <c r="K69" s="44"/>
    </row>
    <row r="70" spans="1:12" ht="21.75" hidden="1" customHeight="1" x14ac:dyDescent="0.3">
      <c r="A70" s="1020" t="s">
        <v>74</v>
      </c>
      <c r="B70" s="1020"/>
      <c r="C70" s="70">
        <f>C68+C69</f>
        <v>0</v>
      </c>
      <c r="D70" s="47">
        <f>+D67</f>
        <v>2.9000000000000001E-2</v>
      </c>
      <c r="E70" s="69"/>
      <c r="F70" s="43">
        <f>ROUND(C70*D70,2)</f>
        <v>0</v>
      </c>
      <c r="G70" s="40">
        <f t="shared" si="3"/>
        <v>0</v>
      </c>
      <c r="J70" s="44"/>
      <c r="K70" s="44"/>
    </row>
    <row r="71" spans="1:12" ht="27" customHeight="1" x14ac:dyDescent="0.3">
      <c r="A71" s="1128" t="s">
        <v>75</v>
      </c>
      <c r="B71" s="1128"/>
      <c r="C71" s="40"/>
      <c r="D71" s="41"/>
      <c r="E71" s="68"/>
      <c r="F71" s="40"/>
      <c r="G71" s="71">
        <f>-138.37</f>
        <v>-138.37</v>
      </c>
      <c r="J71" s="44"/>
      <c r="K71" s="44"/>
    </row>
    <row r="72" spans="1:12" ht="27" hidden="1" customHeight="1" x14ac:dyDescent="0.3">
      <c r="A72" s="1120" t="s">
        <v>76</v>
      </c>
      <c r="B72" s="1120"/>
      <c r="C72" s="70">
        <f>'[19]HEURES SUPPLEMENTAIRES '!F141</f>
        <v>0</v>
      </c>
      <c r="D72" s="41"/>
      <c r="E72" s="72">
        <f>'[19]HEURES SUPPLEMENTAIRES '!D57</f>
        <v>0.11310000000000001</v>
      </c>
      <c r="F72" s="73">
        <f>-ROUND(C72*E72,2)</f>
        <v>0</v>
      </c>
      <c r="G72" s="74"/>
      <c r="I72" s="44"/>
      <c r="J72" s="44"/>
      <c r="K72" s="44"/>
    </row>
    <row r="73" spans="1:12" ht="18.75" customHeight="1" x14ac:dyDescent="0.3">
      <c r="A73" s="1120" t="s">
        <v>77</v>
      </c>
      <c r="B73" s="1120"/>
      <c r="C73" s="40"/>
      <c r="D73" s="40"/>
      <c r="E73" s="40"/>
      <c r="F73" s="70">
        <v>456.39000000000004</v>
      </c>
      <c r="G73" s="70">
        <v>717.02</v>
      </c>
      <c r="H73" s="44"/>
      <c r="I73" s="44"/>
    </row>
    <row r="74" spans="1:12" ht="20.25" customHeight="1" x14ac:dyDescent="0.3">
      <c r="A74" s="1120" t="s">
        <v>78</v>
      </c>
      <c r="B74" s="1120"/>
      <c r="C74" s="40"/>
      <c r="D74" s="40"/>
      <c r="E74" s="63"/>
      <c r="F74" s="40">
        <f>'EX 17 MASQUE DE SAISIE '!E51*'EX 17 MASQUE DE SAISIE '!E50</f>
        <v>78</v>
      </c>
      <c r="G74" s="75">
        <f>'EX 17 MASQUE DE SAISIE '!E52*'EX 17 MASQUE DE SAISIE '!E50</f>
        <v>78</v>
      </c>
    </row>
    <row r="75" spans="1:12" ht="20.25" customHeight="1" x14ac:dyDescent="0.3">
      <c r="A75" s="1147" t="s">
        <v>79</v>
      </c>
      <c r="B75" s="1147"/>
      <c r="C75" s="76"/>
      <c r="D75" s="76"/>
      <c r="E75" s="77"/>
      <c r="F75" s="76">
        <f>'EX 17 MASQUE DE SAISIE '!E53</f>
        <v>43.2</v>
      </c>
      <c r="G75" s="77"/>
    </row>
    <row r="76" spans="1:12" ht="19.5" hidden="1" customHeight="1" x14ac:dyDescent="0.3">
      <c r="A76" s="1147"/>
      <c r="B76" s="1147"/>
      <c r="C76" s="76"/>
      <c r="D76" s="76"/>
      <c r="E76" s="77"/>
      <c r="F76" s="76"/>
      <c r="G76" s="77"/>
      <c r="I76" s="78"/>
      <c r="J76" s="79"/>
      <c r="K76" s="78"/>
    </row>
    <row r="77" spans="1:12" ht="19.5" customHeight="1" x14ac:dyDescent="0.3">
      <c r="A77" s="1403" t="s">
        <v>1056</v>
      </c>
      <c r="B77" s="1404"/>
      <c r="C77" s="76"/>
      <c r="D77" s="76"/>
      <c r="E77" s="77"/>
      <c r="F77" s="76">
        <f>'EX 16 ENONCE ET CORRECTION '!D262</f>
        <v>390.2</v>
      </c>
      <c r="G77" s="77"/>
      <c r="I77" s="78"/>
      <c r="J77" s="79"/>
      <c r="K77" s="78"/>
    </row>
    <row r="78" spans="1:12" ht="23.25" customHeight="1" x14ac:dyDescent="0.3">
      <c r="A78" s="1148" t="s">
        <v>80</v>
      </c>
      <c r="B78" s="1148"/>
      <c r="C78" s="1148"/>
      <c r="D78" s="1148"/>
      <c r="E78" s="1148"/>
      <c r="F78" s="1148"/>
      <c r="G78" s="1148"/>
      <c r="H78" s="1148"/>
      <c r="I78" s="1148"/>
      <c r="J78" s="1131">
        <f>J33-F73+F75-F76-F74+F77</f>
        <v>1861.7433333333331</v>
      </c>
      <c r="K78" s="1132"/>
      <c r="L78" s="1132"/>
    </row>
    <row r="79" spans="1:12" ht="5.25" customHeight="1" x14ac:dyDescent="0.3">
      <c r="A79" s="1133" t="s">
        <v>81</v>
      </c>
      <c r="B79" s="1133"/>
      <c r="C79" s="1133"/>
      <c r="D79" s="1133"/>
      <c r="E79" s="1133"/>
      <c r="F79" s="1133"/>
      <c r="G79" s="1133"/>
      <c r="H79" s="1133"/>
      <c r="I79" s="1133"/>
      <c r="J79" s="1134">
        <f>J126</f>
        <v>27.708969999999994</v>
      </c>
      <c r="K79" s="1135"/>
      <c r="L79" s="1135"/>
    </row>
    <row r="80" spans="1:12" ht="5.25" customHeight="1" x14ac:dyDescent="0.3">
      <c r="A80" s="1133"/>
      <c r="B80" s="1133"/>
      <c r="C80" s="1133"/>
      <c r="D80" s="1133"/>
      <c r="E80" s="1133"/>
      <c r="F80" s="1133"/>
      <c r="G80" s="1133"/>
      <c r="H80" s="1133"/>
      <c r="I80" s="1133"/>
      <c r="J80" s="1135"/>
      <c r="K80" s="1135"/>
      <c r="L80" s="1135"/>
    </row>
    <row r="81" spans="1:12" ht="5.25" customHeight="1" x14ac:dyDescent="0.3">
      <c r="A81" s="1133"/>
      <c r="B81" s="1133"/>
      <c r="C81" s="1133"/>
      <c r="D81" s="1133"/>
      <c r="E81" s="1133"/>
      <c r="F81" s="1133"/>
      <c r="G81" s="1133"/>
      <c r="H81" s="1133"/>
      <c r="I81" s="1133"/>
      <c r="J81" s="1135"/>
      <c r="K81" s="1135"/>
      <c r="L81" s="1135"/>
    </row>
    <row r="82" spans="1:12" ht="20.25" customHeight="1" x14ac:dyDescent="0.3">
      <c r="A82" s="1136" t="s">
        <v>82</v>
      </c>
      <c r="B82" s="1137"/>
      <c r="C82" s="1138"/>
      <c r="D82" s="1142" t="s">
        <v>83</v>
      </c>
      <c r="E82" s="1142"/>
      <c r="F82" s="1142" t="s">
        <v>84</v>
      </c>
      <c r="G82" s="1142"/>
      <c r="H82" s="81" t="s">
        <v>85</v>
      </c>
      <c r="I82" s="82"/>
      <c r="J82" s="82"/>
      <c r="K82" s="82"/>
      <c r="L82" s="82"/>
    </row>
    <row r="83" spans="1:12" x14ac:dyDescent="0.3">
      <c r="A83" s="1139"/>
      <c r="B83" s="1140"/>
      <c r="C83" s="1141"/>
      <c r="D83" s="1143">
        <f>'EX 16 ENONCE ET CORRECTION '!D264</f>
        <v>2006.1217133333332</v>
      </c>
      <c r="E83" s="1144"/>
      <c r="F83" s="1145">
        <v>1.2999999999999999E-2</v>
      </c>
      <c r="G83" s="1135"/>
      <c r="H83" s="80">
        <f>ROUND(D83*F83,2)</f>
        <v>26.08</v>
      </c>
      <c r="I83" s="82"/>
      <c r="J83" s="82"/>
      <c r="K83" s="82"/>
      <c r="L83" s="82"/>
    </row>
    <row r="84" spans="1:12" x14ac:dyDescent="0.3">
      <c r="A84" s="1146" t="s">
        <v>86</v>
      </c>
      <c r="B84" s="1146"/>
      <c r="C84" s="1146"/>
      <c r="D84" s="1146"/>
      <c r="E84" s="1146"/>
      <c r="F84" s="1146"/>
      <c r="G84" s="1146"/>
      <c r="H84" s="1146"/>
      <c r="I84" s="1146"/>
      <c r="J84" s="1155">
        <f>G73+J33</f>
        <v>2679.7533333333331</v>
      </c>
      <c r="K84" s="1156"/>
      <c r="L84" s="1156"/>
    </row>
    <row r="85" spans="1:12" x14ac:dyDescent="0.3">
      <c r="A85" s="1146" t="s">
        <v>87</v>
      </c>
      <c r="B85" s="1146"/>
      <c r="C85" s="1146"/>
      <c r="D85" s="1146"/>
      <c r="E85" s="1146"/>
      <c r="F85" s="1146"/>
      <c r="G85" s="1146"/>
      <c r="H85" s="1146"/>
      <c r="I85" s="1146"/>
      <c r="J85" s="1157">
        <f>'EX 16 ENONCE ET CORRECTION '!D296</f>
        <v>291.45999999999998</v>
      </c>
      <c r="K85" s="1158"/>
      <c r="L85" s="1158"/>
    </row>
    <row r="86" spans="1:12" x14ac:dyDescent="0.3">
      <c r="A86" s="1146" t="s">
        <v>88</v>
      </c>
      <c r="B86" s="1146"/>
      <c r="C86" s="1146"/>
      <c r="D86" s="1146"/>
      <c r="E86" s="1146"/>
      <c r="F86" s="1146"/>
      <c r="G86" s="1146"/>
      <c r="H86" s="1146"/>
      <c r="I86" s="1146"/>
      <c r="J86" s="1155">
        <f>J78-H83</f>
        <v>1835.6633333333332</v>
      </c>
      <c r="K86" s="1156"/>
      <c r="L86" s="1156"/>
    </row>
    <row r="87" spans="1:12" x14ac:dyDescent="0.3">
      <c r="A87" s="1146" t="s">
        <v>89</v>
      </c>
      <c r="B87" s="1146"/>
      <c r="C87" s="1146"/>
      <c r="D87" s="1146"/>
      <c r="E87" s="1146"/>
      <c r="F87" s="1146"/>
      <c r="G87" s="1146"/>
      <c r="H87" s="1146"/>
      <c r="I87" s="1146"/>
      <c r="J87" s="1159">
        <f>'EX 16 ENONCE ET CORRECTION '!D256</f>
        <v>1603.7933333333331</v>
      </c>
      <c r="K87" s="1160"/>
      <c r="L87" s="1160"/>
    </row>
    <row r="88" spans="1:12" x14ac:dyDescent="0.3">
      <c r="A88" s="83"/>
      <c r="B88" s="84" t="s">
        <v>90</v>
      </c>
      <c r="C88" s="84" t="s">
        <v>91</v>
      </c>
      <c r="D88" s="1149" t="s">
        <v>92</v>
      </c>
      <c r="E88" s="1150"/>
      <c r="F88" s="1151" t="s">
        <v>93</v>
      </c>
      <c r="G88" s="1151"/>
      <c r="H88" s="85"/>
      <c r="I88" s="85"/>
      <c r="J88" s="86"/>
      <c r="K88" s="87"/>
      <c r="L88" s="87"/>
    </row>
    <row r="89" spans="1:12" ht="21" customHeight="1" x14ac:dyDescent="0.3">
      <c r="A89" s="88" t="s">
        <v>94</v>
      </c>
      <c r="B89" s="89">
        <f>H83</f>
        <v>26.08</v>
      </c>
      <c r="C89" s="89"/>
      <c r="D89" s="90" t="s">
        <v>95</v>
      </c>
      <c r="E89" s="89"/>
      <c r="F89" s="90" t="s">
        <v>96</v>
      </c>
      <c r="G89" s="89">
        <v>20</v>
      </c>
      <c r="H89" s="91"/>
      <c r="I89" s="85"/>
      <c r="J89" s="86"/>
      <c r="K89" s="87"/>
      <c r="L89" s="87"/>
    </row>
    <row r="90" spans="1:12" ht="21" customHeight="1" x14ac:dyDescent="0.3">
      <c r="A90" s="92" t="s">
        <v>97</v>
      </c>
      <c r="B90" s="93">
        <f>C72</f>
        <v>0</v>
      </c>
      <c r="C90" s="89"/>
      <c r="D90" s="90" t="s">
        <v>98</v>
      </c>
      <c r="E90" s="89"/>
      <c r="F90" s="90" t="s">
        <v>99</v>
      </c>
      <c r="G90" s="89" t="s">
        <v>1057</v>
      </c>
      <c r="H90" s="85"/>
      <c r="I90" s="85"/>
      <c r="J90" s="86"/>
      <c r="K90" s="87"/>
      <c r="L90" s="87"/>
    </row>
    <row r="91" spans="1:12" ht="17.25" customHeight="1" x14ac:dyDescent="0.3">
      <c r="A91" s="94" t="s">
        <v>100</v>
      </c>
      <c r="B91" s="93">
        <f>J33</f>
        <v>1962.7333333333331</v>
      </c>
      <c r="C91" s="89"/>
      <c r="D91" s="90" t="s">
        <v>101</v>
      </c>
      <c r="E91" s="89"/>
      <c r="F91" s="90" t="s">
        <v>101</v>
      </c>
      <c r="G91" s="89"/>
      <c r="H91" s="85"/>
      <c r="I91" s="85"/>
      <c r="J91" s="86"/>
      <c r="K91" s="87"/>
      <c r="L91" s="87"/>
    </row>
    <row r="92" spans="1:12" ht="17.25" customHeight="1" x14ac:dyDescent="0.3">
      <c r="A92" s="94" t="s">
        <v>89</v>
      </c>
      <c r="B92" s="93">
        <f>J87</f>
        <v>1603.7933333333331</v>
      </c>
      <c r="C92" s="89"/>
      <c r="D92" s="95"/>
      <c r="E92" s="95"/>
      <c r="F92" s="95"/>
      <c r="G92" s="95"/>
      <c r="H92" s="85"/>
      <c r="I92" s="85"/>
      <c r="J92" s="86"/>
      <c r="K92" s="87"/>
      <c r="L92" s="87"/>
    </row>
    <row r="93" spans="1:12" ht="15" customHeight="1" x14ac:dyDescent="0.3">
      <c r="A93" s="1152" t="s">
        <v>102</v>
      </c>
      <c r="B93" s="1152"/>
      <c r="C93" s="1152"/>
      <c r="D93" s="1152"/>
      <c r="E93" s="1152"/>
      <c r="F93" s="82"/>
      <c r="G93" s="82"/>
      <c r="H93" s="82"/>
      <c r="I93" s="82"/>
      <c r="J93" s="82"/>
      <c r="K93" s="82"/>
      <c r="L93" s="82"/>
    </row>
    <row r="94" spans="1:12" s="82" customFormat="1" ht="12" customHeight="1" x14ac:dyDescent="0.2">
      <c r="A94" s="96" t="s">
        <v>103</v>
      </c>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3" x14ac:dyDescent="0.3">
      <c r="A97" s="82"/>
      <c r="B97" s="82"/>
      <c r="C97" s="82"/>
      <c r="D97" s="82"/>
      <c r="E97" s="82"/>
      <c r="F97" s="82"/>
      <c r="G97" s="82"/>
      <c r="H97" s="82"/>
      <c r="I97" s="82"/>
      <c r="J97" s="82"/>
      <c r="K97" s="82"/>
      <c r="L97" s="82"/>
    </row>
    <row r="98" spans="1:13" x14ac:dyDescent="0.3">
      <c r="A98" s="82"/>
      <c r="B98" s="82"/>
      <c r="C98" s="82"/>
      <c r="D98" s="82"/>
      <c r="E98" s="82"/>
      <c r="F98" s="82"/>
      <c r="G98" s="82"/>
      <c r="H98" s="82"/>
      <c r="I98" s="82"/>
      <c r="J98" s="82"/>
      <c r="K98" s="82"/>
      <c r="L98" s="82"/>
    </row>
    <row r="99" spans="1:13" x14ac:dyDescent="0.3">
      <c r="A99" s="82"/>
      <c r="B99" s="82"/>
      <c r="C99" s="82"/>
      <c r="D99" s="82"/>
      <c r="E99" s="82"/>
      <c r="F99" s="82"/>
      <c r="G99" s="82"/>
      <c r="H99" s="82"/>
      <c r="I99" s="82"/>
      <c r="J99" s="82"/>
      <c r="K99" s="82"/>
      <c r="L99" s="82"/>
    </row>
    <row r="100" spans="1:13" x14ac:dyDescent="0.3">
      <c r="A100" s="82"/>
      <c r="B100" s="82"/>
      <c r="C100" s="82"/>
      <c r="D100" s="82"/>
      <c r="E100" s="82"/>
      <c r="F100" s="82"/>
      <c r="G100" s="82"/>
      <c r="H100" s="82"/>
      <c r="I100" s="82"/>
      <c r="J100" s="82"/>
      <c r="K100" s="82"/>
      <c r="L100" s="82"/>
    </row>
    <row r="101" spans="1:13" x14ac:dyDescent="0.3">
      <c r="A101" s="82"/>
      <c r="B101" s="82"/>
      <c r="C101" s="82"/>
      <c r="D101" s="82"/>
      <c r="E101" s="82"/>
      <c r="F101" s="82"/>
      <c r="G101" s="82"/>
      <c r="H101" s="82"/>
      <c r="I101" s="82"/>
      <c r="J101" s="82"/>
      <c r="K101" s="82"/>
      <c r="L101" s="82"/>
    </row>
    <row r="102" spans="1:13" x14ac:dyDescent="0.3">
      <c r="A102" s="82"/>
      <c r="B102" s="82"/>
      <c r="C102" s="82"/>
      <c r="D102" s="82"/>
      <c r="E102" s="82"/>
      <c r="F102" s="82"/>
      <c r="G102" s="82"/>
      <c r="H102" s="82"/>
      <c r="I102" s="82"/>
      <c r="J102" s="82"/>
      <c r="K102" s="82"/>
      <c r="L102" s="82"/>
    </row>
    <row r="103" spans="1:13" x14ac:dyDescent="0.3">
      <c r="A103" s="82"/>
      <c r="B103" s="82"/>
      <c r="C103" s="82"/>
      <c r="D103" s="82"/>
      <c r="E103" s="82"/>
      <c r="F103" s="82"/>
      <c r="G103" s="82"/>
      <c r="H103" s="82"/>
      <c r="I103" s="82"/>
      <c r="J103" s="82"/>
      <c r="K103" s="82"/>
      <c r="L103" s="82"/>
    </row>
    <row r="104" spans="1:13" ht="36" customHeight="1" x14ac:dyDescent="0.3">
      <c r="A104" s="82"/>
      <c r="B104" s="82"/>
      <c r="C104" s="82"/>
      <c r="D104" s="82"/>
      <c r="E104" s="1161" t="s">
        <v>104</v>
      </c>
      <c r="F104" s="1161"/>
      <c r="G104" s="1161"/>
      <c r="H104" s="1161"/>
      <c r="I104" s="1161"/>
      <c r="J104" s="1161"/>
      <c r="K104" s="82"/>
      <c r="L104" s="82"/>
    </row>
    <row r="105" spans="1:13" ht="15.6" x14ac:dyDescent="0.3">
      <c r="A105" s="97"/>
      <c r="B105" s="97"/>
      <c r="C105" s="97"/>
      <c r="D105" s="97"/>
      <c r="E105" s="97"/>
      <c r="F105" s="97"/>
      <c r="G105" s="97"/>
      <c r="H105" s="97"/>
      <c r="I105" s="97"/>
      <c r="J105" s="97"/>
      <c r="K105" s="97"/>
      <c r="L105" s="97"/>
      <c r="M105" s="98"/>
    </row>
    <row r="106" spans="1:13" ht="15.6" x14ac:dyDescent="0.3">
      <c r="B106" s="97"/>
      <c r="C106" s="97"/>
      <c r="D106" s="97"/>
      <c r="E106" s="97"/>
      <c r="F106" s="97"/>
      <c r="G106" s="97"/>
      <c r="H106" s="99" t="s">
        <v>42</v>
      </c>
      <c r="I106" s="99" t="s">
        <v>105</v>
      </c>
      <c r="J106" s="99" t="s">
        <v>106</v>
      </c>
      <c r="K106" s="97"/>
      <c r="L106" s="97"/>
      <c r="M106" s="98"/>
    </row>
    <row r="107" spans="1:13" ht="15.6" x14ac:dyDescent="0.3">
      <c r="A107" s="97"/>
      <c r="E107" s="1344" t="s">
        <v>107</v>
      </c>
      <c r="F107" s="1344"/>
      <c r="G107" s="1344"/>
      <c r="H107" s="100">
        <f>IF(B9&lt;50,IF(J33&gt;C33,C33,J33),0)</f>
        <v>0</v>
      </c>
      <c r="I107" s="101">
        <f>'[19]TABLE DES TAUX 2024 '!E26</f>
        <v>1E-3</v>
      </c>
      <c r="J107" s="100">
        <f>ROUND(H107*I107,2)</f>
        <v>0</v>
      </c>
      <c r="K107" s="97"/>
      <c r="L107" s="97"/>
      <c r="M107" s="98"/>
    </row>
    <row r="108" spans="1:13" ht="15.6" x14ac:dyDescent="0.3">
      <c r="A108" s="1296"/>
      <c r="B108" s="1296"/>
      <c r="E108" s="1344" t="s">
        <v>108</v>
      </c>
      <c r="F108" s="1344"/>
      <c r="G108" s="1344"/>
      <c r="H108" s="100">
        <f>IF(B9&gt;=50,J33,0)</f>
        <v>1962.7333333333331</v>
      </c>
      <c r="I108" s="101">
        <f>+'[19]TABLE DES TAUX 2024 '!E27</f>
        <v>5.0000000000000001E-3</v>
      </c>
      <c r="J108" s="100">
        <f>ROUND(H108*I108,2)</f>
        <v>9.81</v>
      </c>
      <c r="K108" s="97"/>
      <c r="L108" s="97"/>
      <c r="M108" s="98"/>
    </row>
    <row r="109" spans="1:13" ht="15.6" x14ac:dyDescent="0.3">
      <c r="A109" s="1296"/>
      <c r="B109" s="1296"/>
      <c r="E109" s="1344" t="s">
        <v>109</v>
      </c>
      <c r="F109" s="1344"/>
      <c r="G109" s="1344"/>
      <c r="H109" s="100">
        <f>IF(B9&gt;=11,J33,0)</f>
        <v>1962.7333333333331</v>
      </c>
      <c r="I109" s="101">
        <f>'[19]Masque de Saisie'!H22</f>
        <v>3.2000000000000001E-2</v>
      </c>
      <c r="J109" s="100">
        <f t="shared" ref="J109:J117" si="4">ROUND(H109*I109,2)</f>
        <v>62.81</v>
      </c>
      <c r="K109" s="97"/>
      <c r="L109" s="97"/>
      <c r="M109" s="98"/>
    </row>
    <row r="110" spans="1:13" ht="15.6" x14ac:dyDescent="0.3">
      <c r="A110" s="1296"/>
      <c r="B110" s="1296"/>
      <c r="E110" s="1343" t="s">
        <v>110</v>
      </c>
      <c r="F110" s="1343"/>
      <c r="G110" s="1343"/>
      <c r="H110" s="100">
        <f>J33</f>
        <v>1962.7333333333331</v>
      </c>
      <c r="I110" s="101">
        <f>'[19]TABLE DES TAUX 2024 '!E29</f>
        <v>3.0000000000000001E-3</v>
      </c>
      <c r="J110" s="100">
        <f t="shared" si="4"/>
        <v>5.89</v>
      </c>
      <c r="K110" s="97"/>
      <c r="L110" s="97"/>
      <c r="M110" s="98"/>
    </row>
    <row r="111" spans="1:13" ht="15.6" x14ac:dyDescent="0.3">
      <c r="A111" s="1295"/>
      <c r="B111" s="1295"/>
      <c r="E111" s="1344" t="s">
        <v>111</v>
      </c>
      <c r="F111" s="1344"/>
      <c r="G111" s="1344"/>
      <c r="H111" s="100">
        <f>IF(B9&gt;=11, IF(I9=2,G38+G41+G42,G39+G40),0)</f>
        <v>78.5</v>
      </c>
      <c r="I111" s="101">
        <f>'[19]TABLE DES TAUX 2024 '!E30</f>
        <v>0.08</v>
      </c>
      <c r="J111" s="100">
        <f t="shared" si="4"/>
        <v>6.28</v>
      </c>
      <c r="K111" s="97"/>
      <c r="L111" s="97"/>
      <c r="M111" s="98"/>
    </row>
    <row r="112" spans="1:13" ht="15.6" x14ac:dyDescent="0.3">
      <c r="A112" s="1296"/>
      <c r="B112" s="1296"/>
      <c r="E112" s="1343" t="s">
        <v>112</v>
      </c>
      <c r="F112" s="1343"/>
      <c r="G112" s="1343"/>
      <c r="H112" s="100"/>
      <c r="I112" s="101">
        <f>'[19]TABLE DES TAUX 2024 '!E31</f>
        <v>0.2</v>
      </c>
      <c r="J112" s="100">
        <f t="shared" si="4"/>
        <v>0</v>
      </c>
      <c r="K112" s="98"/>
      <c r="L112" s="98"/>
      <c r="M112" s="98"/>
    </row>
    <row r="113" spans="1:13" ht="15.6" x14ac:dyDescent="0.3">
      <c r="A113" s="1295"/>
      <c r="B113" s="1295"/>
      <c r="E113" s="1343" t="s">
        <v>113</v>
      </c>
      <c r="F113" s="1343"/>
      <c r="G113" s="1343"/>
      <c r="H113" s="100">
        <f>+J33</f>
        <v>1962.7333333333331</v>
      </c>
      <c r="I113" s="101">
        <f>'[19]TABLE DES TAUX 2024 '!E32</f>
        <v>1.6000000000000001E-4</v>
      </c>
      <c r="J113" s="100">
        <f t="shared" si="4"/>
        <v>0.31</v>
      </c>
      <c r="K113" s="98"/>
      <c r="L113" s="98"/>
      <c r="M113" s="98"/>
    </row>
    <row r="114" spans="1:13" ht="16.5" customHeight="1" x14ac:dyDescent="0.3">
      <c r="A114" s="1295"/>
      <c r="B114" s="1295"/>
      <c r="E114" s="1343" t="s">
        <v>114</v>
      </c>
      <c r="F114" s="1343"/>
      <c r="G114" s="1343"/>
      <c r="H114" s="100">
        <f>H113</f>
        <v>1962.7333333333331</v>
      </c>
      <c r="I114" s="101">
        <f>'[19]TABLE DES TAUX 2024 '!E33</f>
        <v>6.7999999999999996E-3</v>
      </c>
      <c r="J114" s="100">
        <f t="shared" si="4"/>
        <v>13.35</v>
      </c>
      <c r="K114" s="98"/>
      <c r="L114" s="98"/>
      <c r="M114" s="98"/>
    </row>
    <row r="115" spans="1:13" ht="15.6" x14ac:dyDescent="0.3">
      <c r="A115" s="1295"/>
      <c r="B115" s="1295"/>
      <c r="E115" s="1343" t="s">
        <v>115</v>
      </c>
      <c r="F115" s="1343"/>
      <c r="G115" s="1343"/>
      <c r="H115" s="100">
        <f>IF(B9&lt;11,0,J33)</f>
        <v>1962.7333333333331</v>
      </c>
      <c r="I115" s="101">
        <f>'[19]TABLE DES TAUX 2024 '!E34</f>
        <v>0.01</v>
      </c>
      <c r="J115" s="100">
        <f t="shared" si="4"/>
        <v>19.63</v>
      </c>
      <c r="K115" s="98"/>
      <c r="L115" s="98"/>
      <c r="M115" s="98"/>
    </row>
    <row r="116" spans="1:13" ht="15.6" x14ac:dyDescent="0.3">
      <c r="A116" s="1295"/>
      <c r="B116" s="1295"/>
      <c r="E116" s="1343" t="s">
        <v>115</v>
      </c>
      <c r="F116" s="1343"/>
      <c r="G116" s="1343"/>
      <c r="H116" s="100">
        <f>IF(B9&gt;=11,0,J33)</f>
        <v>0</v>
      </c>
      <c r="I116" s="101">
        <f>'[19]TABLE DES TAUX 2024 '!E35</f>
        <v>5.4999999999999997E-3</v>
      </c>
      <c r="J116" s="100">
        <f t="shared" si="4"/>
        <v>0</v>
      </c>
      <c r="K116" s="98"/>
      <c r="L116" s="98"/>
      <c r="M116" s="98"/>
    </row>
    <row r="117" spans="1:13" ht="15.6" x14ac:dyDescent="0.3">
      <c r="A117" s="1295"/>
      <c r="B117" s="1295"/>
      <c r="E117" s="1343" t="s">
        <v>116</v>
      </c>
      <c r="F117" s="1343"/>
      <c r="G117" s="1343"/>
      <c r="H117" s="100">
        <f>IF(B9&lt;50,0,J33)</f>
        <v>1962.7333333333331</v>
      </c>
      <c r="I117" s="101">
        <f>'[19]TABLE DES TAUX 2024 '!E36</f>
        <v>4.4999999999999997E-3</v>
      </c>
      <c r="J117" s="100">
        <f t="shared" si="4"/>
        <v>8.83</v>
      </c>
      <c r="K117" s="98"/>
      <c r="L117" s="98"/>
      <c r="M117" s="98"/>
    </row>
    <row r="118" spans="1:13" ht="15.6" x14ac:dyDescent="0.3">
      <c r="A118" s="1295"/>
      <c r="B118" s="1295"/>
      <c r="I118" s="98"/>
      <c r="J118" s="806">
        <f>SUM(J107:J117)</f>
        <v>126.91</v>
      </c>
      <c r="K118" s="98"/>
      <c r="L118" s="98"/>
      <c r="M118" s="98"/>
    </row>
    <row r="119" spans="1:13" ht="15.6" x14ac:dyDescent="0.3">
      <c r="A119" s="98"/>
      <c r="B119" s="98"/>
      <c r="F119" s="98"/>
      <c r="G119" s="98"/>
      <c r="H119" s="98"/>
      <c r="I119" s="98"/>
      <c r="J119" s="98"/>
      <c r="K119" s="98"/>
      <c r="L119" s="98"/>
      <c r="M119" s="98"/>
    </row>
    <row r="120" spans="1:13" ht="15.6" x14ac:dyDescent="0.3">
      <c r="A120" s="98"/>
      <c r="B120" s="98"/>
      <c r="C120" s="98"/>
      <c r="D120" s="98"/>
      <c r="E120" s="98"/>
      <c r="F120" s="98"/>
      <c r="G120" s="98"/>
      <c r="H120" s="98"/>
      <c r="I120" s="98"/>
      <c r="J120" s="98"/>
      <c r="K120" s="98"/>
      <c r="L120" s="98"/>
      <c r="M120" s="98"/>
    </row>
    <row r="121" spans="1:13" ht="15.6" x14ac:dyDescent="0.3">
      <c r="A121" s="1"/>
      <c r="B121" s="1"/>
      <c r="C121" s="1"/>
      <c r="D121" s="1"/>
      <c r="E121" s="1"/>
      <c r="F121" s="1"/>
      <c r="G121" s="1"/>
      <c r="H121" s="98"/>
      <c r="I121" s="98"/>
      <c r="J121" s="98"/>
      <c r="K121" s="98"/>
      <c r="L121" s="98"/>
      <c r="M121" s="98"/>
    </row>
    <row r="122" spans="1:13" ht="24.75" customHeight="1" x14ac:dyDescent="0.3">
      <c r="A122" s="1"/>
      <c r="B122" s="1"/>
      <c r="C122" s="1"/>
      <c r="D122" s="1"/>
      <c r="E122" s="1"/>
      <c r="F122" s="1"/>
      <c r="G122" s="1"/>
      <c r="H122" s="98"/>
      <c r="I122" s="98"/>
      <c r="J122" s="98"/>
      <c r="K122" s="98"/>
      <c r="L122" s="98"/>
      <c r="M122" s="98"/>
    </row>
    <row r="123" spans="1:13" ht="36" customHeight="1" x14ac:dyDescent="0.3">
      <c r="E123" s="1291" t="s">
        <v>117</v>
      </c>
      <c r="F123" s="1291"/>
      <c r="G123" s="976">
        <v>7.4999999999999997E-3</v>
      </c>
      <c r="H123" s="977">
        <f>C36*G123</f>
        <v>14.720499999999998</v>
      </c>
      <c r="I123" s="1"/>
      <c r="J123" s="1"/>
      <c r="K123" s="98"/>
      <c r="L123" s="98"/>
      <c r="M123" s="98"/>
    </row>
    <row r="124" spans="1:13" ht="35.25" customHeight="1" x14ac:dyDescent="0.3">
      <c r="E124" s="1291" t="s">
        <v>118</v>
      </c>
      <c r="F124" s="1291"/>
      <c r="G124" s="976">
        <v>2.4E-2</v>
      </c>
      <c r="H124" s="977">
        <f>C61*G124</f>
        <v>47.105599999999995</v>
      </c>
      <c r="I124" s="1"/>
      <c r="J124" s="1"/>
      <c r="K124" s="98"/>
      <c r="L124" s="98"/>
      <c r="M124" s="98"/>
    </row>
    <row r="125" spans="1:13" ht="22.5" hidden="1" customHeight="1" x14ac:dyDescent="0.3">
      <c r="E125" s="989"/>
      <c r="F125" s="989"/>
      <c r="G125" s="989"/>
      <c r="H125" s="989"/>
      <c r="I125" s="1"/>
      <c r="J125" s="1"/>
      <c r="K125" s="98"/>
      <c r="L125" s="98"/>
      <c r="M125" s="98"/>
    </row>
    <row r="126" spans="1:13" ht="22.5" customHeight="1" x14ac:dyDescent="0.3">
      <c r="E126" s="1405" t="s">
        <v>119</v>
      </c>
      <c r="F126" s="1405"/>
      <c r="G126" s="1405"/>
      <c r="H126" s="1406"/>
      <c r="I126" s="105" t="s">
        <v>120</v>
      </c>
      <c r="J126" s="968">
        <f>H123+H124-H128</f>
        <v>27.708969999999994</v>
      </c>
      <c r="K126" s="98"/>
      <c r="L126" s="98"/>
      <c r="M126" s="98"/>
    </row>
    <row r="127" spans="1:13" ht="0.75" customHeight="1" x14ac:dyDescent="0.3">
      <c r="E127" s="989"/>
      <c r="F127" s="989"/>
      <c r="G127" s="989"/>
      <c r="H127" s="989"/>
      <c r="I127" s="1"/>
      <c r="J127" s="1"/>
      <c r="K127" s="98"/>
      <c r="L127" s="98"/>
      <c r="M127" s="98"/>
    </row>
    <row r="128" spans="1:13" ht="36" customHeight="1" x14ac:dyDescent="0.3">
      <c r="E128" s="1291" t="s">
        <v>121</v>
      </c>
      <c r="F128" s="1291"/>
      <c r="G128" s="976">
        <v>1.7000000000000001E-2</v>
      </c>
      <c r="H128" s="977">
        <f>(C66+C70)*G128</f>
        <v>34.117130000000003</v>
      </c>
      <c r="I128" s="1"/>
      <c r="J128" s="1"/>
      <c r="K128" s="98"/>
      <c r="L128" s="98"/>
      <c r="M128" s="98"/>
    </row>
    <row r="129" spans="1:13" ht="15.6" x14ac:dyDescent="0.3">
      <c r="A129" s="1"/>
      <c r="B129" s="1"/>
      <c r="C129" s="1"/>
      <c r="D129" s="1"/>
      <c r="E129" s="1"/>
      <c r="F129" s="1"/>
      <c r="G129" s="1"/>
      <c r="H129" s="98"/>
      <c r="I129" s="98"/>
      <c r="J129" s="98"/>
      <c r="K129" s="98"/>
      <c r="L129" s="98"/>
      <c r="M129" s="98"/>
    </row>
    <row r="130" spans="1:13" ht="15.6" x14ac:dyDescent="0.3">
      <c r="A130" s="98"/>
      <c r="B130" s="98"/>
      <c r="C130" s="98"/>
      <c r="D130" s="98"/>
      <c r="E130" s="98"/>
      <c r="F130" s="98"/>
      <c r="G130" s="98"/>
      <c r="H130" s="98"/>
      <c r="I130" s="98"/>
      <c r="J130" s="98"/>
      <c r="K130" s="98"/>
      <c r="L130" s="98"/>
      <c r="M130" s="98"/>
    </row>
    <row r="131" spans="1:13" ht="15.6" x14ac:dyDescent="0.3">
      <c r="A131" s="98"/>
      <c r="B131" s="98"/>
      <c r="C131" s="98"/>
      <c r="D131" s="98"/>
      <c r="E131" s="98"/>
      <c r="F131" s="98"/>
      <c r="G131" s="98"/>
      <c r="H131" s="98"/>
      <c r="I131" s="98"/>
      <c r="J131" s="98"/>
      <c r="K131" s="98"/>
      <c r="L131" s="98"/>
      <c r="M131" s="98"/>
    </row>
    <row r="132" spans="1:13" ht="15.6" x14ac:dyDescent="0.3">
      <c r="A132" s="98"/>
      <c r="B132" s="98"/>
      <c r="C132" s="98"/>
      <c r="D132" s="98"/>
      <c r="E132" s="98"/>
      <c r="F132" s="98"/>
      <c r="G132" s="98"/>
      <c r="H132" s="98"/>
      <c r="I132" s="98"/>
      <c r="J132" s="98"/>
      <c r="K132" s="98"/>
      <c r="L132" s="98"/>
      <c r="M132" s="98"/>
    </row>
    <row r="133" spans="1:13" ht="15.6" x14ac:dyDescent="0.3">
      <c r="A133" s="98"/>
      <c r="B133" s="98"/>
      <c r="C133" s="98"/>
      <c r="D133" s="98"/>
      <c r="E133" s="98"/>
      <c r="F133" s="98"/>
      <c r="G133" s="98"/>
      <c r="H133" s="98"/>
      <c r="I133" s="98"/>
      <c r="J133" s="98"/>
      <c r="K133" s="98"/>
      <c r="L133" s="98"/>
      <c r="M133" s="98"/>
    </row>
    <row r="134" spans="1:13" ht="15.6" x14ac:dyDescent="0.3">
      <c r="A134" s="98"/>
      <c r="B134" s="98"/>
      <c r="C134" s="98"/>
      <c r="D134" s="98"/>
      <c r="E134" s="98"/>
      <c r="F134" s="98"/>
      <c r="G134" s="98"/>
      <c r="H134" s="98"/>
      <c r="I134" s="98"/>
      <c r="J134" s="98"/>
      <c r="K134" s="98"/>
      <c r="L134" s="98"/>
      <c r="M134" s="98"/>
    </row>
    <row r="135" spans="1:13" ht="15.6" x14ac:dyDescent="0.3">
      <c r="A135" s="98"/>
      <c r="B135" s="98"/>
      <c r="C135" s="98"/>
      <c r="D135" s="98"/>
      <c r="E135" s="98"/>
      <c r="F135" s="98"/>
      <c r="G135" s="98"/>
      <c r="H135" s="98"/>
      <c r="I135" s="98"/>
      <c r="J135" s="98"/>
      <c r="K135" s="98"/>
      <c r="L135" s="98"/>
      <c r="M135" s="98"/>
    </row>
    <row r="136" spans="1:13" ht="15.6" x14ac:dyDescent="0.3">
      <c r="A136" s="98"/>
      <c r="B136" s="98"/>
      <c r="C136" s="98"/>
      <c r="D136" s="98"/>
      <c r="E136" s="98"/>
      <c r="F136" s="98"/>
      <c r="G136" s="98"/>
      <c r="H136" s="98"/>
      <c r="I136" s="98"/>
      <c r="J136" s="98"/>
      <c r="K136" s="98"/>
      <c r="L136" s="98"/>
      <c r="M136" s="98"/>
    </row>
    <row r="137" spans="1:13" ht="15.6" x14ac:dyDescent="0.3">
      <c r="A137" s="98"/>
      <c r="B137" s="98"/>
      <c r="C137" s="98"/>
      <c r="D137" s="98"/>
      <c r="E137" s="98"/>
      <c r="F137" s="98"/>
      <c r="G137" s="98"/>
      <c r="H137" s="98"/>
      <c r="I137" s="98"/>
      <c r="J137" s="98"/>
      <c r="K137" s="98"/>
      <c r="L137" s="98"/>
      <c r="M137" s="98"/>
    </row>
    <row r="138" spans="1:13" ht="15.6" x14ac:dyDescent="0.3">
      <c r="A138" s="98"/>
      <c r="B138" s="98"/>
      <c r="C138" s="98"/>
      <c r="D138" s="98"/>
      <c r="E138" s="98"/>
      <c r="F138" s="98"/>
      <c r="G138" s="98"/>
      <c r="H138" s="98"/>
      <c r="I138" s="98"/>
      <c r="J138" s="98"/>
      <c r="K138" s="98"/>
      <c r="L138" s="98"/>
      <c r="M138" s="98"/>
    </row>
    <row r="139" spans="1:13" ht="15.6" x14ac:dyDescent="0.3">
      <c r="A139" s="98"/>
      <c r="B139" s="98"/>
      <c r="C139" s="98"/>
      <c r="D139" s="98"/>
      <c r="E139" s="98"/>
      <c r="F139" s="98"/>
      <c r="G139" s="98"/>
      <c r="H139" s="98"/>
      <c r="I139" s="98"/>
      <c r="J139" s="98"/>
      <c r="K139" s="98"/>
      <c r="L139" s="98"/>
      <c r="M139" s="98"/>
    </row>
    <row r="140" spans="1:13" ht="15.6" x14ac:dyDescent="0.3">
      <c r="A140" s="98"/>
      <c r="B140" s="98"/>
      <c r="C140" s="98"/>
      <c r="D140" s="98"/>
      <c r="E140" s="98"/>
      <c r="F140" s="98"/>
      <c r="G140" s="98"/>
      <c r="H140" s="98"/>
      <c r="I140" s="98"/>
      <c r="J140" s="98"/>
      <c r="K140" s="98"/>
      <c r="L140" s="98"/>
      <c r="M140" s="98"/>
    </row>
    <row r="141" spans="1:13" ht="15.6" x14ac:dyDescent="0.3">
      <c r="A141" s="98"/>
      <c r="B141" s="98"/>
      <c r="C141" s="98"/>
      <c r="D141" s="98"/>
      <c r="E141" s="98"/>
      <c r="F141" s="98"/>
      <c r="G141" s="98"/>
      <c r="H141" s="98"/>
      <c r="I141" s="98"/>
      <c r="J141" s="98"/>
      <c r="K141" s="98"/>
      <c r="L141" s="98"/>
      <c r="M141" s="98"/>
    </row>
    <row r="143" spans="1:13" ht="28.5" customHeight="1" x14ac:dyDescent="0.3">
      <c r="A143" s="1162"/>
      <c r="B143" s="1162"/>
      <c r="C143" s="1162"/>
      <c r="D143" s="1162"/>
      <c r="E143" s="1162"/>
      <c r="F143" s="1162"/>
      <c r="G143" s="1162"/>
      <c r="H143" s="1162"/>
      <c r="I143" s="1162"/>
      <c r="J143" s="1162"/>
    </row>
    <row r="200" ht="15" customHeight="1" x14ac:dyDescent="0.3"/>
    <row r="209" ht="18.75" customHeight="1" x14ac:dyDescent="0.3"/>
    <row r="210" ht="18.75" customHeight="1" x14ac:dyDescent="0.3"/>
    <row r="211" ht="18.75" customHeight="1" x14ac:dyDescent="0.3"/>
    <row r="212" ht="18.75" customHeight="1" x14ac:dyDescent="0.3"/>
    <row r="213" ht="18.75" customHeight="1" x14ac:dyDescent="0.3"/>
    <row r="214" ht="18.75" customHeight="1" x14ac:dyDescent="0.3"/>
    <row r="215" ht="18.75" customHeight="1" x14ac:dyDescent="0.3"/>
    <row r="216" ht="18.75" customHeight="1" x14ac:dyDescent="0.3"/>
  </sheetData>
  <mergeCells count="137">
    <mergeCell ref="B8:D8"/>
    <mergeCell ref="G8:J8"/>
    <mergeCell ref="B5:D5"/>
    <mergeCell ref="G5:J5"/>
    <mergeCell ref="B6:D6"/>
    <mergeCell ref="G6:J6"/>
    <mergeCell ref="B7:D7"/>
    <mergeCell ref="G7:J7"/>
    <mergeCell ref="A1:J1"/>
    <mergeCell ref="A2:D2"/>
    <mergeCell ref="F2:J2"/>
    <mergeCell ref="B3:D3"/>
    <mergeCell ref="G3:J3"/>
    <mergeCell ref="B4:D4"/>
    <mergeCell ref="G4:J4"/>
    <mergeCell ref="A12:J12"/>
    <mergeCell ref="A13:F13"/>
    <mergeCell ref="A14:F14"/>
    <mergeCell ref="A15:F15"/>
    <mergeCell ref="A16:F16"/>
    <mergeCell ref="A17:F17"/>
    <mergeCell ref="C9:D9"/>
    <mergeCell ref="F9:G9"/>
    <mergeCell ref="F10:G10"/>
    <mergeCell ref="B11:D11"/>
    <mergeCell ref="A24:F24"/>
    <mergeCell ref="A25:F25"/>
    <mergeCell ref="A26:F26"/>
    <mergeCell ref="A27:F27"/>
    <mergeCell ref="A28:F28"/>
    <mergeCell ref="A29:F29"/>
    <mergeCell ref="A18:F18"/>
    <mergeCell ref="A19:F19"/>
    <mergeCell ref="A20:F20"/>
    <mergeCell ref="A21:F21"/>
    <mergeCell ref="A22:F22"/>
    <mergeCell ref="A23:F23"/>
    <mergeCell ref="A39:B39"/>
    <mergeCell ref="A40:B40"/>
    <mergeCell ref="A41:B41"/>
    <mergeCell ref="A35:B35"/>
    <mergeCell ref="A36:B36"/>
    <mergeCell ref="A37:B37"/>
    <mergeCell ref="A38:B38"/>
    <mergeCell ref="A30:F30"/>
    <mergeCell ref="A31:F31"/>
    <mergeCell ref="A32:F32"/>
    <mergeCell ref="A33:B33"/>
    <mergeCell ref="D33:I33"/>
    <mergeCell ref="A34:B34"/>
    <mergeCell ref="A46:B46"/>
    <mergeCell ref="A47:B47"/>
    <mergeCell ref="L47:L48"/>
    <mergeCell ref="A48:B48"/>
    <mergeCell ref="A49:B49"/>
    <mergeCell ref="I49:J49"/>
    <mergeCell ref="A42:B42"/>
    <mergeCell ref="A43:B43"/>
    <mergeCell ref="A44:B44"/>
    <mergeCell ref="A45:B45"/>
    <mergeCell ref="A54:B54"/>
    <mergeCell ref="I54:J54"/>
    <mergeCell ref="A55:B55"/>
    <mergeCell ref="A56:B56"/>
    <mergeCell ref="A57:B57"/>
    <mergeCell ref="A50:B50"/>
    <mergeCell ref="A51:B51"/>
    <mergeCell ref="A52:B52"/>
    <mergeCell ref="A53:B53"/>
    <mergeCell ref="A63:B63"/>
    <mergeCell ref="A64:B64"/>
    <mergeCell ref="A65:B65"/>
    <mergeCell ref="A66:B66"/>
    <mergeCell ref="A67:B67"/>
    <mergeCell ref="A58:B58"/>
    <mergeCell ref="A59:B59"/>
    <mergeCell ref="A60:B60"/>
    <mergeCell ref="A61:B61"/>
    <mergeCell ref="A62:B62"/>
    <mergeCell ref="A74:B74"/>
    <mergeCell ref="A75:B75"/>
    <mergeCell ref="A76:B76"/>
    <mergeCell ref="A77:B77"/>
    <mergeCell ref="A78:I78"/>
    <mergeCell ref="J78:L78"/>
    <mergeCell ref="A68:B68"/>
    <mergeCell ref="A69:B69"/>
    <mergeCell ref="A70:B70"/>
    <mergeCell ref="A71:B71"/>
    <mergeCell ref="A72:B72"/>
    <mergeCell ref="A73:B73"/>
    <mergeCell ref="A84:I84"/>
    <mergeCell ref="J84:L84"/>
    <mergeCell ref="A85:I85"/>
    <mergeCell ref="J85:L85"/>
    <mergeCell ref="A86:I86"/>
    <mergeCell ref="J86:L86"/>
    <mergeCell ref="A79:I81"/>
    <mergeCell ref="J79:L81"/>
    <mergeCell ref="A82:C83"/>
    <mergeCell ref="D82:E82"/>
    <mergeCell ref="F82:G82"/>
    <mergeCell ref="D83:E83"/>
    <mergeCell ref="F83:G83"/>
    <mergeCell ref="A109:B109"/>
    <mergeCell ref="A110:B110"/>
    <mergeCell ref="A111:B111"/>
    <mergeCell ref="A112:B112"/>
    <mergeCell ref="A113:B113"/>
    <mergeCell ref="A114:B114"/>
    <mergeCell ref="A87:I87"/>
    <mergeCell ref="J87:L87"/>
    <mergeCell ref="D88:E88"/>
    <mergeCell ref="F88:G88"/>
    <mergeCell ref="A93:E93"/>
    <mergeCell ref="A108:B108"/>
    <mergeCell ref="E107:G107"/>
    <mergeCell ref="E108:G108"/>
    <mergeCell ref="E109:G109"/>
    <mergeCell ref="E110:G110"/>
    <mergeCell ref="E111:G111"/>
    <mergeCell ref="E112:G112"/>
    <mergeCell ref="E113:G113"/>
    <mergeCell ref="E114:G114"/>
    <mergeCell ref="E104:J104"/>
    <mergeCell ref="E126:H126"/>
    <mergeCell ref="E128:F128"/>
    <mergeCell ref="A143:J143"/>
    <mergeCell ref="A115:B115"/>
    <mergeCell ref="A116:B116"/>
    <mergeCell ref="A117:B117"/>
    <mergeCell ref="A118:B118"/>
    <mergeCell ref="E123:F123"/>
    <mergeCell ref="E124:F124"/>
    <mergeCell ref="E115:G115"/>
    <mergeCell ref="E116:G116"/>
    <mergeCell ref="E117:G117"/>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232B7EF0-CE71-44CD-8525-B21FA423E57A}">
      <formula1>$M$3:$M$5</formula1>
      <formula2>0</formula2>
    </dataValidation>
    <dataValidation operator="equal" allowBlank="1" showErrorMessage="1" errorTitle="Smic minimum" error="attention tatal brut au minimum égal au smic pour 151,67 h" sqref="K34 J33" xr:uid="{7691A1E4-083A-4257-8887-B83FE536F0D1}">
      <formula1>0</formula1>
      <formula2>0</formula2>
    </dataValidation>
  </dataValidations>
  <printOptions horizontalCentered="1" verticalCentered="1"/>
  <pageMargins left="0.31496062992125984" right="0.31496062992125984" top="0.94488188976377963" bottom="0.55118110236220474" header="0.31496062992125984" footer="0.31496062992125984"/>
  <pageSetup paperSize="9" scale="70" orientation="portrait" horizontalDpi="4294967293" verticalDpi="0"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9D4F0-7075-40FE-B333-B4F2C028B57A}">
  <dimension ref="A1:M140"/>
  <sheetViews>
    <sheetView topLeftCell="A123" workbookViewId="0">
      <selection activeCell="D125" sqref="D125:I125"/>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996</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G5" s="1231" t="s">
        <v>492</v>
      </c>
      <c r="H5" s="1231"/>
      <c r="I5" s="1231"/>
      <c r="J5" s="1231"/>
    </row>
    <row r="6" spans="1:10" ht="15.75" customHeight="1" x14ac:dyDescent="0.25">
      <c r="A6" s="3" t="s">
        <v>7</v>
      </c>
      <c r="B6" s="1084">
        <v>34464426500029</v>
      </c>
      <c r="C6" s="1085"/>
      <c r="D6" s="1086"/>
      <c r="E6" s="6"/>
      <c r="F6" s="5" t="s">
        <v>512</v>
      </c>
      <c r="G6" s="1231">
        <v>450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450">
        <f>'EX 17 BP 1'!B9</f>
        <v>50</v>
      </c>
      <c r="C9" s="1107"/>
      <c r="D9" s="1092"/>
      <c r="E9" s="4"/>
      <c r="F9" s="1108" t="s">
        <v>13</v>
      </c>
      <c r="G9" s="1109"/>
      <c r="H9" s="9"/>
      <c r="I9" s="10">
        <v>2</v>
      </c>
      <c r="J9" s="10" t="s">
        <v>157</v>
      </c>
    </row>
    <row r="10" spans="1:10" ht="15.75" customHeight="1" x14ac:dyDescent="0.25">
      <c r="A10" s="391" t="s">
        <v>14</v>
      </c>
      <c r="B10" s="451">
        <f>'EX 17 MASQUE DE SAISIE '!E49</f>
        <v>119.08</v>
      </c>
      <c r="C10" s="10" t="s">
        <v>15</v>
      </c>
      <c r="D10" s="13">
        <f>'EX 17 MASQUE DE SAISIE '!E46</f>
        <v>11.65</v>
      </c>
      <c r="E10" s="4"/>
      <c r="F10" s="1090" t="s">
        <v>122</v>
      </c>
      <c r="G10" s="1092"/>
      <c r="H10" s="14">
        <f>'EX 17 MASQUE DE SAISIE '!E41</f>
        <v>45352</v>
      </c>
      <c r="I10" s="15" t="s">
        <v>123</v>
      </c>
      <c r="J10" s="392">
        <f>'EX 17 MASQUE DE SAISIE '!E42</f>
        <v>45382</v>
      </c>
    </row>
    <row r="11" spans="1:10" ht="30" customHeight="1" x14ac:dyDescent="0.25">
      <c r="A11" s="16"/>
      <c r="B11" s="1242" t="s">
        <v>326</v>
      </c>
      <c r="C11" s="1243"/>
      <c r="D11" s="1244"/>
      <c r="E11" s="17"/>
      <c r="F11" s="16" t="s">
        <v>18</v>
      </c>
      <c r="G11" s="18">
        <f>'EX 17 MASQUE DE SAISIE '!E43</f>
        <v>45382</v>
      </c>
      <c r="H11" s="19"/>
      <c r="I11" s="19"/>
      <c r="J11" s="20"/>
    </row>
    <row r="12" spans="1:10" ht="9.75" customHeight="1" x14ac:dyDescent="0.25">
      <c r="A12" s="1348"/>
      <c r="B12" s="1349"/>
      <c r="C12" s="1349"/>
      <c r="D12" s="1349"/>
      <c r="E12" s="1349"/>
      <c r="F12" s="1349"/>
      <c r="G12" s="1349"/>
      <c r="H12" s="1349"/>
      <c r="I12" s="1349"/>
      <c r="J12" s="1349"/>
    </row>
    <row r="13" spans="1:10" ht="24" customHeight="1" x14ac:dyDescent="0.25">
      <c r="A13" s="1269" t="s">
        <v>19</v>
      </c>
      <c r="B13" s="1270"/>
      <c r="C13" s="1270"/>
      <c r="D13" s="1270"/>
      <c r="E13" s="1270"/>
      <c r="F13" s="1271"/>
      <c r="G13" s="12">
        <f>'EX 17 MASQUE DE SAISIE '!E45</f>
        <v>151.66999999999999</v>
      </c>
      <c r="H13" s="16" t="s">
        <v>20</v>
      </c>
      <c r="I13" s="21">
        <f>J13/G13</f>
        <v>16.483154216390851</v>
      </c>
      <c r="J13" s="22">
        <f>'EX 17 MASQUE DE SAISIE '!E44</f>
        <v>2500</v>
      </c>
    </row>
    <row r="14" spans="1:10" ht="32.4" hidden="1" customHeight="1" x14ac:dyDescent="0.25">
      <c r="A14" s="1269" t="s">
        <v>21</v>
      </c>
      <c r="B14" s="1270"/>
      <c r="C14" s="1270"/>
      <c r="D14" s="1270"/>
      <c r="E14" s="1270"/>
      <c r="F14" s="1271"/>
      <c r="G14" s="16"/>
      <c r="H14" s="16"/>
      <c r="I14" s="21"/>
      <c r="J14" s="22"/>
    </row>
    <row r="15" spans="1:10" ht="32.4" hidden="1" customHeight="1" x14ac:dyDescent="0.25">
      <c r="A15" s="1269" t="s">
        <v>124</v>
      </c>
      <c r="B15" s="1270"/>
      <c r="C15" s="1270"/>
      <c r="D15" s="1270"/>
      <c r="E15" s="1270"/>
      <c r="F15" s="1271"/>
      <c r="G15" s="23"/>
      <c r="H15" s="24"/>
      <c r="I15" s="21"/>
      <c r="J15" s="22"/>
    </row>
    <row r="16" spans="1:10" ht="32.4" hidden="1" customHeight="1" x14ac:dyDescent="0.25">
      <c r="A16" s="1269" t="s">
        <v>667</v>
      </c>
      <c r="B16" s="1270"/>
      <c r="C16" s="1270"/>
      <c r="D16" s="1270"/>
      <c r="E16" s="1270"/>
      <c r="F16" s="1271"/>
      <c r="G16" s="23"/>
      <c r="H16" s="24"/>
      <c r="I16" s="21"/>
      <c r="J16" s="22"/>
    </row>
    <row r="17" spans="1:10" ht="32.4" hidden="1" customHeight="1" x14ac:dyDescent="0.25">
      <c r="A17" s="1269" t="s">
        <v>24</v>
      </c>
      <c r="B17" s="1270"/>
      <c r="C17" s="1270"/>
      <c r="D17" s="1270"/>
      <c r="E17" s="1270"/>
      <c r="F17" s="1271"/>
      <c r="G17" s="23"/>
      <c r="H17" s="24" t="s">
        <v>20</v>
      </c>
      <c r="I17" s="21"/>
      <c r="J17" s="22"/>
    </row>
    <row r="18" spans="1:10" ht="32.4" hidden="1" customHeight="1" x14ac:dyDescent="0.25">
      <c r="A18" s="1269" t="s">
        <v>25</v>
      </c>
      <c r="B18" s="1270"/>
      <c r="C18" s="1270"/>
      <c r="D18" s="1270"/>
      <c r="E18" s="1270"/>
      <c r="F18" s="1271"/>
      <c r="G18" s="23"/>
      <c r="H18" s="24" t="s">
        <v>20</v>
      </c>
      <c r="I18" s="21"/>
      <c r="J18" s="22">
        <f t="shared" ref="J18:J21" si="0">ROUND(G18*I18,2)</f>
        <v>0</v>
      </c>
    </row>
    <row r="19" spans="1:10" ht="32.4" hidden="1" customHeight="1" x14ac:dyDescent="0.25">
      <c r="A19" s="1269" t="s">
        <v>26</v>
      </c>
      <c r="B19" s="1270"/>
      <c r="C19" s="1270"/>
      <c r="D19" s="1270"/>
      <c r="E19" s="1270"/>
      <c r="F19" s="1271"/>
      <c r="G19" s="23"/>
      <c r="H19" s="24" t="s">
        <v>20</v>
      </c>
      <c r="I19" s="21"/>
      <c r="J19" s="22">
        <f t="shared" si="0"/>
        <v>0</v>
      </c>
    </row>
    <row r="20" spans="1:10" ht="32.4" hidden="1" customHeight="1" x14ac:dyDescent="0.25">
      <c r="A20" s="1269" t="s">
        <v>27</v>
      </c>
      <c r="B20" s="1270"/>
      <c r="C20" s="1270"/>
      <c r="D20" s="1270"/>
      <c r="E20" s="1270"/>
      <c r="F20" s="1271"/>
      <c r="G20" s="23"/>
      <c r="H20" s="24" t="s">
        <v>20</v>
      </c>
      <c r="I20" s="21"/>
      <c r="J20" s="22">
        <f t="shared" si="0"/>
        <v>0</v>
      </c>
    </row>
    <row r="21" spans="1:10" ht="32.4" hidden="1" customHeight="1" x14ac:dyDescent="0.25">
      <c r="A21" s="1269" t="s">
        <v>125</v>
      </c>
      <c r="B21" s="1270"/>
      <c r="C21" s="1270"/>
      <c r="D21" s="1270"/>
      <c r="E21" s="1270"/>
      <c r="F21" s="1271"/>
      <c r="G21" s="107"/>
      <c r="H21" s="24" t="s">
        <v>20</v>
      </c>
      <c r="I21" s="21">
        <f>ROUND(((J13+J16)*1.25/G13),6)</f>
        <v>20.603943000000001</v>
      </c>
      <c r="J21" s="22">
        <f t="shared" si="0"/>
        <v>0</v>
      </c>
    </row>
    <row r="22" spans="1:10" ht="32.4" hidden="1" customHeight="1" x14ac:dyDescent="0.25">
      <c r="A22" s="1269" t="s">
        <v>28</v>
      </c>
      <c r="B22" s="1270"/>
      <c r="C22" s="1270"/>
      <c r="D22" s="1270"/>
      <c r="E22" s="1270"/>
      <c r="F22" s="1271"/>
      <c r="G22" s="23"/>
      <c r="H22" s="24" t="s">
        <v>29</v>
      </c>
      <c r="I22" s="16"/>
      <c r="J22" s="22"/>
    </row>
    <row r="23" spans="1:10" ht="24" customHeight="1" x14ac:dyDescent="0.25">
      <c r="A23" s="1269" t="s">
        <v>974</v>
      </c>
      <c r="B23" s="1270"/>
      <c r="C23" s="1270"/>
      <c r="D23" s="1270"/>
      <c r="E23" s="1270"/>
      <c r="F23" s="1271"/>
      <c r="G23" s="26"/>
      <c r="H23" s="27"/>
      <c r="I23" s="28"/>
      <c r="J23" s="628">
        <f>-'EX 16 ENONCE ET CORRECTION '!I62</f>
        <v>-952.38</v>
      </c>
    </row>
    <row r="24" spans="1:10" ht="32.4" hidden="1" customHeight="1" x14ac:dyDescent="0.25">
      <c r="A24" s="1269" t="s">
        <v>31</v>
      </c>
      <c r="B24" s="1270"/>
      <c r="C24" s="1270"/>
      <c r="D24" s="1270"/>
      <c r="E24" s="1270"/>
      <c r="F24" s="1271"/>
      <c r="G24" s="26"/>
      <c r="H24" s="27"/>
      <c r="I24" s="28"/>
      <c r="J24" s="628"/>
    </row>
    <row r="25" spans="1:10" ht="27" customHeight="1" x14ac:dyDescent="0.25">
      <c r="A25" s="1269" t="s">
        <v>32</v>
      </c>
      <c r="B25" s="1270"/>
      <c r="C25" s="1270"/>
      <c r="D25" s="1270"/>
      <c r="E25" s="1270"/>
      <c r="F25" s="1271"/>
      <c r="G25" s="26"/>
      <c r="H25" s="27"/>
      <c r="I25" s="28"/>
      <c r="J25" s="628">
        <f>'EX 16 ENONCE ET CORRECTION '!F173</f>
        <v>415.11333333333334</v>
      </c>
    </row>
    <row r="26" spans="1:10" ht="36.6" hidden="1" customHeight="1" x14ac:dyDescent="0.25">
      <c r="A26" s="1104" t="s">
        <v>33</v>
      </c>
      <c r="B26" s="1105"/>
      <c r="C26" s="1105"/>
      <c r="D26" s="1105"/>
      <c r="E26" s="1105"/>
      <c r="F26" s="1106"/>
      <c r="G26" s="26"/>
      <c r="H26" s="27"/>
      <c r="I26" s="28"/>
      <c r="J26" s="29"/>
    </row>
    <row r="27" spans="1:10" ht="36.6" hidden="1" customHeight="1" x14ac:dyDescent="0.25">
      <c r="A27" s="1104" t="s">
        <v>34</v>
      </c>
      <c r="B27" s="1105"/>
      <c r="C27" s="1105"/>
      <c r="D27" s="1105"/>
      <c r="E27" s="1105"/>
      <c r="F27" s="1106"/>
      <c r="G27" s="26"/>
      <c r="H27" s="27"/>
      <c r="I27" s="28"/>
      <c r="J27" s="29"/>
    </row>
    <row r="28" spans="1:10" ht="36.6" hidden="1" customHeight="1" x14ac:dyDescent="0.25">
      <c r="A28" s="1104" t="s">
        <v>35</v>
      </c>
      <c r="B28" s="1105"/>
      <c r="C28" s="1105"/>
      <c r="D28" s="1105"/>
      <c r="E28" s="1105"/>
      <c r="F28" s="1106"/>
      <c r="G28" s="26"/>
      <c r="H28" s="27"/>
      <c r="I28" s="28"/>
      <c r="J28" s="29"/>
    </row>
    <row r="29" spans="1:10" ht="36.6" hidden="1" customHeight="1" x14ac:dyDescent="0.25">
      <c r="A29" s="1104" t="s">
        <v>36</v>
      </c>
      <c r="B29" s="1105"/>
      <c r="C29" s="1105"/>
      <c r="D29" s="1105"/>
      <c r="E29" s="1105"/>
      <c r="F29" s="1106"/>
      <c r="G29" s="26"/>
      <c r="H29" s="27"/>
      <c r="I29" s="28"/>
      <c r="J29" s="29"/>
    </row>
    <row r="30" spans="1:10" ht="36.6" hidden="1" customHeight="1" x14ac:dyDescent="0.25">
      <c r="A30" s="1104" t="s">
        <v>37</v>
      </c>
      <c r="B30" s="1105"/>
      <c r="C30" s="1105"/>
      <c r="D30" s="1105"/>
      <c r="E30" s="1105"/>
      <c r="F30" s="1106"/>
      <c r="G30" s="26"/>
      <c r="H30" s="27"/>
      <c r="I30" s="28"/>
      <c r="J30" s="29"/>
    </row>
    <row r="31" spans="1:10" ht="36.6" hidden="1" customHeight="1" x14ac:dyDescent="0.25">
      <c r="A31" s="1104" t="s">
        <v>38</v>
      </c>
      <c r="B31" s="1105"/>
      <c r="C31" s="1105"/>
      <c r="D31" s="1105"/>
      <c r="E31" s="1105"/>
      <c r="F31" s="1106"/>
      <c r="G31" s="26"/>
      <c r="H31" s="27"/>
      <c r="I31" s="28"/>
      <c r="J31" s="29"/>
    </row>
    <row r="32" spans="1:10" ht="36.6" hidden="1" customHeight="1" x14ac:dyDescent="0.25">
      <c r="A32" s="1104"/>
      <c r="B32" s="1105"/>
      <c r="C32" s="1105"/>
      <c r="D32" s="1105"/>
      <c r="E32" s="1105"/>
      <c r="F32" s="1106"/>
      <c r="G32" s="26"/>
      <c r="H32" s="27"/>
      <c r="I32" s="28"/>
      <c r="J32" s="29"/>
    </row>
    <row r="33" spans="1:10" ht="19.5" customHeight="1" x14ac:dyDescent="0.3">
      <c r="A33" s="1116" t="s">
        <v>39</v>
      </c>
      <c r="B33" s="1117"/>
      <c r="C33" s="30">
        <f>'EX 17 MASQUE DE SAISIE '!E47</f>
        <v>3739.3548387096776</v>
      </c>
      <c r="D33" s="1176" t="s">
        <v>40</v>
      </c>
      <c r="E33" s="1177"/>
      <c r="F33" s="1177"/>
      <c r="G33" s="1177"/>
      <c r="H33" s="1177"/>
      <c r="I33" s="1178"/>
      <c r="J33" s="593">
        <f>SUM(J13:J32)</f>
        <v>1962.7333333333331</v>
      </c>
    </row>
    <row r="34" spans="1:10" ht="17.2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ht="23.25" customHeight="1" x14ac:dyDescent="0.25">
      <c r="A36" s="1171" t="s">
        <v>47</v>
      </c>
      <c r="B36" s="1172"/>
      <c r="C36" s="1173"/>
      <c r="D36" s="1174"/>
      <c r="E36" s="1174"/>
      <c r="F36" s="1174"/>
      <c r="G36" s="1175"/>
    </row>
    <row r="37" spans="1:10" ht="16.8" customHeight="1" x14ac:dyDescent="0.25">
      <c r="A37" s="1040" t="s">
        <v>127</v>
      </c>
      <c r="B37" s="1129"/>
      <c r="C37" s="112">
        <f>J33</f>
        <v>1962.7333333333331</v>
      </c>
      <c r="D37" s="113"/>
      <c r="E37" s="113">
        <f>VLOOKUP(A37,TAUX2023,4,FALSE)</f>
        <v>7.0000000000000007E-2</v>
      </c>
      <c r="F37" s="114"/>
      <c r="G37" s="112">
        <f>ROUND(C37*E37,2)</f>
        <v>137.38999999999999</v>
      </c>
      <c r="J37" s="115"/>
    </row>
    <row r="38" spans="1:10" ht="17.399999999999999" hidden="1" customHeight="1" x14ac:dyDescent="0.25">
      <c r="A38" s="1040" t="s">
        <v>49</v>
      </c>
      <c r="B38" s="1129"/>
      <c r="C38" s="116">
        <f>IF(J33&gt;2.5*B10*'[19]TABLE DES TAUX 2024 '!D53,J33,0)</f>
        <v>0</v>
      </c>
      <c r="D38" s="113"/>
      <c r="E38" s="113">
        <f>VLOOKUP(A38,TAUX2023,4,FALSE)</f>
        <v>0.06</v>
      </c>
      <c r="F38" s="114"/>
      <c r="G38" s="112">
        <f t="shared" ref="G38:G63" si="1">ROUND(C38*E38,2)</f>
        <v>0</v>
      </c>
      <c r="J38" s="115"/>
    </row>
    <row r="39" spans="1:10" ht="17.399999999999999" hidden="1" customHeight="1" x14ac:dyDescent="0.25">
      <c r="A39" s="1174"/>
      <c r="B39" s="1175"/>
      <c r="C39" s="112"/>
      <c r="D39" s="117"/>
      <c r="E39" s="117"/>
      <c r="F39" s="114">
        <f t="shared" ref="F39:F70" si="2">ROUND(C39*D39,2)</f>
        <v>0</v>
      </c>
      <c r="G39" s="112">
        <f t="shared" si="1"/>
        <v>0</v>
      </c>
      <c r="J39" s="48"/>
    </row>
    <row r="40" spans="1:10" ht="17.399999999999999" hidden="1" customHeight="1" x14ac:dyDescent="0.25">
      <c r="A40" s="1040" t="s">
        <v>51</v>
      </c>
      <c r="B40" s="1129"/>
      <c r="C40" s="112">
        <f>IF(I9=1,J33,0)</f>
        <v>0</v>
      </c>
      <c r="D40" s="113">
        <f>'[19]Masque de Saisie'!G12</f>
        <v>0.01</v>
      </c>
      <c r="E40" s="113">
        <f>'[19]Masque de Saisie'!H12</f>
        <v>0.02</v>
      </c>
      <c r="F40" s="114">
        <f t="shared" si="2"/>
        <v>0</v>
      </c>
      <c r="G40" s="112">
        <f t="shared" si="1"/>
        <v>0</v>
      </c>
      <c r="J40" s="48"/>
    </row>
    <row r="41" spans="1:10" ht="17.399999999999999" hidden="1" customHeight="1" x14ac:dyDescent="0.25">
      <c r="A41" s="1182"/>
      <c r="B41" s="1182"/>
      <c r="C41" s="112"/>
      <c r="D41" s="113"/>
      <c r="E41" s="113"/>
      <c r="F41" s="114">
        <f t="shared" si="2"/>
        <v>0</v>
      </c>
      <c r="G41" s="112">
        <f t="shared" si="1"/>
        <v>0</v>
      </c>
      <c r="J41" s="48"/>
    </row>
    <row r="42" spans="1:10" ht="17.399999999999999" hidden="1" customHeight="1" x14ac:dyDescent="0.25">
      <c r="A42" s="1182"/>
      <c r="B42" s="1182"/>
      <c r="C42" s="117"/>
      <c r="D42" s="117"/>
      <c r="E42" s="117"/>
      <c r="F42" s="114">
        <f t="shared" si="2"/>
        <v>0</v>
      </c>
      <c r="G42" s="112">
        <f t="shared" si="1"/>
        <v>0</v>
      </c>
      <c r="J42" s="48"/>
    </row>
    <row r="43" spans="1:10" ht="17.399999999999999" customHeight="1" x14ac:dyDescent="0.25">
      <c r="A43" s="1040" t="s">
        <v>50</v>
      </c>
      <c r="B43" s="1129"/>
      <c r="C43" s="112">
        <f>IF(I9=2,J33,0)</f>
        <v>1962.7333333333331</v>
      </c>
      <c r="D43" s="113">
        <f>'EX 16 ENONCE ET CORRECTION '!E22</f>
        <v>0.01</v>
      </c>
      <c r="E43" s="113">
        <f>'EX 16 ENONCE ET CORRECTION '!G22</f>
        <v>0.02</v>
      </c>
      <c r="F43" s="114">
        <f t="shared" si="2"/>
        <v>19.63</v>
      </c>
      <c r="G43" s="112">
        <f t="shared" si="1"/>
        <v>39.25</v>
      </c>
      <c r="J43" s="48"/>
    </row>
    <row r="44" spans="1:10" ht="23.25" hidden="1" customHeight="1" x14ac:dyDescent="0.25">
      <c r="A44" s="1166"/>
      <c r="B44" s="1166"/>
      <c r="C44" s="615"/>
      <c r="D44" s="178"/>
      <c r="E44" s="178"/>
      <c r="F44" s="615"/>
      <c r="G44" s="112">
        <f t="shared" si="1"/>
        <v>0</v>
      </c>
      <c r="J44" s="48"/>
    </row>
    <row r="45" spans="1:10" ht="23.25" hidden="1" customHeight="1" x14ac:dyDescent="0.25">
      <c r="A45" s="1182" t="s">
        <v>128</v>
      </c>
      <c r="B45" s="1182"/>
      <c r="C45" s="120"/>
      <c r="D45" s="113">
        <f>VLOOKUP(A45,TAUX2023,3,FALSE)</f>
        <v>0</v>
      </c>
      <c r="E45" s="113">
        <f>VLOOKUP(A45,TAUX2023,4,FALSE)</f>
        <v>0</v>
      </c>
      <c r="F45" s="114">
        <f t="shared" si="2"/>
        <v>0</v>
      </c>
      <c r="G45" s="112">
        <f t="shared" si="1"/>
        <v>0</v>
      </c>
      <c r="J45" s="48"/>
    </row>
    <row r="46" spans="1:10" ht="23.25" hidden="1" customHeight="1" x14ac:dyDescent="0.25">
      <c r="A46" s="1182" t="s">
        <v>129</v>
      </c>
      <c r="B46" s="1182"/>
      <c r="C46" s="112"/>
      <c r="D46" s="113">
        <f>VLOOKUP(A46,TAUX2023,3,FALSE)</f>
        <v>0</v>
      </c>
      <c r="E46" s="113">
        <f>VLOOKUP(A46,TAUX2023,4,FALSE)</f>
        <v>0</v>
      </c>
      <c r="F46" s="114">
        <f t="shared" si="2"/>
        <v>0</v>
      </c>
      <c r="G46" s="112">
        <f t="shared" si="1"/>
        <v>0</v>
      </c>
      <c r="J46" s="48"/>
    </row>
    <row r="47" spans="1:10" ht="23.25" hidden="1" customHeight="1" x14ac:dyDescent="0.25">
      <c r="A47" s="1183"/>
      <c r="B47" s="1183"/>
      <c r="C47" s="112"/>
      <c r="D47" s="113"/>
      <c r="E47" s="113"/>
      <c r="F47" s="114">
        <f t="shared" si="2"/>
        <v>0</v>
      </c>
      <c r="G47" s="112">
        <f t="shared" si="1"/>
        <v>0</v>
      </c>
      <c r="J47" s="48"/>
    </row>
    <row r="48" spans="1:10" ht="23.25" hidden="1" customHeight="1" x14ac:dyDescent="0.25">
      <c r="A48" s="121"/>
      <c r="B48" s="121"/>
      <c r="C48" s="112"/>
      <c r="D48" s="117"/>
      <c r="E48" s="117"/>
      <c r="F48" s="114">
        <f t="shared" si="2"/>
        <v>0</v>
      </c>
      <c r="G48" s="112">
        <f t="shared" si="1"/>
        <v>0</v>
      </c>
      <c r="J48" s="48"/>
    </row>
    <row r="49" spans="1:13" ht="23.25" customHeight="1" x14ac:dyDescent="0.25">
      <c r="A49" s="1184" t="s">
        <v>56</v>
      </c>
      <c r="B49" s="1185"/>
      <c r="C49" s="122">
        <f>J33</f>
        <v>1962.7333333333331</v>
      </c>
      <c r="D49" s="113"/>
      <c r="E49" s="113">
        <f>'EX 16 ENONCE ET CORRECTION '!C25</f>
        <v>1.7999999999999999E-2</v>
      </c>
      <c r="F49" s="114"/>
      <c r="G49" s="112">
        <f t="shared" si="1"/>
        <v>35.33</v>
      </c>
      <c r="J49" s="48"/>
      <c r="L49" s="1186"/>
    </row>
    <row r="50" spans="1:13" ht="21.75" customHeight="1" x14ac:dyDescent="0.25">
      <c r="A50" s="1184" t="s">
        <v>57</v>
      </c>
      <c r="B50" s="1185"/>
      <c r="C50" s="124"/>
      <c r="D50" s="113"/>
      <c r="E50" s="113"/>
      <c r="F50" s="114"/>
      <c r="G50" s="112"/>
      <c r="L50" s="1186"/>
    </row>
    <row r="51" spans="1:13" ht="19.5" customHeight="1" x14ac:dyDescent="0.25">
      <c r="A51" s="1039" t="s">
        <v>58</v>
      </c>
      <c r="B51" s="1040"/>
      <c r="C51" s="112">
        <f>IF(J33&gt;C33,C33,J33)</f>
        <v>1962.7333333333331</v>
      </c>
      <c r="D51" s="113">
        <f>VLOOKUP(A51,TAUX2023,3,FALSE)</f>
        <v>6.9000000000000006E-2</v>
      </c>
      <c r="E51" s="113">
        <f>VLOOKUP(A51,TAUX2023,4,FALSE)</f>
        <v>8.5500000000000007E-2</v>
      </c>
      <c r="F51" s="114">
        <f t="shared" si="2"/>
        <v>135.43</v>
      </c>
      <c r="G51" s="112">
        <f t="shared" si="1"/>
        <v>167.81</v>
      </c>
    </row>
    <row r="52" spans="1:13" ht="23.25" customHeight="1" x14ac:dyDescent="0.25">
      <c r="A52" s="1039" t="s">
        <v>59</v>
      </c>
      <c r="B52" s="1040"/>
      <c r="C52" s="112">
        <f>J33</f>
        <v>1962.7333333333331</v>
      </c>
      <c r="D52" s="113">
        <f>VLOOKUP(A52,TAUX2023,3,FALSE)</f>
        <v>4.0000000000000001E-3</v>
      </c>
      <c r="E52" s="113">
        <f>VLOOKUP(A52,TAUX2023,4,FALSE)</f>
        <v>2.0199999999999999E-2</v>
      </c>
      <c r="F52" s="114">
        <f t="shared" si="2"/>
        <v>7.85</v>
      </c>
      <c r="G52" s="112">
        <f t="shared" si="1"/>
        <v>39.65</v>
      </c>
    </row>
    <row r="53" spans="1:13" ht="14.4" customHeight="1" x14ac:dyDescent="0.3">
      <c r="A53" s="1039" t="s">
        <v>60</v>
      </c>
      <c r="B53" s="1040"/>
      <c r="C53" s="112">
        <f>IF(J33&gt;C33,C33,J33)</f>
        <v>1962.7333333333331</v>
      </c>
      <c r="D53" s="125">
        <f>'TABLE DES TAUX 2024 '!C73</f>
        <v>4.0099999999999997E-2</v>
      </c>
      <c r="E53" s="125">
        <f>'TABLE DES TAUX 2024 '!D73</f>
        <v>6.0100000000000001E-2</v>
      </c>
      <c r="F53" s="114">
        <f t="shared" si="2"/>
        <v>78.709999999999994</v>
      </c>
      <c r="G53" s="112">
        <f t="shared" si="1"/>
        <v>117.96</v>
      </c>
      <c r="H53" s="126"/>
      <c r="I53" s="127"/>
      <c r="J53" s="128"/>
      <c r="K53" s="128"/>
      <c r="M53" s="965"/>
    </row>
    <row r="54" spans="1:13" ht="14.4" hidden="1" customHeight="1" x14ac:dyDescent="0.3">
      <c r="A54" s="1039" t="s">
        <v>61</v>
      </c>
      <c r="B54" s="1040"/>
      <c r="C54" s="129">
        <f>IF(J33&gt;C33,IF(J33&gt;8*C33,7*C33,J33-C33),0)</f>
        <v>0</v>
      </c>
      <c r="D54" s="125">
        <f>IF(J33&gt;C33,'[19]TABLE DES TAUX 2024 '!E79,0)</f>
        <v>0</v>
      </c>
      <c r="E54" s="130">
        <f>IF(J33&gt;C33,'[19]TABLE DES TAUX 2024 '!F79,0)</f>
        <v>0</v>
      </c>
      <c r="F54" s="114">
        <f t="shared" si="2"/>
        <v>0</v>
      </c>
      <c r="G54" s="112">
        <f t="shared" si="1"/>
        <v>0</v>
      </c>
      <c r="H54" s="126"/>
      <c r="I54" s="127"/>
      <c r="J54" s="128"/>
      <c r="K54" s="128"/>
      <c r="M54" s="131"/>
    </row>
    <row r="55" spans="1:13" ht="14.4" hidden="1" customHeight="1" x14ac:dyDescent="0.3">
      <c r="A55" s="1187"/>
      <c r="B55" s="1188"/>
      <c r="C55" s="112"/>
      <c r="D55" s="130"/>
      <c r="E55" s="130">
        <f>IF(I33&gt;B32,'[19]TABLE DES TAUX 2024 '!F78,0)</f>
        <v>0</v>
      </c>
      <c r="F55" s="114">
        <f t="shared" si="2"/>
        <v>0</v>
      </c>
      <c r="G55" s="112">
        <f t="shared" si="1"/>
        <v>0</v>
      </c>
      <c r="H55" s="126"/>
      <c r="I55" s="127"/>
      <c r="J55" s="128"/>
      <c r="K55" s="128"/>
      <c r="M55" s="131"/>
    </row>
    <row r="56" spans="1:13" ht="14.4" hidden="1" customHeight="1" x14ac:dyDescent="0.3">
      <c r="A56" s="1187"/>
      <c r="B56" s="1188"/>
      <c r="C56" s="112"/>
      <c r="D56" s="130"/>
      <c r="E56" s="130">
        <f>IF(I34&gt;B33,'[19]TABLE DES TAUX 2024 '!F79,0)</f>
        <v>0</v>
      </c>
      <c r="F56" s="114">
        <f t="shared" si="2"/>
        <v>0</v>
      </c>
      <c r="G56" s="112">
        <f t="shared" si="1"/>
        <v>0</v>
      </c>
      <c r="H56" s="126"/>
      <c r="I56" s="127"/>
      <c r="J56" s="128"/>
      <c r="K56" s="128"/>
      <c r="M56" s="131"/>
    </row>
    <row r="57" spans="1:13" ht="14.4" customHeight="1" x14ac:dyDescent="0.3">
      <c r="A57" s="1189" t="s">
        <v>62</v>
      </c>
      <c r="B57" s="1190"/>
      <c r="C57" s="112"/>
      <c r="D57" s="113"/>
      <c r="E57" s="130"/>
      <c r="F57" s="114"/>
      <c r="G57" s="112"/>
      <c r="H57" s="126"/>
      <c r="I57" s="1191"/>
      <c r="J57" s="1191"/>
      <c r="M57" s="135"/>
    </row>
    <row r="58" spans="1:13" ht="17.25" customHeight="1" x14ac:dyDescent="0.3">
      <c r="A58" s="1039" t="s">
        <v>130</v>
      </c>
      <c r="B58" s="1040"/>
      <c r="C58" s="112">
        <f>J33</f>
        <v>1962.7333333333331</v>
      </c>
      <c r="D58" s="113"/>
      <c r="E58" s="137">
        <f>VLOOKUP(A58,TAUX2023,4,FALSE)</f>
        <v>3.4500000000000003E-2</v>
      </c>
      <c r="F58" s="114"/>
      <c r="G58" s="112">
        <f t="shared" si="1"/>
        <v>67.709999999999994</v>
      </c>
      <c r="H58" s="126"/>
      <c r="I58" s="134"/>
      <c r="J58" s="134"/>
      <c r="M58" s="135"/>
    </row>
    <row r="59" spans="1:13" ht="18" hidden="1" customHeight="1" x14ac:dyDescent="0.3">
      <c r="A59" s="1039" t="s">
        <v>64</v>
      </c>
      <c r="B59" s="1040"/>
      <c r="C59" s="112">
        <f>IF(J33&gt;3.5*B10*'[19]TABLE DES TAUX 2024 '!D53,J33,0)</f>
        <v>0</v>
      </c>
      <c r="D59" s="113"/>
      <c r="E59" s="137">
        <f>VLOOKUP(A59,TAUX2023,4,FALSE)</f>
        <v>1.7999999999999999E-2</v>
      </c>
      <c r="F59" s="114"/>
      <c r="G59" s="112">
        <f t="shared" si="1"/>
        <v>0</v>
      </c>
      <c r="H59" s="126"/>
      <c r="I59" s="82"/>
      <c r="J59" s="134"/>
      <c r="M59" s="135"/>
    </row>
    <row r="60" spans="1:13" ht="20.25" customHeight="1" x14ac:dyDescent="0.3">
      <c r="A60" s="1189" t="s">
        <v>65</v>
      </c>
      <c r="B60" s="1190"/>
      <c r="C60" s="117"/>
      <c r="D60" s="138"/>
      <c r="E60" s="130"/>
      <c r="F60" s="114"/>
      <c r="G60" s="112"/>
      <c r="H60" s="139"/>
      <c r="I60" s="82"/>
      <c r="J60" s="134"/>
      <c r="M60" s="135"/>
    </row>
    <row r="61" spans="1:13" ht="18" customHeight="1" x14ac:dyDescent="0.3">
      <c r="A61" s="1039" t="s">
        <v>131</v>
      </c>
      <c r="B61" s="1040"/>
      <c r="C61" s="120">
        <f>IF(J33&gt;C33,IF(J33&gt;4*C33,4*C33,J33),J33)</f>
        <v>1962.7333333333331</v>
      </c>
      <c r="D61" s="130"/>
      <c r="E61" s="141">
        <f>'TABLE DES TAUX 2024 '!E13+'TABLE DES TAUX 2024 '!E14</f>
        <v>4.2500000000000003E-2</v>
      </c>
      <c r="F61" s="114"/>
      <c r="G61" s="112">
        <f t="shared" si="1"/>
        <v>83.42</v>
      </c>
      <c r="H61" s="139"/>
      <c r="I61" s="82"/>
      <c r="J61" s="134"/>
      <c r="M61" s="135"/>
    </row>
    <row r="62" spans="1:13" ht="0.75" customHeight="1" x14ac:dyDescent="0.3">
      <c r="A62" s="1039"/>
      <c r="B62" s="1040"/>
      <c r="C62" s="120"/>
      <c r="D62" s="130"/>
      <c r="E62" s="141"/>
      <c r="F62" s="114">
        <f t="shared" si="2"/>
        <v>0</v>
      </c>
      <c r="G62" s="112">
        <f t="shared" si="1"/>
        <v>0</v>
      </c>
      <c r="H62" s="139"/>
      <c r="I62" s="82"/>
      <c r="J62" s="134"/>
      <c r="M62" s="135"/>
    </row>
    <row r="63" spans="1:13" ht="21.75" customHeight="1" x14ac:dyDescent="0.3">
      <c r="A63" s="1039" t="s">
        <v>67</v>
      </c>
      <c r="B63" s="1040"/>
      <c r="C63" s="120">
        <f>IF(I9=2,C61,0)</f>
        <v>1962.7333333333331</v>
      </c>
      <c r="D63" s="142">
        <f>VLOOKUP(A63,TAUX2023,3,FALSE)</f>
        <v>2.4000000000000001E-4</v>
      </c>
      <c r="E63" s="142">
        <f>VLOOKUP(A63,TAUX2023,4,FALSE)</f>
        <v>3.6000000000000002E-4</v>
      </c>
      <c r="F63" s="114">
        <f t="shared" si="2"/>
        <v>0.47</v>
      </c>
      <c r="G63" s="112">
        <f t="shared" si="1"/>
        <v>0.71</v>
      </c>
      <c r="H63" s="139"/>
      <c r="J63" s="48"/>
      <c r="M63" s="135"/>
    </row>
    <row r="64" spans="1:13" ht="26.25" customHeight="1" x14ac:dyDescent="0.25">
      <c r="A64" s="1189" t="s">
        <v>68</v>
      </c>
      <c r="B64" s="1190"/>
      <c r="C64" s="112"/>
      <c r="D64" s="112"/>
      <c r="E64" s="118"/>
      <c r="F64" s="114"/>
      <c r="G64" s="112">
        <f>I139</f>
        <v>126.91</v>
      </c>
      <c r="M64" s="135"/>
    </row>
    <row r="65" spans="1:11" ht="34.5" hidden="1" customHeight="1" x14ac:dyDescent="0.25">
      <c r="A65" s="1192" t="s">
        <v>69</v>
      </c>
      <c r="B65" s="1193"/>
      <c r="C65" s="143"/>
      <c r="D65" s="144"/>
      <c r="E65" s="145"/>
      <c r="F65" s="114"/>
      <c r="G65" s="112"/>
      <c r="I65" s="82"/>
      <c r="J65" s="134"/>
    </row>
    <row r="66" spans="1:11" ht="18" customHeight="1" x14ac:dyDescent="0.25">
      <c r="A66" s="1194" t="s">
        <v>70</v>
      </c>
      <c r="B66" s="1194"/>
      <c r="C66" s="129">
        <f>'EX 16 ENONCE ET CORRECTION '!E275</f>
        <v>2006.89</v>
      </c>
      <c r="D66" s="146">
        <f>VLOOKUP(A66,TAUX2023,3,FALSE)</f>
        <v>6.8000000000000005E-2</v>
      </c>
      <c r="E66" s="112"/>
      <c r="F66" s="114">
        <f t="shared" si="2"/>
        <v>136.47</v>
      </c>
      <c r="G66" s="112"/>
      <c r="I66" s="82"/>
      <c r="J66" s="134"/>
    </row>
    <row r="67" spans="1:11" ht="22.5" customHeight="1" x14ac:dyDescent="0.25">
      <c r="A67" s="1194" t="s">
        <v>71</v>
      </c>
      <c r="B67" s="1194"/>
      <c r="C67" s="129">
        <f>C66</f>
        <v>2006.89</v>
      </c>
      <c r="D67" s="146">
        <f>VLOOKUP(A67,TAUX2023,3,FALSE)</f>
        <v>2.9000000000000001E-2</v>
      </c>
      <c r="E67" s="112"/>
      <c r="F67" s="114">
        <f t="shared" si="2"/>
        <v>58.2</v>
      </c>
      <c r="G67" s="112"/>
      <c r="I67" s="82"/>
      <c r="J67" s="134"/>
      <c r="K67" s="115"/>
    </row>
    <row r="68" spans="1:11" ht="22.5" hidden="1" customHeight="1" x14ac:dyDescent="0.25">
      <c r="A68" s="1194" t="s">
        <v>132</v>
      </c>
      <c r="B68" s="1194"/>
      <c r="C68" s="129">
        <f>'[19]HEURES SUPPLEMENTAIRES '!F137</f>
        <v>0</v>
      </c>
      <c r="D68" s="146">
        <f>D66</f>
        <v>6.8000000000000005E-2</v>
      </c>
      <c r="E68" s="112"/>
      <c r="F68" s="114">
        <f t="shared" si="2"/>
        <v>0</v>
      </c>
      <c r="G68" s="112"/>
      <c r="J68" s="115"/>
      <c r="K68" s="115"/>
    </row>
    <row r="69" spans="1:11" ht="22.5" hidden="1" customHeight="1" x14ac:dyDescent="0.25">
      <c r="A69" s="1194" t="s">
        <v>133</v>
      </c>
      <c r="B69" s="1194"/>
      <c r="C69" s="129">
        <f>'[19]HEURES SUPPLEMENTAIRES '!F138</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3" customHeight="1" x14ac:dyDescent="0.25">
      <c r="A71" s="1189" t="s">
        <v>135</v>
      </c>
      <c r="B71" s="1190"/>
      <c r="C71" s="147"/>
      <c r="D71" s="147"/>
      <c r="E71" s="148"/>
      <c r="F71" s="114"/>
      <c r="G71" s="149">
        <f>-138.37</f>
        <v>-138.37</v>
      </c>
      <c r="J71" s="115"/>
      <c r="K71" s="115"/>
    </row>
    <row r="72" spans="1:11" ht="27" hidden="1" customHeight="1" x14ac:dyDescent="0.25">
      <c r="A72" s="1039" t="s">
        <v>76</v>
      </c>
      <c r="B72" s="1040"/>
      <c r="C72" s="112">
        <f>'[19]HEURES SUPPLEMENTAIRES '!E57</f>
        <v>0</v>
      </c>
      <c r="D72" s="150">
        <f>+'[19]HEURES SUPPLEMENTAIRES '!D57</f>
        <v>0.11310000000000001</v>
      </c>
      <c r="E72" s="151"/>
      <c r="F72" s="114">
        <f>-ROUND(C72*D72,2)</f>
        <v>0</v>
      </c>
      <c r="G72" s="152"/>
      <c r="J72" s="115"/>
      <c r="K72" s="115"/>
    </row>
    <row r="73" spans="1:11" ht="23.25" customHeight="1" x14ac:dyDescent="0.25">
      <c r="A73" s="1039" t="s">
        <v>77</v>
      </c>
      <c r="B73" s="1040"/>
      <c r="C73" s="112"/>
      <c r="D73" s="112"/>
      <c r="E73" s="118"/>
      <c r="F73" s="153">
        <v>436.76</v>
      </c>
      <c r="G73" s="154">
        <v>677.77</v>
      </c>
      <c r="J73" s="115"/>
    </row>
    <row r="74" spans="1:11" ht="29.25" customHeight="1" x14ac:dyDescent="0.25">
      <c r="A74" s="1198" t="s">
        <v>136</v>
      </c>
      <c r="B74" s="1199"/>
      <c r="C74" s="112"/>
      <c r="D74" s="112"/>
      <c r="E74" s="118"/>
      <c r="F74" s="118"/>
      <c r="G74" s="112"/>
      <c r="H74" s="115"/>
      <c r="I74" s="115"/>
    </row>
    <row r="75" spans="1:11" ht="29.25" hidden="1" customHeight="1" x14ac:dyDescent="0.25">
      <c r="A75" s="1040" t="s">
        <v>52</v>
      </c>
      <c r="B75" s="1129"/>
      <c r="C75" s="112">
        <f>IF(I9=1,J33,0)</f>
        <v>0</v>
      </c>
      <c r="D75" s="146">
        <f>'[19]Masque de Saisie'!G13</f>
        <v>0.01</v>
      </c>
      <c r="E75" s="146">
        <f>'[19]Masque de Saisie'!H13</f>
        <v>0.02</v>
      </c>
      <c r="F75" s="118">
        <f>ROUND(C75*D75,2)</f>
        <v>0</v>
      </c>
      <c r="G75" s="119">
        <f>ROUND(C75*E75,2)</f>
        <v>0</v>
      </c>
      <c r="I75" s="115"/>
    </row>
    <row r="76" spans="1:11" ht="22.5" customHeight="1" x14ac:dyDescent="0.25">
      <c r="A76" s="1040" t="s">
        <v>53</v>
      </c>
      <c r="B76" s="1129"/>
      <c r="C76" s="112">
        <f>IF(I9=2,J33,0)</f>
        <v>1962.7333333333331</v>
      </c>
      <c r="D76" s="146">
        <f>'EX 16 ENONCE ET CORRECTION '!E23</f>
        <v>0.01</v>
      </c>
      <c r="E76" s="146">
        <f>'EX 16 ENONCE ET CORRECTION '!G23</f>
        <v>0.02</v>
      </c>
      <c r="F76" s="118">
        <f>ROUND(C76*D76,2)</f>
        <v>19.63</v>
      </c>
      <c r="G76" s="119">
        <f>ROUND(C76*E76,2)</f>
        <v>39.25</v>
      </c>
      <c r="I76" s="155"/>
      <c r="J76" s="156"/>
      <c r="K76" s="155"/>
    </row>
    <row r="77" spans="1:11" ht="20.25" hidden="1" customHeight="1" x14ac:dyDescent="0.25">
      <c r="A77" s="1123" t="s">
        <v>54</v>
      </c>
      <c r="B77" s="1123"/>
      <c r="C77" s="112">
        <f>IF(I9=2,IF(E76=0,IF(J33&gt;C33,C33,J33),0),0)</f>
        <v>0</v>
      </c>
      <c r="D77" s="113"/>
      <c r="E77" s="113">
        <f>VLOOKUP(A77,TAUX2023,4,FALSE)</f>
        <v>1.4999999999999999E-2</v>
      </c>
      <c r="F77" s="118">
        <f t="shared" ref="F77:F78" si="3">ROUND(C77*D77,2)</f>
        <v>0</v>
      </c>
      <c r="G77" s="119">
        <f t="shared" ref="G77:G78" si="4">ROUND(C77*E77,2)</f>
        <v>0</v>
      </c>
      <c r="I77" s="155"/>
      <c r="J77" s="156"/>
      <c r="K77" s="155"/>
    </row>
    <row r="78" spans="1:11" ht="19.5" hidden="1" customHeight="1" x14ac:dyDescent="0.25">
      <c r="A78" s="1123" t="s">
        <v>137</v>
      </c>
      <c r="B78" s="1123"/>
      <c r="C78" s="112">
        <f>J33</f>
        <v>1962.7333333333331</v>
      </c>
      <c r="D78" s="146">
        <f>'[19]Masque de Saisie'!G17</f>
        <v>0</v>
      </c>
      <c r="E78" s="146">
        <f>'[19]Masque de Saisie'!H17</f>
        <v>0</v>
      </c>
      <c r="F78" s="118">
        <f t="shared" si="3"/>
        <v>0</v>
      </c>
      <c r="G78" s="119">
        <f t="shared" si="4"/>
        <v>0</v>
      </c>
      <c r="K78" s="115"/>
    </row>
    <row r="79" spans="1:11" ht="20.25" customHeight="1" x14ac:dyDescent="0.25">
      <c r="A79" s="1195" t="s">
        <v>138</v>
      </c>
      <c r="B79" s="1196"/>
      <c r="C79" s="117"/>
      <c r="D79" s="138"/>
      <c r="E79" s="138"/>
      <c r="F79" s="159">
        <f>J33-F73-F75-F76</f>
        <v>1506.343333333333</v>
      </c>
      <c r="G79" s="117"/>
      <c r="K79" s="115"/>
    </row>
    <row r="80" spans="1:11" ht="15.75" customHeight="1" x14ac:dyDescent="0.25">
      <c r="A80" s="1040" t="s">
        <v>139</v>
      </c>
      <c r="B80" s="1129"/>
      <c r="C80" s="117"/>
      <c r="D80" s="138"/>
      <c r="E80" s="138"/>
      <c r="F80" s="117">
        <f>'EX 17 MASQUE DE SAISIE '!E51*'EX 17 MASQUE DE SAISIE '!E50</f>
        <v>78</v>
      </c>
      <c r="G80" s="117">
        <f>'EX 17 MASQUE DE SAISIE '!E52*'EX 17 MASQUE DE SAISIE '!E50</f>
        <v>78</v>
      </c>
      <c r="K80" s="115"/>
    </row>
    <row r="81" spans="1:12" ht="21" customHeight="1" x14ac:dyDescent="0.25">
      <c r="A81" s="1040" t="s">
        <v>140</v>
      </c>
      <c r="B81" s="1129"/>
      <c r="C81" s="117"/>
      <c r="D81" s="138"/>
      <c r="E81" s="138"/>
      <c r="F81" s="160">
        <f>'EX 17 MASQUE DE SAISIE '!E53</f>
        <v>43.2</v>
      </c>
      <c r="G81" s="143"/>
      <c r="K81" s="115"/>
    </row>
    <row r="82" spans="1:12" ht="16.2" hidden="1" customHeight="1" x14ac:dyDescent="0.25">
      <c r="A82" s="1037" t="s">
        <v>141</v>
      </c>
      <c r="B82" s="1038"/>
      <c r="C82" s="161"/>
      <c r="D82" s="162"/>
      <c r="E82" s="162"/>
      <c r="F82" s="163"/>
      <c r="G82" s="163"/>
      <c r="K82" s="115"/>
    </row>
    <row r="83" spans="1:12" ht="19.2" customHeight="1" x14ac:dyDescent="0.25">
      <c r="A83" s="1037" t="s">
        <v>975</v>
      </c>
      <c r="B83" s="1038"/>
      <c r="C83" s="161"/>
      <c r="D83" s="162"/>
      <c r="E83" s="162"/>
      <c r="F83" s="616">
        <f>'EX 17 BP 1'!F77</f>
        <v>390.2</v>
      </c>
      <c r="G83" s="163"/>
      <c r="K83" s="115"/>
    </row>
    <row r="84" spans="1:12" customFormat="1" ht="16.2" customHeight="1" x14ac:dyDescent="0.3">
      <c r="A84" s="1197" t="s">
        <v>80</v>
      </c>
      <c r="B84" s="1197"/>
      <c r="C84" s="1197"/>
      <c r="D84" s="1197"/>
      <c r="E84" s="1197"/>
      <c r="F84" s="1197"/>
      <c r="G84" s="1197"/>
      <c r="H84" s="1197"/>
      <c r="I84" s="1197"/>
      <c r="J84" s="1211">
        <f>J33-F73-F76-F80+F81+F83</f>
        <v>1861.7433333333331</v>
      </c>
      <c r="K84" s="1212"/>
      <c r="L84" s="1212"/>
    </row>
    <row r="85" spans="1:12" customFormat="1" ht="18" customHeight="1" x14ac:dyDescent="0.3">
      <c r="A85" s="1197" t="s">
        <v>142</v>
      </c>
      <c r="B85" s="1197"/>
      <c r="C85" s="1197"/>
      <c r="D85" s="1197"/>
      <c r="E85" s="1197"/>
      <c r="F85" s="1197"/>
      <c r="G85" s="1197"/>
      <c r="H85" s="1197"/>
      <c r="I85" s="1197"/>
      <c r="J85" s="1211">
        <f>'EX 16 ENONCE ET CORRECTION '!E256</f>
        <v>1603.7933333333331</v>
      </c>
      <c r="K85" s="1212"/>
      <c r="L85" s="1212"/>
    </row>
    <row r="86" spans="1:12" customFormat="1" ht="22.8" hidden="1" customHeight="1" x14ac:dyDescent="0.3">
      <c r="A86" s="1213" t="s">
        <v>143</v>
      </c>
      <c r="B86" s="1213"/>
      <c r="C86" s="1213"/>
      <c r="D86" s="1213"/>
      <c r="E86" s="1213"/>
      <c r="F86" s="1213"/>
      <c r="G86" s="1213"/>
      <c r="H86" s="1213"/>
      <c r="I86" s="1213"/>
      <c r="J86" s="1214"/>
      <c r="K86" s="1214"/>
      <c r="L86" s="164"/>
    </row>
    <row r="87" spans="1:12" customFormat="1" ht="23.25" hidden="1" customHeight="1" x14ac:dyDescent="0.3">
      <c r="A87" s="1213" t="s">
        <v>144</v>
      </c>
      <c r="B87" s="1213"/>
      <c r="C87" s="1213"/>
      <c r="D87" s="1213"/>
      <c r="E87" s="1213"/>
      <c r="F87" s="1213"/>
      <c r="G87" s="1213"/>
      <c r="H87" s="1213"/>
      <c r="I87" s="1213"/>
      <c r="J87" s="166"/>
      <c r="K87" s="167"/>
      <c r="L87" s="168"/>
    </row>
    <row r="88" spans="1:12" customFormat="1" ht="23.25" customHeight="1" x14ac:dyDescent="0.3">
      <c r="A88" s="1200" t="s">
        <v>145</v>
      </c>
      <c r="B88" s="1201"/>
      <c r="C88" s="1202"/>
      <c r="D88" s="1151" t="s">
        <v>83</v>
      </c>
      <c r="E88" s="1151"/>
      <c r="F88" s="1151" t="s">
        <v>84</v>
      </c>
      <c r="G88" s="1151"/>
      <c r="H88" s="84" t="s">
        <v>85</v>
      </c>
      <c r="I88" s="169"/>
      <c r="J88" s="1206" t="s">
        <v>146</v>
      </c>
      <c r="K88" s="1206"/>
      <c r="L88" s="121"/>
    </row>
    <row r="89" spans="1:12" customFormat="1" ht="20.25" customHeight="1" x14ac:dyDescent="0.3">
      <c r="A89" s="1203"/>
      <c r="B89" s="1204"/>
      <c r="C89" s="1205"/>
      <c r="D89" s="1207">
        <f>'EX 16 ENONCE ET CORRECTION '!E264</f>
        <v>2006.1217133333332</v>
      </c>
      <c r="E89" s="1208"/>
      <c r="F89" s="1209">
        <v>1.2999999999999999E-2</v>
      </c>
      <c r="G89" s="1210"/>
      <c r="H89" s="172">
        <f>ROUND(D89*F89,2)</f>
        <v>26.08</v>
      </c>
      <c r="I89" s="169"/>
      <c r="J89" s="121"/>
      <c r="K89" s="121"/>
      <c r="L89" s="121"/>
    </row>
    <row r="90" spans="1:12" customFormat="1" ht="14.4" x14ac:dyDescent="0.3">
      <c r="A90" s="1217" t="s">
        <v>147</v>
      </c>
      <c r="B90" s="1217"/>
      <c r="C90" s="1217"/>
      <c r="D90" s="1217"/>
      <c r="E90" s="1217"/>
      <c r="F90" s="1217"/>
      <c r="G90" s="1217"/>
      <c r="H90" s="1217"/>
      <c r="I90" s="1217"/>
      <c r="J90" s="1218">
        <f>J84-H89</f>
        <v>1835.6633333333332</v>
      </c>
      <c r="K90" s="1218"/>
      <c r="L90" s="1218"/>
    </row>
    <row r="91" spans="1:12" customFormat="1" ht="14.4" x14ac:dyDescent="0.3">
      <c r="A91" s="1219" t="s">
        <v>148</v>
      </c>
      <c r="B91" s="1220"/>
      <c r="C91" s="1220"/>
      <c r="D91" s="1220"/>
      <c r="E91" s="1220"/>
      <c r="F91" s="1220"/>
      <c r="G91" s="1220"/>
      <c r="H91" s="1220"/>
      <c r="I91" s="1221"/>
      <c r="J91" s="1222">
        <f>'EX 16 ENONCE ET CORRECTION '!E296</f>
        <v>291.45999999999998</v>
      </c>
      <c r="K91" s="1223"/>
      <c r="L91" s="1223"/>
    </row>
    <row r="92" spans="1:12" customFormat="1" ht="14.4" x14ac:dyDescent="0.3">
      <c r="A92" s="1217" t="s">
        <v>86</v>
      </c>
      <c r="B92" s="1217"/>
      <c r="C92" s="1217"/>
      <c r="D92" s="1217"/>
      <c r="E92" s="1217"/>
      <c r="F92" s="1217"/>
      <c r="G92" s="1217"/>
      <c r="H92" s="1217"/>
      <c r="I92" s="1217"/>
      <c r="J92" s="1218">
        <f>G73+J33+G75+G76+G77+G78</f>
        <v>2679.7533333333331</v>
      </c>
      <c r="K92" s="1223"/>
      <c r="L92" s="1223"/>
    </row>
    <row r="93" spans="1:12" customFormat="1" ht="14.4" x14ac:dyDescent="0.3">
      <c r="A93" s="83"/>
      <c r="B93" s="171" t="s">
        <v>90</v>
      </c>
      <c r="C93" s="171" t="s">
        <v>91</v>
      </c>
      <c r="D93" s="1215" t="s">
        <v>92</v>
      </c>
      <c r="E93" s="1216"/>
      <c r="F93" s="1215" t="s">
        <v>93</v>
      </c>
      <c r="G93" s="1216"/>
      <c r="H93" s="95"/>
      <c r="I93" s="95"/>
      <c r="J93" s="86"/>
      <c r="K93" s="87"/>
      <c r="L93" s="87"/>
    </row>
    <row r="94" spans="1:12" customFormat="1" ht="20.25" customHeight="1" x14ac:dyDescent="0.3">
      <c r="A94" s="173" t="s">
        <v>94</v>
      </c>
      <c r="B94" s="89">
        <f>H89</f>
        <v>26.08</v>
      </c>
      <c r="C94" s="89"/>
      <c r="D94" s="171" t="s">
        <v>95</v>
      </c>
      <c r="E94" s="89">
        <v>30</v>
      </c>
      <c r="F94" s="171" t="s">
        <v>96</v>
      </c>
      <c r="G94" s="89">
        <v>20</v>
      </c>
      <c r="H94" s="171"/>
      <c r="I94" s="95"/>
      <c r="J94" s="86"/>
      <c r="K94" s="87"/>
      <c r="L94" s="87"/>
    </row>
    <row r="95" spans="1:12" customFormat="1" ht="20.25" customHeight="1" x14ac:dyDescent="0.3">
      <c r="A95" s="174" t="s">
        <v>97</v>
      </c>
      <c r="B95" s="93">
        <f>C72</f>
        <v>0</v>
      </c>
      <c r="C95" s="93"/>
      <c r="D95" s="171" t="s">
        <v>98</v>
      </c>
      <c r="E95" s="89">
        <v>28</v>
      </c>
      <c r="F95" s="171" t="s">
        <v>99</v>
      </c>
      <c r="G95" s="89" t="s">
        <v>1057</v>
      </c>
      <c r="H95" s="95"/>
      <c r="I95" s="95"/>
      <c r="J95" s="86"/>
      <c r="K95" s="87"/>
      <c r="L95" s="87"/>
    </row>
    <row r="96" spans="1:12" customFormat="1" ht="20.25" customHeight="1" x14ac:dyDescent="0.3">
      <c r="A96" s="90" t="s">
        <v>100</v>
      </c>
      <c r="B96" s="93">
        <f>J33</f>
        <v>1962.7333333333331</v>
      </c>
      <c r="C96" s="93"/>
      <c r="D96" s="171" t="s">
        <v>101</v>
      </c>
      <c r="E96" s="89">
        <v>2</v>
      </c>
      <c r="F96" s="171" t="s">
        <v>101</v>
      </c>
      <c r="G96" s="89"/>
      <c r="H96" s="95"/>
      <c r="I96" s="95"/>
      <c r="J96" s="86"/>
      <c r="K96" s="87"/>
      <c r="L96" s="87"/>
    </row>
    <row r="97" spans="1:12" customFormat="1" ht="20.25" customHeight="1" x14ac:dyDescent="0.3">
      <c r="A97" s="90" t="s">
        <v>89</v>
      </c>
      <c r="B97" s="93">
        <f>+J85</f>
        <v>1603.7933333333331</v>
      </c>
      <c r="C97" s="93"/>
      <c r="D97" s="95"/>
      <c r="E97" s="95"/>
      <c r="F97" s="95"/>
      <c r="G97" s="95"/>
      <c r="H97" s="95"/>
      <c r="I97" s="95"/>
      <c r="J97" s="86"/>
      <c r="K97" s="87"/>
      <c r="L97" s="87"/>
    </row>
    <row r="98" spans="1:12" customFormat="1" ht="15" customHeight="1" x14ac:dyDescent="0.3">
      <c r="A98" s="1152" t="s">
        <v>102</v>
      </c>
      <c r="B98" s="1152"/>
      <c r="C98" s="1152"/>
      <c r="D98" s="1152"/>
      <c r="E98" s="1152"/>
      <c r="F98" s="82"/>
      <c r="G98" s="82"/>
      <c r="H98" s="82"/>
      <c r="I98" s="82"/>
      <c r="J98" s="82"/>
      <c r="K98" s="82"/>
      <c r="L98" s="82"/>
    </row>
    <row r="99" spans="1:12" s="82" customFormat="1" ht="12" customHeight="1" x14ac:dyDescent="0.2">
      <c r="A99" s="96" t="s">
        <v>103</v>
      </c>
      <c r="E99" s="82" t="s">
        <v>150</v>
      </c>
    </row>
    <row r="100" spans="1:12" s="82" customFormat="1" ht="12" customHeight="1" x14ac:dyDescent="0.2"/>
    <row r="101" spans="1:12" s="82" customFormat="1" ht="12" hidden="1" customHeight="1" x14ac:dyDescent="0.2">
      <c r="A101" s="96"/>
    </row>
    <row r="102" spans="1:12" s="82" customFormat="1" ht="12" hidden="1" customHeight="1" x14ac:dyDescent="0.25">
      <c r="A102" s="175" t="s">
        <v>117</v>
      </c>
      <c r="B102" s="176"/>
      <c r="C102" s="177">
        <v>7.4999999999999997E-3</v>
      </c>
      <c r="D102" s="178">
        <f>ROUND(J33*C102,2)</f>
        <v>14.72</v>
      </c>
      <c r="E102" s="158"/>
      <c r="F102" s="179"/>
      <c r="G102" s="157"/>
      <c r="H102" s="1"/>
      <c r="I102" s="1"/>
    </row>
    <row r="103" spans="1:12" ht="30.75" hidden="1" customHeight="1" x14ac:dyDescent="0.25">
      <c r="A103" s="175" t="s">
        <v>118</v>
      </c>
      <c r="B103" s="176"/>
      <c r="C103" s="180">
        <f>(2.4-0.95)%</f>
        <v>1.4499999999999999E-2</v>
      </c>
      <c r="D103" s="178">
        <f>ROUND(C61*C103,2)</f>
        <v>28.46</v>
      </c>
      <c r="F103" s="181"/>
    </row>
    <row r="104" spans="1:12" ht="30.75" hidden="1" customHeight="1" x14ac:dyDescent="0.25">
      <c r="A104" s="182" t="s">
        <v>151</v>
      </c>
      <c r="B104" s="176"/>
      <c r="D104" s="158">
        <f>D102+D103</f>
        <v>43.18</v>
      </c>
      <c r="F104" s="181"/>
    </row>
    <row r="105" spans="1:12" ht="30.75" hidden="1" customHeight="1" x14ac:dyDescent="0.25">
      <c r="A105" s="175" t="s">
        <v>152</v>
      </c>
      <c r="C105" s="158"/>
      <c r="F105" s="183"/>
    </row>
    <row r="106" spans="1:12" ht="30.75" hidden="1" customHeight="1" x14ac:dyDescent="0.25">
      <c r="A106" s="175"/>
      <c r="C106" s="158"/>
      <c r="F106" s="183"/>
    </row>
    <row r="107" spans="1:12" ht="30.75" hidden="1" customHeight="1" x14ac:dyDescent="0.25">
      <c r="A107" s="175" t="s">
        <v>121</v>
      </c>
      <c r="B107" s="184"/>
      <c r="C107" s="178">
        <v>1.7000000000000001E-2</v>
      </c>
      <c r="D107" s="178">
        <f>ROUND(C66*C107,2)</f>
        <v>34.119999999999997</v>
      </c>
      <c r="F107" s="183"/>
    </row>
    <row r="108" spans="1:12" ht="30.75" hidden="1" customHeight="1" x14ac:dyDescent="0.25">
      <c r="A108" s="185"/>
      <c r="B108" s="186"/>
      <c r="C108" s="187"/>
      <c r="D108" s="187"/>
      <c r="E108" s="187"/>
      <c r="F108" s="188"/>
    </row>
    <row r="109" spans="1:12" ht="30.75" hidden="1" customHeight="1" x14ac:dyDescent="0.25">
      <c r="A109" s="189" t="s">
        <v>153</v>
      </c>
      <c r="B109" s="190"/>
      <c r="C109" s="191"/>
      <c r="D109" s="191"/>
      <c r="E109" s="191"/>
      <c r="F109" s="192"/>
    </row>
    <row r="110" spans="1:12" ht="30.75" hidden="1" customHeight="1" x14ac:dyDescent="0.25">
      <c r="A110" s="193"/>
      <c r="B110" s="194"/>
      <c r="C110" s="195"/>
      <c r="F110" s="196"/>
    </row>
    <row r="111" spans="1:12" ht="30.75" hidden="1" customHeight="1" x14ac:dyDescent="0.25">
      <c r="A111" s="175" t="s">
        <v>117</v>
      </c>
      <c r="B111" s="176"/>
      <c r="C111" s="177">
        <v>7.4999999999999997E-3</v>
      </c>
      <c r="D111" s="178">
        <f>ROUND(J33*C111,2)</f>
        <v>14.72</v>
      </c>
      <c r="E111" s="157"/>
      <c r="F111" s="181"/>
    </row>
    <row r="112" spans="1:12" ht="30.75" hidden="1" customHeight="1" x14ac:dyDescent="0.25">
      <c r="A112" s="175" t="s">
        <v>118</v>
      </c>
      <c r="B112" s="176"/>
      <c r="C112" s="180">
        <f>(2.4)%</f>
        <v>2.4E-2</v>
      </c>
      <c r="D112" s="178">
        <f>ROUND(C61*C112,2)</f>
        <v>47.11</v>
      </c>
      <c r="E112" s="197"/>
      <c r="F112" s="181"/>
    </row>
    <row r="113" spans="1:13" ht="30.75" hidden="1" customHeight="1" x14ac:dyDescent="0.25">
      <c r="A113" s="182" t="s">
        <v>154</v>
      </c>
      <c r="B113" s="176"/>
      <c r="E113" s="197"/>
      <c r="F113" s="181"/>
    </row>
    <row r="114" spans="1:13" ht="30.75" hidden="1" customHeight="1" x14ac:dyDescent="0.25">
      <c r="A114" s="175" t="s">
        <v>152</v>
      </c>
      <c r="C114" s="158"/>
      <c r="E114" s="198">
        <f>D112+D111-D116</f>
        <v>27.71</v>
      </c>
      <c r="F114" s="181"/>
    </row>
    <row r="115" spans="1:13" ht="30.75" hidden="1" customHeight="1" x14ac:dyDescent="0.25">
      <c r="A115" s="175"/>
      <c r="C115" s="158"/>
      <c r="E115" s="197"/>
      <c r="F115" s="181"/>
    </row>
    <row r="116" spans="1:13" ht="30.75" hidden="1" customHeight="1" x14ac:dyDescent="0.25">
      <c r="A116" s="175" t="s">
        <v>121</v>
      </c>
      <c r="B116" s="184"/>
      <c r="C116" s="178">
        <v>1.7000000000000001E-2</v>
      </c>
      <c r="D116" s="178">
        <f>ROUND(C66*C116,2)</f>
        <v>34.119999999999997</v>
      </c>
      <c r="F116" s="181"/>
    </row>
    <row r="117" spans="1:13" ht="30.75" hidden="1" customHeight="1" x14ac:dyDescent="0.25">
      <c r="A117" s="199"/>
      <c r="B117" s="200"/>
      <c r="C117" s="201"/>
      <c r="D117" s="201"/>
      <c r="E117" s="201"/>
      <c r="F117" s="202"/>
    </row>
    <row r="118" spans="1:13" ht="30.75" hidden="1" customHeight="1" x14ac:dyDescent="0.25">
      <c r="B118" s="176"/>
    </row>
    <row r="119" spans="1:13" ht="30.75" customHeight="1" x14ac:dyDescent="0.25">
      <c r="B119" s="176"/>
    </row>
    <row r="120" spans="1:13" ht="30.75" customHeight="1" x14ac:dyDescent="0.25">
      <c r="B120" s="176"/>
    </row>
    <row r="121" spans="1:13" ht="30.75" customHeight="1" x14ac:dyDescent="0.25">
      <c r="B121" s="176"/>
    </row>
    <row r="122" spans="1:13" ht="30.75" customHeight="1" x14ac:dyDescent="0.25">
      <c r="B122" s="176"/>
    </row>
    <row r="123" spans="1:13" ht="30.75" customHeight="1" x14ac:dyDescent="0.25">
      <c r="B123" s="176"/>
    </row>
    <row r="124" spans="1:13" ht="30.75" customHeight="1" x14ac:dyDescent="0.25">
      <c r="B124" s="176"/>
    </row>
    <row r="125" spans="1:13" ht="30.75" customHeight="1" x14ac:dyDescent="0.25">
      <c r="B125" s="176"/>
      <c r="D125" s="1421" t="s">
        <v>104</v>
      </c>
      <c r="E125" s="1421"/>
      <c r="F125" s="1421"/>
      <c r="G125" s="1421"/>
      <c r="H125" s="1421"/>
      <c r="I125" s="1421"/>
    </row>
    <row r="126" spans="1:13" ht="30.75" customHeight="1" x14ac:dyDescent="0.25">
      <c r="A126" s="1"/>
      <c r="D126" s="1"/>
      <c r="E126" s="1"/>
      <c r="F126" s="1"/>
      <c r="G126" s="1"/>
    </row>
    <row r="127" spans="1:13" customFormat="1" ht="15.6" x14ac:dyDescent="0.3">
      <c r="A127" s="206"/>
      <c r="B127" s="121"/>
      <c r="C127" s="157"/>
      <c r="D127" s="158"/>
      <c r="E127" s="158"/>
      <c r="G127" s="207" t="s">
        <v>42</v>
      </c>
      <c r="H127" s="207" t="s">
        <v>160</v>
      </c>
      <c r="I127" s="207" t="s">
        <v>106</v>
      </c>
      <c r="J127" s="97"/>
      <c r="K127" s="97"/>
      <c r="L127" s="97"/>
      <c r="M127" s="98"/>
    </row>
    <row r="128" spans="1:13" customFormat="1" ht="15.6" customHeight="1" x14ac:dyDescent="0.3">
      <c r="A128" s="1296"/>
      <c r="B128" s="1296"/>
      <c r="C128" s="157"/>
      <c r="D128" s="1419" t="s">
        <v>107</v>
      </c>
      <c r="E128" s="1419"/>
      <c r="F128" s="1419"/>
      <c r="G128" s="100">
        <f>IF(B9&lt;50,IF(J33&gt;C33,C33,J33),0)</f>
        <v>0</v>
      </c>
      <c r="H128" s="101">
        <f>'[19]TABLE DES TAUX 2024 '!E26</f>
        <v>1E-3</v>
      </c>
      <c r="I128" s="100">
        <f t="shared" ref="I128:I138" si="5">ROUND(G128*H128,2)</f>
        <v>0</v>
      </c>
      <c r="J128" s="97"/>
      <c r="K128" s="97"/>
      <c r="L128" s="97"/>
      <c r="M128" s="98"/>
    </row>
    <row r="129" spans="1:13" customFormat="1" ht="15.6" customHeight="1" x14ac:dyDescent="0.3">
      <c r="A129" s="1296"/>
      <c r="B129" s="1296"/>
      <c r="C129" s="157"/>
      <c r="D129" s="1419" t="s">
        <v>108</v>
      </c>
      <c r="E129" s="1419"/>
      <c r="F129" s="1419"/>
      <c r="G129" s="100">
        <f>IF(B9&gt;=50,J33,0)</f>
        <v>1962.7333333333331</v>
      </c>
      <c r="H129" s="101">
        <f>'[19]TABLE DES TAUX 2024 '!E27</f>
        <v>5.0000000000000001E-3</v>
      </c>
      <c r="I129" s="100">
        <f t="shared" si="5"/>
        <v>9.81</v>
      </c>
      <c r="J129" s="97"/>
      <c r="K129" s="97"/>
      <c r="L129" s="97"/>
      <c r="M129" s="98"/>
    </row>
    <row r="130" spans="1:13" customFormat="1" ht="15.6" customHeight="1" x14ac:dyDescent="0.3">
      <c r="A130" s="1296"/>
      <c r="B130" s="1296"/>
      <c r="C130" s="157"/>
      <c r="D130" s="1419" t="s">
        <v>109</v>
      </c>
      <c r="E130" s="1419"/>
      <c r="F130" s="1419"/>
      <c r="G130" s="100">
        <f>IF(B9&gt;=11,J33,0)</f>
        <v>1962.7333333333331</v>
      </c>
      <c r="H130" s="101">
        <f>'[19]Masque de Saisie'!H22</f>
        <v>3.2000000000000001E-2</v>
      </c>
      <c r="I130" s="100">
        <f t="shared" si="5"/>
        <v>62.81</v>
      </c>
      <c r="J130" s="97"/>
      <c r="K130" s="97"/>
      <c r="L130" s="97"/>
      <c r="M130" s="98"/>
    </row>
    <row r="131" spans="1:13" customFormat="1" ht="15.6" x14ac:dyDescent="0.3">
      <c r="A131" s="1295"/>
      <c r="B131" s="1295"/>
      <c r="C131" s="157"/>
      <c r="D131" s="1420" t="s">
        <v>110</v>
      </c>
      <c r="E131" s="1420"/>
      <c r="F131" s="1420"/>
      <c r="G131" s="100">
        <f>J33</f>
        <v>1962.7333333333331</v>
      </c>
      <c r="H131" s="101">
        <f>'[19]TABLE DES TAUX 2024 '!E29</f>
        <v>3.0000000000000001E-3</v>
      </c>
      <c r="I131" s="100">
        <f t="shared" si="5"/>
        <v>5.89</v>
      </c>
      <c r="J131" s="97"/>
      <c r="K131" s="97"/>
      <c r="L131" s="97"/>
      <c r="M131" s="98"/>
    </row>
    <row r="132" spans="1:13" customFormat="1" ht="15.6" customHeight="1" x14ac:dyDescent="0.3">
      <c r="A132" s="1296"/>
      <c r="B132" s="1296"/>
      <c r="C132" s="157"/>
      <c r="D132" s="1419" t="s">
        <v>111</v>
      </c>
      <c r="E132" s="1419"/>
      <c r="F132" s="1419"/>
      <c r="G132" s="100">
        <f>IF(B9&gt;=11, IF(I9=2,G43+G77+G76,G40+G75),0)</f>
        <v>78.5</v>
      </c>
      <c r="H132" s="101">
        <f>'[19]TABLE DES TAUX 2024 '!E30</f>
        <v>0.08</v>
      </c>
      <c r="I132" s="100">
        <f t="shared" si="5"/>
        <v>6.28</v>
      </c>
      <c r="J132" s="97"/>
      <c r="K132" s="97"/>
      <c r="L132" s="97"/>
      <c r="M132" s="98"/>
    </row>
    <row r="133" spans="1:13" customFormat="1" ht="17.25" customHeight="1" x14ac:dyDescent="0.3">
      <c r="A133" s="1295"/>
      <c r="B133" s="1295"/>
      <c r="C133" s="157"/>
      <c r="D133" s="1420" t="s">
        <v>112</v>
      </c>
      <c r="E133" s="1420"/>
      <c r="F133" s="1420"/>
      <c r="G133" s="100">
        <f>G78</f>
        <v>0</v>
      </c>
      <c r="H133" s="101">
        <f>'[19]TABLE DES TAUX 2024 '!E31</f>
        <v>0.2</v>
      </c>
      <c r="I133" s="100">
        <f t="shared" si="5"/>
        <v>0</v>
      </c>
      <c r="J133" s="98"/>
      <c r="K133" s="98"/>
      <c r="L133" s="98"/>
      <c r="M133" s="98"/>
    </row>
    <row r="134" spans="1:13" customFormat="1" ht="18" customHeight="1" x14ac:dyDescent="0.3">
      <c r="A134" s="1295"/>
      <c r="B134" s="1295"/>
      <c r="C134" s="157"/>
      <c r="D134" s="1420" t="s">
        <v>113</v>
      </c>
      <c r="E134" s="1420"/>
      <c r="F134" s="1420"/>
      <c r="G134" s="100">
        <f>+J33</f>
        <v>1962.7333333333331</v>
      </c>
      <c r="H134" s="101">
        <f>'[19]TABLE DES TAUX 2024 '!E32</f>
        <v>1.6000000000000001E-4</v>
      </c>
      <c r="I134" s="100">
        <f t="shared" si="5"/>
        <v>0.31</v>
      </c>
      <c r="J134" s="98"/>
      <c r="K134" s="98"/>
      <c r="L134" s="98"/>
      <c r="M134" s="98"/>
    </row>
    <row r="135" spans="1:13" customFormat="1" ht="16.5" customHeight="1" x14ac:dyDescent="0.3">
      <c r="A135" s="1295"/>
      <c r="B135" s="1295"/>
      <c r="C135" s="157"/>
      <c r="D135" s="1420" t="s">
        <v>114</v>
      </c>
      <c r="E135" s="1420"/>
      <c r="F135" s="1420"/>
      <c r="G135" s="100">
        <f>G134</f>
        <v>1962.7333333333331</v>
      </c>
      <c r="H135" s="101">
        <f>'[19]TABLE DES TAUX 2024 '!E33</f>
        <v>6.7999999999999996E-3</v>
      </c>
      <c r="I135" s="100">
        <f t="shared" si="5"/>
        <v>13.35</v>
      </c>
      <c r="J135" s="98"/>
      <c r="K135" s="98"/>
      <c r="L135" s="98"/>
      <c r="M135" s="98"/>
    </row>
    <row r="136" spans="1:13" customFormat="1" ht="15.6" customHeight="1" x14ac:dyDescent="0.3">
      <c r="A136" s="1295"/>
      <c r="B136" s="1295"/>
      <c r="C136" s="157"/>
      <c r="D136" s="1420" t="s">
        <v>115</v>
      </c>
      <c r="E136" s="1420"/>
      <c r="F136" s="1420"/>
      <c r="G136" s="100">
        <f>IF(B9&lt;11,0,J33)</f>
        <v>1962.7333333333331</v>
      </c>
      <c r="H136" s="101">
        <f>'[19]TABLE DES TAUX 2024 '!E34</f>
        <v>0.01</v>
      </c>
      <c r="I136" s="100">
        <f t="shared" si="5"/>
        <v>19.63</v>
      </c>
      <c r="J136" s="98"/>
      <c r="K136" s="98"/>
      <c r="L136" s="98"/>
      <c r="M136" s="98"/>
    </row>
    <row r="137" spans="1:13" customFormat="1" ht="15.6" customHeight="1" x14ac:dyDescent="0.3">
      <c r="A137" s="1295"/>
      <c r="B137" s="1295"/>
      <c r="C137" s="157"/>
      <c r="D137" s="1420" t="s">
        <v>115</v>
      </c>
      <c r="E137" s="1420"/>
      <c r="F137" s="1420"/>
      <c r="G137" s="100">
        <f>IF(B9&gt;=11,0,J33)</f>
        <v>0</v>
      </c>
      <c r="H137" s="101">
        <f>'[19]TABLE DES TAUX 2024 '!E35</f>
        <v>5.4999999999999997E-3</v>
      </c>
      <c r="I137" s="100">
        <f t="shared" si="5"/>
        <v>0</v>
      </c>
      <c r="J137" s="98"/>
      <c r="K137" s="98"/>
      <c r="L137" s="98"/>
      <c r="M137" s="98"/>
    </row>
    <row r="138" spans="1:13" customFormat="1" ht="15.6" x14ac:dyDescent="0.3">
      <c r="A138" s="1295"/>
      <c r="B138" s="1295"/>
      <c r="C138" s="157"/>
      <c r="D138" s="1420" t="s">
        <v>116</v>
      </c>
      <c r="E138" s="1420"/>
      <c r="F138" s="1420"/>
      <c r="G138" s="100">
        <f>IF(B9&lt;50,0,J33)</f>
        <v>1962.7333333333331</v>
      </c>
      <c r="H138" s="101">
        <f>'[19]TABLE DES TAUX 2024 '!E36</f>
        <v>4.4999999999999997E-3</v>
      </c>
      <c r="I138" s="100">
        <f t="shared" si="5"/>
        <v>8.83</v>
      </c>
      <c r="J138" s="98"/>
      <c r="K138" s="98"/>
      <c r="L138" s="98"/>
      <c r="M138" s="98"/>
    </row>
    <row r="139" spans="1:13" customFormat="1" ht="15.6" x14ac:dyDescent="0.3">
      <c r="A139" s="98"/>
      <c r="B139" s="98"/>
      <c r="C139" s="157"/>
      <c r="D139" s="158"/>
      <c r="E139" s="158"/>
      <c r="H139" s="98"/>
      <c r="I139" s="984">
        <f>SUM(I128:I138)</f>
        <v>126.91</v>
      </c>
      <c r="J139" s="98"/>
      <c r="K139" s="98"/>
      <c r="L139" s="98"/>
      <c r="M139" s="98"/>
    </row>
    <row r="140" spans="1:13" customFormat="1" ht="15.6" x14ac:dyDescent="0.3">
      <c r="A140" s="123"/>
      <c r="B140" s="123"/>
      <c r="C140" s="157"/>
      <c r="D140" s="158"/>
      <c r="E140" s="158"/>
      <c r="F140" s="157"/>
      <c r="G140" s="157"/>
      <c r="H140" s="1"/>
      <c r="I140" s="1"/>
      <c r="J140" s="98"/>
      <c r="K140" s="98"/>
      <c r="L140" s="98"/>
      <c r="M140" s="98"/>
    </row>
  </sheetData>
  <mergeCells count="139">
    <mergeCell ref="A1:J1"/>
    <mergeCell ref="A2:D2"/>
    <mergeCell ref="F2:J2"/>
    <mergeCell ref="B3:D3"/>
    <mergeCell ref="G3:J3"/>
    <mergeCell ref="B4:D4"/>
    <mergeCell ref="G4:J4"/>
    <mergeCell ref="B8:D8"/>
    <mergeCell ref="G8:J8"/>
    <mergeCell ref="C9:D9"/>
    <mergeCell ref="F9:G9"/>
    <mergeCell ref="F10:G10"/>
    <mergeCell ref="B11:D11"/>
    <mergeCell ref="B5:D5"/>
    <mergeCell ref="G5:J5"/>
    <mergeCell ref="B6:D6"/>
    <mergeCell ref="G6:J6"/>
    <mergeCell ref="B7:D7"/>
    <mergeCell ref="G7:J7"/>
    <mergeCell ref="A18:F18"/>
    <mergeCell ref="A19:F19"/>
    <mergeCell ref="A20:F20"/>
    <mergeCell ref="A21:F21"/>
    <mergeCell ref="A22:F22"/>
    <mergeCell ref="A23:F23"/>
    <mergeCell ref="A12:J12"/>
    <mergeCell ref="A13:F13"/>
    <mergeCell ref="A14:F14"/>
    <mergeCell ref="A15:F15"/>
    <mergeCell ref="A16:F16"/>
    <mergeCell ref="A17:F17"/>
    <mergeCell ref="A30:F30"/>
    <mergeCell ref="A31:F31"/>
    <mergeCell ref="A32:F32"/>
    <mergeCell ref="A33:B33"/>
    <mergeCell ref="D33:I33"/>
    <mergeCell ref="A34:J34"/>
    <mergeCell ref="A24:F24"/>
    <mergeCell ref="A25:F25"/>
    <mergeCell ref="A26:F26"/>
    <mergeCell ref="A27:F27"/>
    <mergeCell ref="A28:F28"/>
    <mergeCell ref="A29:F29"/>
    <mergeCell ref="A40:B40"/>
    <mergeCell ref="A41:B41"/>
    <mergeCell ref="A42:B42"/>
    <mergeCell ref="A43:B43"/>
    <mergeCell ref="A44:B44"/>
    <mergeCell ref="A45:B45"/>
    <mergeCell ref="A35:B35"/>
    <mergeCell ref="A36:B36"/>
    <mergeCell ref="C36:G36"/>
    <mergeCell ref="A37:B37"/>
    <mergeCell ref="A38:B38"/>
    <mergeCell ref="A39:B39"/>
    <mergeCell ref="A52:B52"/>
    <mergeCell ref="A53:B53"/>
    <mergeCell ref="A54:B54"/>
    <mergeCell ref="A55:B55"/>
    <mergeCell ref="A46:B46"/>
    <mergeCell ref="A47:B47"/>
    <mergeCell ref="A49:B49"/>
    <mergeCell ref="L49:L50"/>
    <mergeCell ref="A50:B50"/>
    <mergeCell ref="A51:B51"/>
    <mergeCell ref="A60:B60"/>
    <mergeCell ref="A61:B61"/>
    <mergeCell ref="A62:B62"/>
    <mergeCell ref="A63:B63"/>
    <mergeCell ref="A64:B64"/>
    <mergeCell ref="A56:B56"/>
    <mergeCell ref="A57:B57"/>
    <mergeCell ref="I57:J57"/>
    <mergeCell ref="A58:B58"/>
    <mergeCell ref="A59:B59"/>
    <mergeCell ref="A71:B71"/>
    <mergeCell ref="A72:B72"/>
    <mergeCell ref="A73:B73"/>
    <mergeCell ref="A74:B74"/>
    <mergeCell ref="A75:B75"/>
    <mergeCell ref="A76:B76"/>
    <mergeCell ref="A65:B65"/>
    <mergeCell ref="A66:B66"/>
    <mergeCell ref="A67:B67"/>
    <mergeCell ref="A68:B68"/>
    <mergeCell ref="A69:B69"/>
    <mergeCell ref="A70:B70"/>
    <mergeCell ref="A83:B83"/>
    <mergeCell ref="A84:I84"/>
    <mergeCell ref="J84:L84"/>
    <mergeCell ref="A85:I85"/>
    <mergeCell ref="J85:L85"/>
    <mergeCell ref="A86:I86"/>
    <mergeCell ref="J86:K86"/>
    <mergeCell ref="A77:B77"/>
    <mergeCell ref="A78:B78"/>
    <mergeCell ref="A79:B79"/>
    <mergeCell ref="A80:B80"/>
    <mergeCell ref="A81:B81"/>
    <mergeCell ref="A82:B82"/>
    <mergeCell ref="A129:B129"/>
    <mergeCell ref="A130:B130"/>
    <mergeCell ref="A90:I90"/>
    <mergeCell ref="J90:L90"/>
    <mergeCell ref="A91:I91"/>
    <mergeCell ref="J91:L91"/>
    <mergeCell ref="A92:I92"/>
    <mergeCell ref="J92:L92"/>
    <mergeCell ref="A87:I87"/>
    <mergeCell ref="A88:C89"/>
    <mergeCell ref="D88:E88"/>
    <mergeCell ref="F88:G88"/>
    <mergeCell ref="J88:K88"/>
    <mergeCell ref="D89:E89"/>
    <mergeCell ref="F89:G89"/>
    <mergeCell ref="A137:B137"/>
    <mergeCell ref="A138:B138"/>
    <mergeCell ref="A131:B131"/>
    <mergeCell ref="A132:B132"/>
    <mergeCell ref="A133:B133"/>
    <mergeCell ref="A134:B134"/>
    <mergeCell ref="A135:B135"/>
    <mergeCell ref="A136:B136"/>
    <mergeCell ref="D93:E93"/>
    <mergeCell ref="D128:F128"/>
    <mergeCell ref="D129:F129"/>
    <mergeCell ref="D130:F130"/>
    <mergeCell ref="D131:F131"/>
    <mergeCell ref="D132:F132"/>
    <mergeCell ref="D133:F133"/>
    <mergeCell ref="D134:F134"/>
    <mergeCell ref="D135:F135"/>
    <mergeCell ref="D136:F136"/>
    <mergeCell ref="D137:F137"/>
    <mergeCell ref="D138:F138"/>
    <mergeCell ref="D125:I125"/>
    <mergeCell ref="F93:G93"/>
    <mergeCell ref="A98:E98"/>
    <mergeCell ref="A128:B128"/>
  </mergeCells>
  <dataValidations count="2">
    <dataValidation operator="equal" allowBlank="1" showErrorMessage="1" errorTitle="Smic minimum" error="attention tatal brut au minimum égal au smic pour 151,67 h" sqref="J33" xr:uid="{71C20E35-3E12-45C8-BA36-5BE14F9961D5}">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EEDCF9C7-B27C-4284-95C9-7FCE2302D6D0}">
      <formula1>$M$3:$M$5</formula1>
      <formula2>0</formula2>
    </dataValidation>
  </dataValidations>
  <printOptions horizontalCentered="1" verticalCentered="1"/>
  <pageMargins left="0.51181102362204722" right="0.31496062992125984" top="0.15748031496062992" bottom="0.15748031496062992" header="0.31496062992125984" footer="0.31496062992125984"/>
  <pageSetup paperSize="9" scale="70" orientation="portrait" horizontalDpi="4294967293" verticalDpi="0"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748E4-CD07-447D-9319-E6B118F62104}">
  <dimension ref="B1:N267"/>
  <sheetViews>
    <sheetView topLeftCell="A168" workbookViewId="0">
      <selection activeCell="A238" sqref="A238:XFD238"/>
    </sheetView>
  </sheetViews>
  <sheetFormatPr baseColWidth="10" defaultColWidth="11.44140625" defaultRowHeight="13.8" x14ac:dyDescent="0.25"/>
  <cols>
    <col min="1" max="1" width="11.44140625" style="121"/>
    <col min="2" max="2" width="14.44140625" style="121" customWidth="1"/>
    <col min="3" max="3" width="21.33203125" style="121" customWidth="1"/>
    <col min="4" max="4" width="20.44140625" style="121" customWidth="1"/>
    <col min="5" max="5" width="14.33203125" style="121" customWidth="1"/>
    <col min="6" max="6" width="20.33203125" style="121" customWidth="1"/>
    <col min="7" max="7" width="25" style="121" customWidth="1"/>
    <col min="8" max="8" width="13.5546875" style="121" customWidth="1"/>
    <col min="9" max="9" width="13.88671875" style="121" customWidth="1"/>
    <col min="10" max="10" width="11.44140625" style="121"/>
    <col min="11" max="11" width="14" style="121" customWidth="1"/>
    <col min="12" max="12" width="8.109375" style="121" customWidth="1"/>
    <col min="13" max="16384" width="11.44140625" style="121"/>
  </cols>
  <sheetData>
    <row r="1" spans="2:14" ht="20.399999999999999" x14ac:dyDescent="0.35">
      <c r="B1" s="633"/>
      <c r="C1" s="633"/>
      <c r="D1" s="633"/>
      <c r="E1" s="1423" t="s">
        <v>1077</v>
      </c>
      <c r="F1" s="1423"/>
      <c r="G1" s="1423"/>
      <c r="H1" s="633"/>
      <c r="I1" s="633"/>
      <c r="J1" s="633"/>
    </row>
    <row r="2" spans="2:14" ht="20.399999999999999" x14ac:dyDescent="0.35">
      <c r="B2" s="633"/>
      <c r="C2" s="633"/>
      <c r="D2" s="633"/>
      <c r="E2" s="1423" t="s">
        <v>1024</v>
      </c>
      <c r="F2" s="1423"/>
      <c r="G2" s="1423"/>
      <c r="H2" s="633"/>
      <c r="I2" s="633"/>
      <c r="J2" s="633"/>
    </row>
    <row r="4" spans="2:14" x14ac:dyDescent="0.25">
      <c r="B4" s="121" t="s">
        <v>815</v>
      </c>
      <c r="D4" s="121" t="s">
        <v>487</v>
      </c>
      <c r="E4" s="534">
        <v>3864</v>
      </c>
    </row>
    <row r="5" spans="2:14" x14ac:dyDescent="0.25">
      <c r="D5" s="121" t="s">
        <v>1103</v>
      </c>
      <c r="E5" s="534">
        <v>11.65</v>
      </c>
    </row>
    <row r="6" spans="2:14" x14ac:dyDescent="0.25">
      <c r="D6" s="121" t="s">
        <v>1102</v>
      </c>
      <c r="E6" s="534">
        <v>11.52</v>
      </c>
    </row>
    <row r="8" spans="2:14" x14ac:dyDescent="0.25">
      <c r="B8" s="121" t="s">
        <v>826</v>
      </c>
      <c r="E8" s="121" t="s">
        <v>797</v>
      </c>
    </row>
    <row r="10" spans="2:14" x14ac:dyDescent="0.25">
      <c r="B10" s="121" t="s">
        <v>798</v>
      </c>
      <c r="E10" s="377">
        <v>2500</v>
      </c>
    </row>
    <row r="12" spans="2:14" x14ac:dyDescent="0.25">
      <c r="B12" s="121" t="s">
        <v>800</v>
      </c>
      <c r="N12" s="170"/>
    </row>
    <row r="13" spans="2:14" x14ac:dyDescent="0.25">
      <c r="N13" s="170"/>
    </row>
    <row r="14" spans="2:14" x14ac:dyDescent="0.25">
      <c r="B14" s="121" t="s">
        <v>827</v>
      </c>
      <c r="N14" s="170"/>
    </row>
    <row r="15" spans="2:14" x14ac:dyDescent="0.25">
      <c r="N15" s="170"/>
    </row>
    <row r="16" spans="2:14" ht="21" customHeight="1" x14ac:dyDescent="0.25">
      <c r="B16" s="489" t="s">
        <v>801</v>
      </c>
      <c r="C16" s="489" t="s">
        <v>802</v>
      </c>
      <c r="D16" s="489" t="s">
        <v>803</v>
      </c>
      <c r="E16" s="489" t="s">
        <v>804</v>
      </c>
      <c r="F16" s="489" t="s">
        <v>609</v>
      </c>
      <c r="N16" s="170"/>
    </row>
    <row r="17" spans="2:14" ht="19.5" customHeight="1" x14ac:dyDescent="0.25">
      <c r="B17" s="501" t="s">
        <v>805</v>
      </c>
      <c r="C17" s="203" t="s">
        <v>806</v>
      </c>
      <c r="D17" s="490">
        <v>2500</v>
      </c>
      <c r="E17" s="490">
        <v>300</v>
      </c>
      <c r="F17" s="490">
        <f>D17+E17</f>
        <v>2800</v>
      </c>
      <c r="N17" s="170"/>
    </row>
    <row r="18" spans="2:14" ht="30.75" customHeight="1" x14ac:dyDescent="0.25">
      <c r="B18" s="501" t="s">
        <v>805</v>
      </c>
      <c r="C18" s="203" t="s">
        <v>807</v>
      </c>
      <c r="D18" s="490">
        <v>2500</v>
      </c>
      <c r="E18" s="490"/>
      <c r="F18" s="490">
        <f>SUM(D18:E18)</f>
        <v>2500</v>
      </c>
    </row>
    <row r="19" spans="2:14" ht="30.75" customHeight="1" x14ac:dyDescent="0.25">
      <c r="B19" s="501" t="s">
        <v>808</v>
      </c>
      <c r="C19" s="203" t="s">
        <v>809</v>
      </c>
      <c r="D19" s="490">
        <v>2300</v>
      </c>
      <c r="E19" s="490">
        <v>1000</v>
      </c>
      <c r="F19" s="490">
        <f>SUM(D19:E19)</f>
        <v>3300</v>
      </c>
    </row>
    <row r="20" spans="2:14" ht="30.75" customHeight="1" x14ac:dyDescent="0.25">
      <c r="B20" s="621"/>
      <c r="C20" s="83"/>
      <c r="D20" s="644"/>
      <c r="E20" s="644"/>
      <c r="F20" s="644"/>
    </row>
    <row r="21" spans="2:14" ht="30.75" customHeight="1" x14ac:dyDescent="0.25">
      <c r="C21" s="1204" t="s">
        <v>811</v>
      </c>
      <c r="D21" s="1204"/>
      <c r="E21" s="1204"/>
      <c r="F21" s="1204"/>
      <c r="G21" s="1204"/>
      <c r="H21" s="1204"/>
    </row>
    <row r="22" spans="2:14" ht="30.75" customHeight="1" x14ac:dyDescent="0.25">
      <c r="B22" s="621"/>
      <c r="C22" s="1000" t="s">
        <v>812</v>
      </c>
      <c r="D22" s="1000"/>
      <c r="E22" s="646">
        <v>0.01</v>
      </c>
      <c r="F22" s="648" t="s">
        <v>168</v>
      </c>
      <c r="G22" s="491">
        <v>0.02</v>
      </c>
      <c r="H22" s="501" t="s">
        <v>169</v>
      </c>
    </row>
    <row r="23" spans="2:14" ht="30.75" customHeight="1" x14ac:dyDescent="0.25">
      <c r="B23" s="621"/>
      <c r="C23" s="1000" t="s">
        <v>1123</v>
      </c>
      <c r="D23" s="1000"/>
      <c r="E23" s="646">
        <v>0.01</v>
      </c>
      <c r="F23" s="648" t="s">
        <v>168</v>
      </c>
      <c r="G23" s="491">
        <v>0.02</v>
      </c>
      <c r="H23" s="501" t="s">
        <v>169</v>
      </c>
    </row>
    <row r="24" spans="2:14" ht="30.75" customHeight="1" x14ac:dyDescent="0.25">
      <c r="B24" s="621"/>
      <c r="C24" s="83"/>
      <c r="D24" s="645"/>
      <c r="E24" s="645"/>
      <c r="F24" s="645"/>
    </row>
    <row r="25" spans="2:14" ht="30.75" customHeight="1" x14ac:dyDescent="0.25">
      <c r="B25" s="501" t="s">
        <v>165</v>
      </c>
      <c r="C25" s="492">
        <v>1.7999999999999999E-2</v>
      </c>
      <c r="D25" s="645"/>
      <c r="E25" s="645"/>
      <c r="F25" s="645"/>
    </row>
    <row r="26" spans="2:14" ht="30.75" customHeight="1" x14ac:dyDescent="0.25">
      <c r="B26" s="501" t="s">
        <v>688</v>
      </c>
      <c r="C26" s="492">
        <v>3.2000000000000001E-2</v>
      </c>
      <c r="D26" s="645"/>
      <c r="E26" s="645"/>
      <c r="F26" s="645"/>
    </row>
    <row r="27" spans="2:14" ht="30.75" customHeight="1" x14ac:dyDescent="0.25">
      <c r="B27" s="501" t="s">
        <v>174</v>
      </c>
      <c r="C27" s="203">
        <v>6</v>
      </c>
      <c r="D27" s="648" t="s">
        <v>168</v>
      </c>
      <c r="E27" s="647">
        <v>6</v>
      </c>
      <c r="F27" s="648" t="s">
        <v>169</v>
      </c>
    </row>
    <row r="28" spans="2:14" ht="52.2" customHeight="1" x14ac:dyDescent="0.25">
      <c r="B28" s="501" t="s">
        <v>814</v>
      </c>
      <c r="C28" s="493">
        <v>43.2</v>
      </c>
      <c r="D28" s="645"/>
      <c r="E28" s="645"/>
      <c r="F28" s="645"/>
    </row>
    <row r="29" spans="2:14" ht="16.2" customHeight="1" x14ac:dyDescent="0.25"/>
    <row r="30" spans="2:14" ht="16.2" customHeight="1" x14ac:dyDescent="0.25">
      <c r="B30" s="121" t="s">
        <v>818</v>
      </c>
    </row>
    <row r="31" spans="2:14" ht="16.2" customHeight="1" x14ac:dyDescent="0.25"/>
    <row r="32" spans="2:14" ht="16.2" customHeight="1" x14ac:dyDescent="0.25"/>
    <row r="33" spans="2:11" ht="16.2" customHeight="1" x14ac:dyDescent="0.25">
      <c r="B33" s="375" t="s">
        <v>828</v>
      </c>
      <c r="D33" s="296" t="s">
        <v>829</v>
      </c>
    </row>
    <row r="34" spans="2:11" ht="16.2" customHeight="1" x14ac:dyDescent="0.25">
      <c r="B34" s="296" t="s">
        <v>830</v>
      </c>
      <c r="C34" s="502">
        <v>1</v>
      </c>
      <c r="D34" s="375">
        <v>7</v>
      </c>
    </row>
    <row r="35" spans="2:11" x14ac:dyDescent="0.25">
      <c r="B35" s="296" t="s">
        <v>831</v>
      </c>
      <c r="C35" s="503">
        <v>2</v>
      </c>
      <c r="D35" s="375"/>
    </row>
    <row r="36" spans="2:11" x14ac:dyDescent="0.25">
      <c r="B36" s="296" t="s">
        <v>832</v>
      </c>
      <c r="C36" s="503">
        <v>3</v>
      </c>
      <c r="D36" s="375"/>
    </row>
    <row r="37" spans="2:11" x14ac:dyDescent="0.25">
      <c r="B37" s="296" t="s">
        <v>833</v>
      </c>
      <c r="C37" s="502">
        <v>4</v>
      </c>
      <c r="D37" s="375">
        <v>7</v>
      </c>
      <c r="F37" s="170"/>
      <c r="G37" s="296" t="s">
        <v>829</v>
      </c>
    </row>
    <row r="38" spans="2:11" x14ac:dyDescent="0.25">
      <c r="B38" s="296" t="s">
        <v>834</v>
      </c>
      <c r="C38" s="502">
        <v>5</v>
      </c>
      <c r="D38" s="375">
        <v>7</v>
      </c>
    </row>
    <row r="39" spans="2:11" x14ac:dyDescent="0.25">
      <c r="B39" s="296" t="s">
        <v>835</v>
      </c>
      <c r="C39" s="502">
        <v>6</v>
      </c>
      <c r="D39" s="375">
        <v>7</v>
      </c>
      <c r="E39" s="504" t="s">
        <v>835</v>
      </c>
      <c r="F39" s="505">
        <v>20</v>
      </c>
      <c r="G39" s="375">
        <v>7</v>
      </c>
    </row>
    <row r="40" spans="2:11" x14ac:dyDescent="0.25">
      <c r="B40" s="296" t="s">
        <v>836</v>
      </c>
      <c r="C40" s="502">
        <v>7</v>
      </c>
      <c r="D40" s="375">
        <v>7</v>
      </c>
      <c r="E40" s="504" t="s">
        <v>836</v>
      </c>
      <c r="F40" s="506">
        <v>21</v>
      </c>
      <c r="G40" s="375">
        <v>7</v>
      </c>
    </row>
    <row r="41" spans="2:11" x14ac:dyDescent="0.25">
      <c r="B41" s="296" t="s">
        <v>837</v>
      </c>
      <c r="C41" s="502">
        <v>8</v>
      </c>
      <c r="D41" s="375">
        <v>7</v>
      </c>
      <c r="E41" s="504" t="s">
        <v>837</v>
      </c>
      <c r="F41" s="506">
        <v>22</v>
      </c>
      <c r="G41" s="375">
        <v>7</v>
      </c>
    </row>
    <row r="42" spans="2:11" x14ac:dyDescent="0.25">
      <c r="B42" s="296" t="s">
        <v>831</v>
      </c>
      <c r="C42" s="503">
        <v>9</v>
      </c>
      <c r="D42" s="375"/>
      <c r="E42" s="504" t="s">
        <v>831</v>
      </c>
      <c r="F42" s="506">
        <v>23</v>
      </c>
      <c r="G42" s="296"/>
    </row>
    <row r="43" spans="2:11" x14ac:dyDescent="0.25">
      <c r="B43" s="296" t="s">
        <v>832</v>
      </c>
      <c r="C43" s="503">
        <v>10</v>
      </c>
      <c r="D43" s="375"/>
      <c r="E43" s="504" t="s">
        <v>832</v>
      </c>
      <c r="F43" s="506">
        <v>24</v>
      </c>
      <c r="G43" s="296"/>
    </row>
    <row r="44" spans="2:11" x14ac:dyDescent="0.25">
      <c r="B44" s="296" t="s">
        <v>833</v>
      </c>
      <c r="C44" s="502">
        <v>11</v>
      </c>
      <c r="D44" s="375">
        <v>7</v>
      </c>
      <c r="E44" s="504" t="s">
        <v>833</v>
      </c>
      <c r="F44" s="506">
        <v>25</v>
      </c>
      <c r="G44" s="375">
        <v>7</v>
      </c>
      <c r="I44" s="170"/>
      <c r="J44" s="170"/>
    </row>
    <row r="45" spans="2:11" x14ac:dyDescent="0.25">
      <c r="B45" s="296" t="s">
        <v>834</v>
      </c>
      <c r="C45" s="507">
        <v>12</v>
      </c>
      <c r="D45" s="375">
        <v>7</v>
      </c>
      <c r="E45" s="504" t="s">
        <v>834</v>
      </c>
      <c r="F45" s="506">
        <v>26</v>
      </c>
      <c r="G45" s="375">
        <v>7</v>
      </c>
      <c r="K45" s="170"/>
    </row>
    <row r="46" spans="2:11" x14ac:dyDescent="0.25">
      <c r="B46" s="296" t="s">
        <v>835</v>
      </c>
      <c r="C46" s="507">
        <v>13</v>
      </c>
      <c r="D46" s="375">
        <v>7</v>
      </c>
      <c r="E46" s="504" t="s">
        <v>835</v>
      </c>
      <c r="F46" s="508">
        <v>27</v>
      </c>
      <c r="G46" s="509">
        <v>7</v>
      </c>
    </row>
    <row r="47" spans="2:11" x14ac:dyDescent="0.25">
      <c r="B47" s="296" t="s">
        <v>836</v>
      </c>
      <c r="C47" s="507">
        <v>14</v>
      </c>
      <c r="D47" s="375">
        <v>7</v>
      </c>
      <c r="E47" s="504" t="s">
        <v>836</v>
      </c>
      <c r="F47" s="508">
        <v>28</v>
      </c>
      <c r="G47" s="509">
        <v>7</v>
      </c>
    </row>
    <row r="48" spans="2:11" x14ac:dyDescent="0.25">
      <c r="B48" s="296" t="s">
        <v>837</v>
      </c>
      <c r="C48" s="507">
        <v>15</v>
      </c>
      <c r="D48" s="375">
        <v>7</v>
      </c>
      <c r="E48" s="504" t="s">
        <v>837</v>
      </c>
      <c r="F48" s="508">
        <v>29</v>
      </c>
      <c r="G48" s="509">
        <v>7</v>
      </c>
    </row>
    <row r="49" spans="2:7" x14ac:dyDescent="0.25">
      <c r="B49" s="296" t="s">
        <v>831</v>
      </c>
      <c r="C49" s="505">
        <v>16</v>
      </c>
      <c r="D49" s="375"/>
      <c r="E49" s="504" t="s">
        <v>831</v>
      </c>
      <c r="F49" s="508">
        <v>30</v>
      </c>
      <c r="G49" s="509"/>
    </row>
    <row r="50" spans="2:7" x14ac:dyDescent="0.25">
      <c r="B50" s="296" t="s">
        <v>832</v>
      </c>
      <c r="C50" s="505">
        <v>17</v>
      </c>
      <c r="D50" s="375"/>
      <c r="E50" s="504" t="s">
        <v>832</v>
      </c>
      <c r="F50" s="508">
        <v>31</v>
      </c>
      <c r="G50" s="509"/>
    </row>
    <row r="51" spans="2:7" x14ac:dyDescent="0.25">
      <c r="B51" s="296" t="s">
        <v>833</v>
      </c>
      <c r="C51" s="507">
        <v>18</v>
      </c>
      <c r="D51" s="375">
        <v>7</v>
      </c>
    </row>
    <row r="52" spans="2:7" x14ac:dyDescent="0.25">
      <c r="B52" s="504" t="s">
        <v>840</v>
      </c>
      <c r="C52" s="507">
        <v>19</v>
      </c>
      <c r="D52" s="375">
        <v>7</v>
      </c>
    </row>
    <row r="53" spans="2:7" x14ac:dyDescent="0.25">
      <c r="C53" s="170"/>
      <c r="D53" s="375">
        <f>SUM(D34:D52)</f>
        <v>91</v>
      </c>
      <c r="G53" s="296">
        <f>SUM(G39:G52)</f>
        <v>56</v>
      </c>
    </row>
    <row r="55" spans="2:7" x14ac:dyDescent="0.25">
      <c r="B55" s="121" t="s">
        <v>905</v>
      </c>
    </row>
    <row r="56" spans="2:7" x14ac:dyDescent="0.25">
      <c r="B56" s="121" t="s">
        <v>838</v>
      </c>
    </row>
    <row r="57" spans="2:7" x14ac:dyDescent="0.25">
      <c r="B57" s="121" t="s">
        <v>1104</v>
      </c>
      <c r="E57" s="121" t="s">
        <v>1106</v>
      </c>
    </row>
    <row r="65" spans="2:10" x14ac:dyDescent="0.25">
      <c r="C65" s="121" t="s">
        <v>842</v>
      </c>
      <c r="D65" s="121">
        <f>D53+G53</f>
        <v>147</v>
      </c>
      <c r="E65" s="121" t="s">
        <v>843</v>
      </c>
    </row>
    <row r="68" spans="2:10" x14ac:dyDescent="0.25">
      <c r="B68" s="121" t="s">
        <v>844</v>
      </c>
      <c r="D68" s="121">
        <f>G53</f>
        <v>56</v>
      </c>
      <c r="E68" s="121" t="s">
        <v>843</v>
      </c>
      <c r="F68" s="121" t="s">
        <v>1105</v>
      </c>
      <c r="H68" s="634">
        <f>ROUND(2500*D68/D65,2)</f>
        <v>952.38</v>
      </c>
    </row>
    <row r="69" spans="2:10" x14ac:dyDescent="0.25">
      <c r="B69" s="121" t="s">
        <v>957</v>
      </c>
      <c r="D69" s="121">
        <f>D53+G53</f>
        <v>147</v>
      </c>
      <c r="E69" s="121" t="s">
        <v>843</v>
      </c>
      <c r="H69" s="378"/>
    </row>
    <row r="70" spans="2:10" ht="26.25" customHeight="1" x14ac:dyDescent="0.25">
      <c r="B70" s="495" t="s">
        <v>1088</v>
      </c>
      <c r="D70" s="498"/>
      <c r="E70" s="498"/>
      <c r="F70" s="498"/>
    </row>
    <row r="71" spans="2:10" ht="17.399999999999999" customHeight="1" x14ac:dyDescent="0.25">
      <c r="F71" s="496"/>
    </row>
    <row r="72" spans="2:10" ht="17.399999999999999" customHeight="1" x14ac:dyDescent="0.25">
      <c r="C72" s="121" t="s">
        <v>1089</v>
      </c>
    </row>
    <row r="73" spans="2:10" ht="17.399999999999999" customHeight="1" x14ac:dyDescent="0.25">
      <c r="F73" s="496"/>
    </row>
    <row r="74" spans="2:10" ht="17.399999999999999" customHeight="1" x14ac:dyDescent="0.25">
      <c r="D74" s="499"/>
      <c r="E74" s="121" t="s">
        <v>1122</v>
      </c>
      <c r="F74" s="496"/>
      <c r="J74" s="377">
        <f>E10</f>
        <v>2500</v>
      </c>
    </row>
    <row r="75" spans="2:10" ht="17.399999999999999" customHeight="1" x14ac:dyDescent="0.25">
      <c r="E75" s="121" t="s">
        <v>1090</v>
      </c>
      <c r="J75" s="377">
        <f>-ROUND(9*'MATRICE IJSS'!G29,2)</f>
        <v>-418.22</v>
      </c>
    </row>
    <row r="76" spans="2:10" ht="17.399999999999999" customHeight="1" x14ac:dyDescent="0.3">
      <c r="H76" s="497"/>
      <c r="J76" s="606">
        <f>SUM(J74:J75)</f>
        <v>2081.7799999999997</v>
      </c>
    </row>
    <row r="77" spans="2:10" ht="17.399999999999999" customHeight="1" x14ac:dyDescent="0.3">
      <c r="H77" s="497"/>
      <c r="J77" s="649"/>
    </row>
    <row r="78" spans="2:10" ht="17.399999999999999" customHeight="1" x14ac:dyDescent="0.3">
      <c r="H78" s="497"/>
      <c r="J78" s="649"/>
    </row>
    <row r="79" spans="2:10" ht="17.399999999999999" customHeight="1" x14ac:dyDescent="0.3">
      <c r="H79" s="497"/>
      <c r="J79" s="649"/>
    </row>
    <row r="80" spans="2:10" ht="17.399999999999999" customHeight="1" x14ac:dyDescent="0.25"/>
    <row r="81" spans="3:14" ht="16.5" customHeight="1" x14ac:dyDescent="0.25">
      <c r="H81" s="1426" t="s">
        <v>1091</v>
      </c>
    </row>
    <row r="82" spans="3:14" ht="16.5" customHeight="1" x14ac:dyDescent="0.25">
      <c r="C82" s="121" t="s">
        <v>1092</v>
      </c>
      <c r="H82" s="1426"/>
    </row>
    <row r="83" spans="3:14" ht="16.5" customHeight="1" x14ac:dyDescent="0.25">
      <c r="H83" s="1426"/>
    </row>
    <row r="84" spans="3:14" ht="16.5" customHeight="1" x14ac:dyDescent="0.25">
      <c r="C84" s="121" t="s">
        <v>852</v>
      </c>
      <c r="F84" s="121" t="s">
        <v>892</v>
      </c>
      <c r="G84" s="121" t="s">
        <v>1093</v>
      </c>
      <c r="H84" s="1426"/>
      <c r="I84" s="512">
        <f>J74*D68/(D53+G53)</f>
        <v>952.38095238095241</v>
      </c>
    </row>
    <row r="85" spans="3:14" ht="16.5" customHeight="1" x14ac:dyDescent="0.25">
      <c r="C85" s="121" t="s">
        <v>855</v>
      </c>
      <c r="G85" s="121" t="s">
        <v>1054</v>
      </c>
      <c r="H85" s="1426"/>
      <c r="I85" s="512">
        <f>J75</f>
        <v>-418.22</v>
      </c>
    </row>
    <row r="86" spans="3:14" ht="16.5" customHeight="1" x14ac:dyDescent="0.25">
      <c r="C86" s="121" t="s">
        <v>1094</v>
      </c>
      <c r="H86" s="1426"/>
      <c r="I86" s="512">
        <f>SUM(I84:I85)</f>
        <v>534.16095238095238</v>
      </c>
    </row>
    <row r="87" spans="3:14" ht="16.5" customHeight="1" x14ac:dyDescent="0.25">
      <c r="H87" s="1426"/>
    </row>
    <row r="88" spans="3:14" ht="16.5" customHeight="1" x14ac:dyDescent="0.25">
      <c r="G88" s="121" t="s">
        <v>1095</v>
      </c>
      <c r="H88" s="83"/>
    </row>
    <row r="89" spans="3:14" ht="16.5" customHeight="1" x14ac:dyDescent="0.25">
      <c r="C89" s="121" t="s">
        <v>1108</v>
      </c>
      <c r="H89" s="83"/>
    </row>
    <row r="90" spans="3:14" ht="16.5" customHeight="1" x14ac:dyDescent="0.25">
      <c r="H90" s="83"/>
    </row>
    <row r="91" spans="3:14" ht="16.5" customHeight="1" x14ac:dyDescent="0.25">
      <c r="D91" s="121" t="s">
        <v>172</v>
      </c>
      <c r="F91" s="12">
        <v>151.66999999999999</v>
      </c>
      <c r="G91" s="16" t="s">
        <v>20</v>
      </c>
      <c r="H91" s="21">
        <f>I91/F91</f>
        <v>16.483154216390851</v>
      </c>
      <c r="I91" s="618">
        <f>E10</f>
        <v>2500</v>
      </c>
    </row>
    <row r="92" spans="3:14" ht="16.5" customHeight="1" x14ac:dyDescent="0.25">
      <c r="D92" s="121" t="s">
        <v>1109</v>
      </c>
      <c r="F92" s="16"/>
      <c r="G92" s="16"/>
      <c r="H92" s="21"/>
      <c r="I92" s="618">
        <f>-H68</f>
        <v>-952.38</v>
      </c>
      <c r="K92" s="636"/>
      <c r="L92" s="583"/>
      <c r="M92" s="580"/>
      <c r="N92" s="581"/>
    </row>
    <row r="93" spans="3:14" ht="16.5" customHeight="1" x14ac:dyDescent="0.25">
      <c r="D93" s="121" t="s">
        <v>852</v>
      </c>
      <c r="F93" s="23"/>
      <c r="G93" s="24"/>
      <c r="H93" s="21"/>
      <c r="I93" s="618">
        <f>I86</f>
        <v>534.16095238095238</v>
      </c>
      <c r="K93" s="583"/>
      <c r="L93" s="583"/>
      <c r="M93" s="580"/>
      <c r="N93" s="581"/>
    </row>
    <row r="94" spans="3:14" ht="16.5" customHeight="1" x14ac:dyDescent="0.25">
      <c r="D94" s="121" t="s">
        <v>982</v>
      </c>
      <c r="H94" s="83"/>
      <c r="I94" s="597">
        <f>SUM(I91:I93)</f>
        <v>2081.7809523809524</v>
      </c>
      <c r="K94" s="578"/>
      <c r="L94" s="579"/>
      <c r="M94" s="580"/>
      <c r="N94" s="581"/>
    </row>
    <row r="95" spans="3:14" ht="23.25" customHeight="1" x14ac:dyDescent="0.25">
      <c r="C95" s="510" t="s">
        <v>860</v>
      </c>
      <c r="H95" s="83"/>
    </row>
    <row r="96" spans="3:14" ht="23.25" customHeight="1" x14ac:dyDescent="0.25">
      <c r="C96" s="510"/>
      <c r="H96" s="83"/>
    </row>
    <row r="97" spans="3:8" ht="23.25" customHeight="1" x14ac:dyDescent="0.25">
      <c r="D97" s="121" t="s">
        <v>852</v>
      </c>
      <c r="F97" s="377">
        <f>J74</f>
        <v>2500</v>
      </c>
      <c r="H97" s="83"/>
    </row>
    <row r="98" spans="3:8" ht="23.25" customHeight="1" x14ac:dyDescent="0.25">
      <c r="D98" s="121" t="s">
        <v>33</v>
      </c>
      <c r="F98" s="512">
        <f>J75</f>
        <v>-418.22</v>
      </c>
      <c r="H98" s="83"/>
    </row>
    <row r="99" spans="3:8" ht="23.25" customHeight="1" x14ac:dyDescent="0.25">
      <c r="F99" s="635">
        <f>SUM(F97:F98)</f>
        <v>2081.7799999999997</v>
      </c>
      <c r="H99" s="83"/>
    </row>
    <row r="100" spans="3:8" ht="26.25" customHeight="1" x14ac:dyDescent="0.25">
      <c r="C100" s="510" t="s">
        <v>862</v>
      </c>
      <c r="H100" s="83"/>
    </row>
    <row r="101" spans="3:8" ht="26.25" customHeight="1" x14ac:dyDescent="0.25">
      <c r="H101" s="83"/>
    </row>
    <row r="102" spans="3:8" ht="26.25" customHeight="1" x14ac:dyDescent="0.25">
      <c r="D102" s="121" t="s">
        <v>852</v>
      </c>
      <c r="F102" s="377">
        <f>F97</f>
        <v>2500</v>
      </c>
      <c r="H102" s="83"/>
    </row>
    <row r="103" spans="3:8" ht="26.25" customHeight="1" x14ac:dyDescent="0.25">
      <c r="D103" s="121" t="s">
        <v>33</v>
      </c>
      <c r="F103" s="512">
        <f>F98</f>
        <v>-418.22</v>
      </c>
      <c r="H103" s="83"/>
    </row>
    <row r="104" spans="3:8" ht="26.25" customHeight="1" x14ac:dyDescent="0.25">
      <c r="F104" s="635">
        <f>SUM(F102:F103)</f>
        <v>2081.7799999999997</v>
      </c>
      <c r="H104" s="83"/>
    </row>
    <row r="105" spans="3:8" ht="26.25" customHeight="1" x14ac:dyDescent="0.25">
      <c r="C105" s="510" t="s">
        <v>863</v>
      </c>
      <c r="F105" s="496"/>
      <c r="H105" s="83"/>
    </row>
    <row r="106" spans="3:8" ht="26.25" customHeight="1" x14ac:dyDescent="0.25">
      <c r="F106" s="496"/>
      <c r="H106" s="83"/>
    </row>
    <row r="107" spans="3:8" ht="26.25" customHeight="1" x14ac:dyDescent="0.25">
      <c r="C107" s="121" t="s">
        <v>1096</v>
      </c>
      <c r="F107" s="496"/>
      <c r="G107" s="635">
        <f>E4</f>
        <v>3864</v>
      </c>
      <c r="H107" s="83"/>
    </row>
    <row r="108" spans="3:8" ht="18.600000000000001" customHeight="1" x14ac:dyDescent="0.25">
      <c r="F108" s="496"/>
      <c r="H108" s="83"/>
    </row>
    <row r="109" spans="3:8" ht="26.25" customHeight="1" x14ac:dyDescent="0.25">
      <c r="C109" s="510" t="s">
        <v>14</v>
      </c>
      <c r="F109" s="496"/>
      <c r="H109" s="83"/>
    </row>
    <row r="110" spans="3:8" ht="20.399999999999999" customHeight="1" x14ac:dyDescent="0.25">
      <c r="C110" s="510"/>
      <c r="F110" s="496"/>
      <c r="H110" s="83"/>
    </row>
    <row r="111" spans="3:8" ht="28.8" customHeight="1" x14ac:dyDescent="0.25">
      <c r="C111" s="510"/>
      <c r="D111" s="516" t="s">
        <v>1107</v>
      </c>
      <c r="E111" s="516"/>
      <c r="F111" s="635">
        <f>ROUND(151.67*F104/F102,2)</f>
        <v>126.3</v>
      </c>
      <c r="H111" s="83"/>
    </row>
    <row r="112" spans="3:8" ht="20.399999999999999" customHeight="1" x14ac:dyDescent="0.25">
      <c r="C112" s="510"/>
      <c r="D112" s="516"/>
      <c r="E112" s="516"/>
      <c r="F112" s="651"/>
      <c r="H112" s="83"/>
    </row>
    <row r="113" spans="3:10" ht="20.399999999999999" customHeight="1" x14ac:dyDescent="0.25">
      <c r="C113" s="510" t="s">
        <v>1097</v>
      </c>
      <c r="F113" s="496"/>
      <c r="H113" s="83"/>
    </row>
    <row r="114" spans="3:10" ht="20.399999999999999" customHeight="1" x14ac:dyDescent="0.25">
      <c r="C114" s="510"/>
      <c r="F114" s="496"/>
    </row>
    <row r="115" spans="3:10" ht="31.2" customHeight="1" x14ac:dyDescent="0.25">
      <c r="D115" s="516" t="s">
        <v>1110</v>
      </c>
      <c r="E115" s="516"/>
      <c r="F115" s="631">
        <f>1.6*E5*F111</f>
        <v>2354.232</v>
      </c>
      <c r="G115" s="1393" t="s">
        <v>1098</v>
      </c>
      <c r="H115" s="1206"/>
      <c r="I115" s="1206"/>
    </row>
    <row r="116" spans="3:10" ht="20.399999999999999" customHeight="1" x14ac:dyDescent="0.25">
      <c r="F116" s="496"/>
    </row>
    <row r="117" spans="3:10" ht="20.399999999999999" customHeight="1" x14ac:dyDescent="0.3">
      <c r="D117" s="1427" t="s">
        <v>1099</v>
      </c>
      <c r="E117" s="1427"/>
      <c r="F117" s="1427"/>
      <c r="G117" s="1427"/>
      <c r="H117" s="1427"/>
    </row>
    <row r="118" spans="3:10" ht="20.399999999999999" customHeight="1" x14ac:dyDescent="0.25">
      <c r="D118" s="1424" t="s">
        <v>1121</v>
      </c>
      <c r="E118" s="1424"/>
      <c r="F118" s="1424"/>
      <c r="G118" s="1424"/>
      <c r="H118" s="1424"/>
    </row>
    <row r="119" spans="3:10" ht="20.399999999999999" customHeight="1" x14ac:dyDescent="0.25">
      <c r="D119" s="637"/>
      <c r="E119" s="637"/>
      <c r="F119" s="637"/>
      <c r="G119" s="637"/>
      <c r="H119" s="637"/>
    </row>
    <row r="120" spans="3:10" ht="30" customHeight="1" x14ac:dyDescent="0.25">
      <c r="D120" s="637"/>
      <c r="E120" s="637"/>
      <c r="F120" s="650">
        <v>146.77000000000001</v>
      </c>
      <c r="G120" s="637"/>
      <c r="H120" s="637"/>
      <c r="I120" s="403"/>
    </row>
    <row r="121" spans="3:10" ht="26.25" customHeight="1" x14ac:dyDescent="0.25">
      <c r="C121" s="510" t="s">
        <v>869</v>
      </c>
      <c r="D121" s="170"/>
      <c r="E121" s="170"/>
      <c r="F121" s="170"/>
      <c r="G121" s="170"/>
    </row>
    <row r="122" spans="3:10" ht="26.25" customHeight="1" x14ac:dyDescent="0.25">
      <c r="C122" s="510"/>
      <c r="D122" s="170"/>
      <c r="E122" s="170"/>
      <c r="F122" s="170"/>
      <c r="G122" s="170"/>
    </row>
    <row r="123" spans="3:10" ht="33.6" customHeight="1" x14ac:dyDescent="0.25">
      <c r="C123" s="510"/>
      <c r="D123" s="638" t="s">
        <v>1111</v>
      </c>
      <c r="E123" s="520"/>
      <c r="F123" s="631">
        <f>ROUND(3.5*E6*F111,2)</f>
        <v>5092.42</v>
      </c>
      <c r="G123" s="1425" t="s">
        <v>1100</v>
      </c>
      <c r="H123" s="1001"/>
      <c r="I123" s="1001"/>
      <c r="J123" s="1001"/>
    </row>
    <row r="124" spans="3:10" ht="18" customHeight="1" x14ac:dyDescent="0.25">
      <c r="C124" s="510"/>
      <c r="D124" s="520"/>
      <c r="E124" s="520"/>
      <c r="F124" s="639"/>
      <c r="G124" s="170"/>
      <c r="H124" s="170"/>
      <c r="I124" s="170"/>
      <c r="J124" s="170"/>
    </row>
    <row r="125" spans="3:10" ht="18" customHeight="1" x14ac:dyDescent="0.25">
      <c r="C125" s="510"/>
      <c r="D125" s="1422" t="s">
        <v>1112</v>
      </c>
      <c r="E125" s="1422"/>
      <c r="F125" s="1422"/>
      <c r="G125" s="1422"/>
      <c r="H125" s="1422"/>
      <c r="I125" s="1422"/>
      <c r="J125" s="1422"/>
    </row>
    <row r="126" spans="3:10" ht="18" customHeight="1" x14ac:dyDescent="0.25"/>
    <row r="127" spans="3:10" ht="39" customHeight="1" x14ac:dyDescent="0.25">
      <c r="D127" s="619"/>
      <c r="E127" s="619"/>
      <c r="F127" s="640">
        <f>ROUND(I94*1.8%,2)</f>
        <v>37.47</v>
      </c>
      <c r="G127" s="1422" t="s">
        <v>1113</v>
      </c>
      <c r="H127" s="1422"/>
      <c r="I127" s="619"/>
      <c r="J127" s="619"/>
    </row>
    <row r="128" spans="3:10" ht="27.6" customHeight="1" x14ac:dyDescent="0.25">
      <c r="C128" s="510" t="s">
        <v>873</v>
      </c>
      <c r="D128" s="170"/>
      <c r="E128" s="170"/>
      <c r="F128" s="170"/>
      <c r="G128" s="170"/>
    </row>
    <row r="129" spans="2:10" ht="27.6" customHeight="1" x14ac:dyDescent="0.25">
      <c r="D129" s="170"/>
      <c r="E129" s="170"/>
      <c r="F129" s="170"/>
      <c r="G129" s="170"/>
    </row>
    <row r="130" spans="2:10" ht="45" customHeight="1" x14ac:dyDescent="0.25">
      <c r="D130" s="638" t="s">
        <v>1114</v>
      </c>
      <c r="E130" s="517"/>
      <c r="F130" s="640">
        <f>ROUND(2.5*E6*F111,2)</f>
        <v>3637.44</v>
      </c>
      <c r="G130" s="1425" t="s">
        <v>1115</v>
      </c>
      <c r="H130" s="1001"/>
      <c r="I130" s="1001"/>
      <c r="J130" s="1001"/>
    </row>
    <row r="131" spans="2:10" ht="27.6" customHeight="1" x14ac:dyDescent="0.25">
      <c r="D131" s="638"/>
      <c r="E131" s="517"/>
      <c r="F131" s="641"/>
      <c r="G131" s="83"/>
      <c r="H131" s="83"/>
      <c r="I131" s="83"/>
      <c r="J131" s="83"/>
    </row>
    <row r="132" spans="2:10" ht="53.4" customHeight="1" x14ac:dyDescent="0.25">
      <c r="D132" s="1422" t="s">
        <v>1116</v>
      </c>
      <c r="E132" s="1422"/>
      <c r="F132" s="1422"/>
      <c r="G132" s="1422"/>
      <c r="H132" s="1422"/>
      <c r="I132" s="1422"/>
      <c r="J132" s="1422"/>
    </row>
    <row r="133" spans="2:10" ht="21.6" customHeight="1" x14ac:dyDescent="0.25">
      <c r="D133" s="619"/>
      <c r="E133" s="619"/>
      <c r="F133" s="619"/>
      <c r="G133" s="619"/>
      <c r="H133" s="619"/>
      <c r="I133" s="619"/>
      <c r="J133" s="619"/>
    </row>
    <row r="134" spans="2:10" ht="37.200000000000003" customHeight="1" x14ac:dyDescent="0.25">
      <c r="D134" s="619"/>
      <c r="E134" s="619"/>
      <c r="F134" s="640">
        <f>ROUND(I94*6%,2)</f>
        <v>124.91</v>
      </c>
      <c r="G134" s="1422" t="s">
        <v>1117</v>
      </c>
      <c r="H134" s="1422"/>
      <c r="I134" s="619"/>
      <c r="J134" s="619"/>
    </row>
    <row r="135" spans="2:10" ht="24.6" customHeight="1" x14ac:dyDescent="0.25">
      <c r="D135" s="619"/>
      <c r="E135" s="619"/>
      <c r="F135" s="642"/>
      <c r="G135" s="619"/>
      <c r="H135" s="619"/>
      <c r="I135" s="619"/>
      <c r="J135" s="619"/>
    </row>
    <row r="136" spans="2:10" ht="26.25" customHeight="1" x14ac:dyDescent="0.25">
      <c r="B136" s="170"/>
      <c r="D136" s="170"/>
      <c r="E136" s="170"/>
    </row>
    <row r="137" spans="2:10" ht="26.25" customHeight="1" x14ac:dyDescent="0.25">
      <c r="B137" s="170"/>
      <c r="D137" s="170"/>
      <c r="E137" s="170"/>
    </row>
    <row r="138" spans="2:10" ht="26.25" customHeight="1" x14ac:dyDescent="0.25">
      <c r="B138" s="170"/>
      <c r="C138" s="121" t="s">
        <v>1118</v>
      </c>
      <c r="D138" s="170"/>
      <c r="E138" s="170"/>
    </row>
    <row r="139" spans="2:10" ht="26.25" customHeight="1" x14ac:dyDescent="0.25">
      <c r="C139" s="1394" t="s">
        <v>89</v>
      </c>
      <c r="D139" s="1394"/>
      <c r="E139" s="490">
        <f>'EX 18 BP 1'!J87</f>
        <v>1701.0800000000004</v>
      </c>
    </row>
    <row r="140" spans="2:10" ht="26.25" customHeight="1" x14ac:dyDescent="0.25">
      <c r="B140" s="170"/>
      <c r="D140" s="360" t="s">
        <v>875</v>
      </c>
      <c r="E140" s="490">
        <f>'MATRICE IJSS'!G31</f>
        <v>418.22</v>
      </c>
      <c r="F140" s="170" t="s">
        <v>882</v>
      </c>
    </row>
    <row r="141" spans="2:10" ht="26.25" customHeight="1" x14ac:dyDescent="0.25">
      <c r="B141" s="170"/>
      <c r="C141" s="1394" t="s">
        <v>883</v>
      </c>
      <c r="D141" s="1395"/>
      <c r="E141" s="490">
        <f>-'MATRICE IJSS'!G34</f>
        <v>-15.89236</v>
      </c>
      <c r="F141" s="170" t="s">
        <v>884</v>
      </c>
    </row>
    <row r="142" spans="2:10" ht="26.25" customHeight="1" x14ac:dyDescent="0.25">
      <c r="B142" s="170"/>
      <c r="C142" s="1394" t="s">
        <v>886</v>
      </c>
      <c r="D142" s="1395"/>
      <c r="E142" s="643">
        <f>SUM(E139:E141)</f>
        <v>2103.4076400000004</v>
      </c>
    </row>
    <row r="143" spans="2:10" ht="26.25" customHeight="1" x14ac:dyDescent="0.25">
      <c r="B143" s="170"/>
      <c r="C143" s="170"/>
      <c r="D143" s="518"/>
      <c r="E143" s="170"/>
    </row>
    <row r="144" spans="2:10" ht="26.25" customHeight="1" x14ac:dyDescent="0.25">
      <c r="B144" s="170"/>
      <c r="C144" s="170"/>
      <c r="D144" s="121" t="s">
        <v>1101</v>
      </c>
      <c r="E144" s="170"/>
    </row>
    <row r="145" spans="2:5" ht="26.25" customHeight="1" x14ac:dyDescent="0.25">
      <c r="B145" s="170"/>
      <c r="C145" s="170"/>
      <c r="D145" s="121" t="s">
        <v>889</v>
      </c>
      <c r="E145" s="170"/>
    </row>
    <row r="146" spans="2:5" ht="26.25" customHeight="1" x14ac:dyDescent="0.25">
      <c r="D146" s="121" t="s">
        <v>888</v>
      </c>
    </row>
    <row r="147" spans="2:5" ht="26.25" customHeight="1" x14ac:dyDescent="0.25">
      <c r="D147" s="121" t="s">
        <v>1119</v>
      </c>
    </row>
    <row r="148" spans="2:5" ht="26.25" customHeight="1" x14ac:dyDescent="0.25">
      <c r="D148" s="121" t="s">
        <v>1120</v>
      </c>
    </row>
    <row r="149" spans="2:5" ht="26.25" customHeight="1" x14ac:dyDescent="0.25"/>
    <row r="150" spans="2:5" ht="26.25" customHeight="1" x14ac:dyDescent="0.25"/>
    <row r="151" spans="2:5" ht="26.25" customHeight="1" x14ac:dyDescent="0.25"/>
    <row r="152" spans="2:5" ht="26.25" customHeight="1" x14ac:dyDescent="0.25"/>
    <row r="153" spans="2:5" ht="26.25" customHeight="1" x14ac:dyDescent="0.25"/>
    <row r="155" spans="2:5" x14ac:dyDescent="0.25">
      <c r="D155" s="375" t="s">
        <v>994</v>
      </c>
      <c r="E155" s="375" t="s">
        <v>995</v>
      </c>
    </row>
    <row r="156" spans="2:5" x14ac:dyDescent="0.25">
      <c r="C156" s="360" t="s">
        <v>200</v>
      </c>
      <c r="D156" s="595">
        <f>'EX 18 BP 1'!J33</f>
        <v>2081.7800000000002</v>
      </c>
      <c r="E156" s="595">
        <f>'EX 18 BP 2'!J33</f>
        <v>2081.7800000000002</v>
      </c>
    </row>
    <row r="157" spans="2:5" x14ac:dyDescent="0.25">
      <c r="C157" s="360" t="s">
        <v>1000</v>
      </c>
      <c r="D157" s="595">
        <f>-'EX 18 BP 1'!F73</f>
        <v>-484.07</v>
      </c>
      <c r="E157" s="595">
        <f>-'EX 18 BP 2'!F73</f>
        <v>-463.25</v>
      </c>
    </row>
    <row r="158" spans="2:5" x14ac:dyDescent="0.25">
      <c r="C158" s="360"/>
      <c r="D158" s="296"/>
      <c r="E158" s="595">
        <f>-'EX 18 BP 2'!F76</f>
        <v>-20.82</v>
      </c>
    </row>
    <row r="159" spans="2:5" x14ac:dyDescent="0.25">
      <c r="C159" s="360" t="s">
        <v>1001</v>
      </c>
      <c r="D159" s="595">
        <f>-'EX 18 BP 1'!F74</f>
        <v>-78</v>
      </c>
      <c r="E159" s="296">
        <f>-'EX 18 BP 2'!F80</f>
        <v>-78</v>
      </c>
    </row>
    <row r="160" spans="2:5" x14ac:dyDescent="0.25">
      <c r="C160" s="360" t="s">
        <v>1002</v>
      </c>
      <c r="D160" s="595">
        <f>'EX 18 BP 1'!F75</f>
        <v>43.2</v>
      </c>
      <c r="E160" s="599">
        <f>'EX 18 BP 2'!F81</f>
        <v>43.2</v>
      </c>
    </row>
    <row r="161" spans="3:6" x14ac:dyDescent="0.25">
      <c r="C161" s="360" t="s">
        <v>1028</v>
      </c>
      <c r="D161" s="595"/>
      <c r="E161" s="599"/>
    </row>
    <row r="162" spans="3:6" ht="14.4" x14ac:dyDescent="0.3">
      <c r="C162" s="600" t="s">
        <v>900</v>
      </c>
      <c r="D162" s="596">
        <f>SUM(D156:D161)</f>
        <v>1562.9100000000003</v>
      </c>
      <c r="E162" s="596">
        <f>SUM(E156:E161)</f>
        <v>1562.9100000000003</v>
      </c>
      <c r="F162" s="522" t="s">
        <v>1071</v>
      </c>
    </row>
    <row r="163" spans="3:6" ht="14.4" x14ac:dyDescent="0.3">
      <c r="C163" s="629"/>
      <c r="D163" s="598"/>
      <c r="E163" s="598"/>
    </row>
    <row r="164" spans="3:6" x14ac:dyDescent="0.25">
      <c r="D164" s="375" t="s">
        <v>994</v>
      </c>
      <c r="E164" s="375" t="s">
        <v>995</v>
      </c>
    </row>
    <row r="165" spans="3:6" x14ac:dyDescent="0.25">
      <c r="C165" s="360" t="s">
        <v>200</v>
      </c>
      <c r="D165" s="595">
        <f>D156</f>
        <v>2081.7800000000002</v>
      </c>
      <c r="E165" s="595">
        <f>E156</f>
        <v>2081.7800000000002</v>
      </c>
    </row>
    <row r="166" spans="3:6" x14ac:dyDescent="0.25">
      <c r="C166" s="360" t="s">
        <v>1000</v>
      </c>
      <c r="D166" s="595">
        <f t="shared" ref="D166:E169" si="0">D157</f>
        <v>-484.07</v>
      </c>
      <c r="E166" s="595">
        <f t="shared" si="0"/>
        <v>-463.25</v>
      </c>
    </row>
    <row r="167" spans="3:6" x14ac:dyDescent="0.25">
      <c r="C167" s="360"/>
      <c r="D167" s="595">
        <f t="shared" si="0"/>
        <v>0</v>
      </c>
      <c r="E167" s="595">
        <f t="shared" si="0"/>
        <v>-20.82</v>
      </c>
    </row>
    <row r="168" spans="3:6" x14ac:dyDescent="0.25">
      <c r="C168" s="360" t="s">
        <v>1001</v>
      </c>
      <c r="D168" s="595">
        <f t="shared" si="0"/>
        <v>-78</v>
      </c>
      <c r="E168" s="595">
        <f t="shared" si="0"/>
        <v>-78</v>
      </c>
    </row>
    <row r="169" spans="3:6" x14ac:dyDescent="0.25">
      <c r="C169" s="360" t="s">
        <v>1002</v>
      </c>
      <c r="D169" s="595">
        <f t="shared" si="0"/>
        <v>43.2</v>
      </c>
      <c r="E169" s="595">
        <f t="shared" si="0"/>
        <v>43.2</v>
      </c>
    </row>
    <row r="170" spans="3:6" x14ac:dyDescent="0.25">
      <c r="C170" s="360" t="s">
        <v>1028</v>
      </c>
      <c r="D170" s="595">
        <f>'MATRICE IJSS'!G32</f>
        <v>390.2</v>
      </c>
      <c r="E170" s="595">
        <f>D170</f>
        <v>390.2</v>
      </c>
    </row>
    <row r="171" spans="3:6" ht="14.4" x14ac:dyDescent="0.3">
      <c r="C171" s="600" t="s">
        <v>900</v>
      </c>
      <c r="D171" s="596">
        <f>SUM(D165:D170)</f>
        <v>1953.1100000000004</v>
      </c>
      <c r="E171" s="596">
        <f>SUM(E165:E170)</f>
        <v>1953.1100000000004</v>
      </c>
      <c r="F171" s="522" t="s">
        <v>1072</v>
      </c>
    </row>
    <row r="172" spans="3:6" x14ac:dyDescent="0.25">
      <c r="D172" s="375" t="s">
        <v>994</v>
      </c>
      <c r="E172" s="375" t="s">
        <v>995</v>
      </c>
    </row>
    <row r="173" spans="3:6" x14ac:dyDescent="0.25">
      <c r="C173" s="121" t="s">
        <v>200</v>
      </c>
      <c r="D173" s="595">
        <f>D156</f>
        <v>2081.7800000000002</v>
      </c>
      <c r="E173" s="595">
        <f>E156</f>
        <v>2081.7800000000002</v>
      </c>
    </row>
    <row r="174" spans="3:6" x14ac:dyDescent="0.25">
      <c r="C174" s="121" t="s">
        <v>1000</v>
      </c>
      <c r="D174" s="595">
        <f>D157</f>
        <v>-484.07</v>
      </c>
      <c r="E174" s="595">
        <f>E166</f>
        <v>-463.25</v>
      </c>
    </row>
    <row r="175" spans="3:6" x14ac:dyDescent="0.25">
      <c r="D175" s="296"/>
      <c r="E175" s="595">
        <f>E167</f>
        <v>-20.82</v>
      </c>
    </row>
    <row r="176" spans="3:6" x14ac:dyDescent="0.25">
      <c r="C176" s="121" t="s">
        <v>1003</v>
      </c>
      <c r="D176" s="595">
        <f>'EX 18 BP 1'!F67</f>
        <v>61.73</v>
      </c>
      <c r="E176" s="595">
        <f>'EX 18 BP 2'!F67</f>
        <v>61.73</v>
      </c>
      <c r="F176" s="121" t="s">
        <v>997</v>
      </c>
    </row>
    <row r="177" spans="3:6" x14ac:dyDescent="0.25">
      <c r="C177" s="121" t="s">
        <v>198</v>
      </c>
      <c r="D177" s="595">
        <f>'EX 18 BP 1'!G38</f>
        <v>41.64</v>
      </c>
      <c r="E177" s="599">
        <f>'EX 18 BP 2'!G43</f>
        <v>41.64</v>
      </c>
    </row>
    <row r="178" spans="3:6" ht="14.4" x14ac:dyDescent="0.3">
      <c r="C178" s="600" t="s">
        <v>89</v>
      </c>
      <c r="D178" s="597">
        <f>SUM(D173:D177)</f>
        <v>1701.0800000000004</v>
      </c>
      <c r="E178" s="597">
        <f>SUM(E173:E177)</f>
        <v>1701.0800000000004</v>
      </c>
      <c r="F178" s="522" t="s">
        <v>1084</v>
      </c>
    </row>
    <row r="179" spans="3:6" x14ac:dyDescent="0.25">
      <c r="D179" s="598"/>
      <c r="E179" s="598"/>
    </row>
    <row r="180" spans="3:6" x14ac:dyDescent="0.25">
      <c r="D180" s="598"/>
      <c r="E180" s="598"/>
    </row>
    <row r="181" spans="3:6" ht="14.4" x14ac:dyDescent="0.3">
      <c r="C181" s="601" t="s">
        <v>998</v>
      </c>
      <c r="D181" s="597">
        <f>D178</f>
        <v>1701.0800000000004</v>
      </c>
      <c r="E181" s="597">
        <f>E178</f>
        <v>1701.0800000000004</v>
      </c>
      <c r="F181" s="522" t="s">
        <v>862</v>
      </c>
    </row>
    <row r="183" spans="3:6" x14ac:dyDescent="0.25">
      <c r="D183" s="375" t="s">
        <v>994</v>
      </c>
      <c r="E183" s="375" t="s">
        <v>995</v>
      </c>
    </row>
    <row r="184" spans="3:6" x14ac:dyDescent="0.25">
      <c r="D184" s="595">
        <f>D178</f>
        <v>1701.0800000000004</v>
      </c>
      <c r="E184" s="595">
        <f>E178</f>
        <v>1701.0800000000004</v>
      </c>
    </row>
    <row r="185" spans="3:6" x14ac:dyDescent="0.25">
      <c r="D185" s="513">
        <f>D170</f>
        <v>390.2</v>
      </c>
      <c r="E185" s="513">
        <f>D185</f>
        <v>390.2</v>
      </c>
      <c r="F185" s="121" t="s">
        <v>877</v>
      </c>
    </row>
    <row r="186" spans="3:6" x14ac:dyDescent="0.25">
      <c r="D186" s="513">
        <f>'MATRICE IJSS'!G33</f>
        <v>12.12838</v>
      </c>
      <c r="E186" s="513">
        <f>D186</f>
        <v>12.12838</v>
      </c>
      <c r="F186" s="121" t="s">
        <v>999</v>
      </c>
    </row>
    <row r="187" spans="3:6" ht="14.4" x14ac:dyDescent="0.3">
      <c r="C187" s="601" t="s">
        <v>901</v>
      </c>
      <c r="D187" s="596">
        <f>SUM(D184:D186)</f>
        <v>2103.4083800000003</v>
      </c>
      <c r="E187" s="596">
        <f>SUM(E184:E186)</f>
        <v>2103.4083800000003</v>
      </c>
      <c r="F187" s="522" t="s">
        <v>860</v>
      </c>
    </row>
    <row r="189" spans="3:6" x14ac:dyDescent="0.25">
      <c r="D189" s="375" t="s">
        <v>206</v>
      </c>
      <c r="E189" s="375" t="s">
        <v>639</v>
      </c>
    </row>
    <row r="190" spans="3:6" x14ac:dyDescent="0.25">
      <c r="C190" s="295" t="s">
        <v>198</v>
      </c>
      <c r="D190" s="595">
        <f>D177</f>
        <v>41.64</v>
      </c>
      <c r="E190" s="595">
        <f>E177</f>
        <v>41.64</v>
      </c>
    </row>
    <row r="191" spans="3:6" x14ac:dyDescent="0.25">
      <c r="C191" s="295" t="s">
        <v>1004</v>
      </c>
      <c r="D191" s="595">
        <f>'EX 18 BP 1'!G41</f>
        <v>41.64</v>
      </c>
      <c r="E191" s="599">
        <f>'EX 18 BP 2'!G76</f>
        <v>41.64</v>
      </c>
    </row>
    <row r="192" spans="3:6" ht="16.2" x14ac:dyDescent="0.35">
      <c r="C192" s="603" t="s">
        <v>1005</v>
      </c>
      <c r="D192" s="596">
        <f>SUM(D190:D191)</f>
        <v>83.28</v>
      </c>
      <c r="E192" s="596">
        <f>SUM(E190:E191)</f>
        <v>83.28</v>
      </c>
    </row>
    <row r="193" spans="3:5" ht="16.2" x14ac:dyDescent="0.35">
      <c r="C193" s="679"/>
      <c r="D193" s="598"/>
      <c r="E193" s="598"/>
    </row>
    <row r="194" spans="3:5" ht="16.2" x14ac:dyDescent="0.35">
      <c r="C194" s="679"/>
      <c r="D194" s="598"/>
      <c r="E194" s="598"/>
    </row>
    <row r="196" spans="3:5" x14ac:dyDescent="0.25">
      <c r="D196" s="375" t="s">
        <v>206</v>
      </c>
      <c r="E196" s="375" t="s">
        <v>639</v>
      </c>
    </row>
    <row r="197" spans="3:5" x14ac:dyDescent="0.25">
      <c r="D197" s="377">
        <f>ROUND(0.9825*'EX 18 BP 1'!J33,2)</f>
        <v>2045.35</v>
      </c>
      <c r="E197" s="377">
        <f>ROUND('EX 18 BP 2'!J33*0.9825,2)</f>
        <v>2045.35</v>
      </c>
    </row>
    <row r="198" spans="3:5" x14ac:dyDescent="0.25">
      <c r="C198" s="121" t="s">
        <v>198</v>
      </c>
      <c r="D198" s="607">
        <f>D190</f>
        <v>41.64</v>
      </c>
      <c r="E198" s="607">
        <f>E190</f>
        <v>41.64</v>
      </c>
    </row>
    <row r="199" spans="3:5" x14ac:dyDescent="0.25">
      <c r="C199" s="121" t="s">
        <v>1008</v>
      </c>
      <c r="D199" s="608">
        <f>D191</f>
        <v>41.64</v>
      </c>
      <c r="E199" s="608">
        <f>E191</f>
        <v>41.64</v>
      </c>
    </row>
    <row r="200" spans="3:5" ht="14.4" x14ac:dyDescent="0.3">
      <c r="C200" s="601" t="s">
        <v>902</v>
      </c>
      <c r="D200" s="382">
        <f>SUM(D197:D199)</f>
        <v>2128.6299999999997</v>
      </c>
      <c r="E200" s="382">
        <f>SUM(E197:E199)</f>
        <v>2128.6299999999997</v>
      </c>
    </row>
    <row r="202" spans="3:5" x14ac:dyDescent="0.25">
      <c r="D202" s="375" t="s">
        <v>206</v>
      </c>
      <c r="E202" s="375" t="s">
        <v>639</v>
      </c>
    </row>
    <row r="203" spans="3:5" x14ac:dyDescent="0.25">
      <c r="D203" s="595">
        <f>+-D174</f>
        <v>484.07</v>
      </c>
      <c r="E203" s="595">
        <f>-E174</f>
        <v>463.25</v>
      </c>
    </row>
    <row r="204" spans="3:5" x14ac:dyDescent="0.25">
      <c r="D204" s="296"/>
      <c r="E204" s="595">
        <f t="shared" ref="E204" si="1">-E175</f>
        <v>20.82</v>
      </c>
    </row>
    <row r="205" spans="3:5" ht="14.4" x14ac:dyDescent="0.3">
      <c r="C205" s="601" t="s">
        <v>201</v>
      </c>
      <c r="D205" s="596">
        <f>SUM(D203:D204)</f>
        <v>484.07</v>
      </c>
      <c r="E205" s="596">
        <f>SUM(E203:E204)</f>
        <v>484.07</v>
      </c>
    </row>
    <row r="207" spans="3:5" x14ac:dyDescent="0.25">
      <c r="D207" s="375" t="s">
        <v>206</v>
      </c>
      <c r="E207" s="375" t="s">
        <v>639</v>
      </c>
    </row>
    <row r="208" spans="3:5" x14ac:dyDescent="0.25">
      <c r="D208" s="595">
        <f>'EX 18 BP 1'!G73</f>
        <v>760.5200000000001</v>
      </c>
      <c r="E208" s="595">
        <f>'EX 18 BP 2'!G73</f>
        <v>718.88</v>
      </c>
    </row>
    <row r="209" spans="3:6" x14ac:dyDescent="0.25">
      <c r="D209" s="296"/>
      <c r="E209" s="595">
        <f>'EX 18 BP 2'!G76</f>
        <v>41.64</v>
      </c>
    </row>
    <row r="210" spans="3:6" ht="14.4" x14ac:dyDescent="0.3">
      <c r="C210" s="601" t="s">
        <v>211</v>
      </c>
      <c r="D210" s="596">
        <f>SUM(D208:D209)</f>
        <v>760.5200000000001</v>
      </c>
      <c r="E210" s="596">
        <f>SUM(E208:E209)</f>
        <v>760.52</v>
      </c>
    </row>
    <row r="212" spans="3:6" x14ac:dyDescent="0.25">
      <c r="D212" s="375" t="s">
        <v>206</v>
      </c>
      <c r="E212" s="375" t="s">
        <v>639</v>
      </c>
    </row>
    <row r="213" spans="3:6" x14ac:dyDescent="0.25">
      <c r="C213" s="121" t="s">
        <v>1006</v>
      </c>
      <c r="D213" s="595">
        <f>'EX 18 BP 1'!G71</f>
        <v>-146.77000000000001</v>
      </c>
      <c r="E213" s="595">
        <f>'EX 18 BP 2'!G71</f>
        <v>-146.77000000000001</v>
      </c>
    </row>
    <row r="214" spans="3:6" x14ac:dyDescent="0.25">
      <c r="D214" s="296"/>
      <c r="E214" s="595"/>
    </row>
    <row r="215" spans="3:6" ht="14.4" x14ac:dyDescent="0.3">
      <c r="C215" s="601" t="s">
        <v>903</v>
      </c>
      <c r="D215" s="596">
        <f>SUM(D213:D214)</f>
        <v>-146.77000000000001</v>
      </c>
      <c r="E215" s="596">
        <f>SUM(E213:E214)</f>
        <v>-146.77000000000001</v>
      </c>
    </row>
    <row r="216" spans="3:6" ht="14.4" x14ac:dyDescent="0.3">
      <c r="C216" s="497"/>
      <c r="E216" s="524"/>
    </row>
    <row r="217" spans="3:6" x14ac:dyDescent="0.25">
      <c r="D217" s="375" t="s">
        <v>206</v>
      </c>
      <c r="E217" s="375" t="s">
        <v>639</v>
      </c>
    </row>
    <row r="218" spans="3:6" x14ac:dyDescent="0.25">
      <c r="C218" s="121" t="s">
        <v>1124</v>
      </c>
      <c r="D218" s="595">
        <f>-D213</f>
        <v>146.77000000000001</v>
      </c>
      <c r="E218" s="595">
        <f>-E213</f>
        <v>146.77000000000001</v>
      </c>
    </row>
    <row r="219" spans="3:6" x14ac:dyDescent="0.25">
      <c r="C219" s="121" t="s">
        <v>1125</v>
      </c>
      <c r="D219" s="296">
        <f>F134</f>
        <v>124.91</v>
      </c>
      <c r="E219" s="296">
        <f>D219</f>
        <v>124.91</v>
      </c>
    </row>
    <row r="220" spans="3:6" x14ac:dyDescent="0.25">
      <c r="C220" s="121" t="s">
        <v>1126</v>
      </c>
      <c r="D220" s="512">
        <f>F127</f>
        <v>37.47</v>
      </c>
      <c r="E220" s="296">
        <f>D220</f>
        <v>37.47</v>
      </c>
    </row>
    <row r="221" spans="3:6" ht="14.4" x14ac:dyDescent="0.3">
      <c r="C221" s="601" t="s">
        <v>904</v>
      </c>
      <c r="D221" s="596">
        <f>SUM(D218:D220)</f>
        <v>309.14999999999998</v>
      </c>
      <c r="E221" s="596">
        <f>SUM(E218:E220)</f>
        <v>309.14999999999998</v>
      </c>
      <c r="F221" s="121" t="s">
        <v>1127</v>
      </c>
    </row>
    <row r="222" spans="3:6" ht="14.4" x14ac:dyDescent="0.3">
      <c r="C222" s="497"/>
      <c r="D222" s="598"/>
      <c r="E222" s="598"/>
    </row>
    <row r="223" spans="3:6" ht="14.4" x14ac:dyDescent="0.3">
      <c r="C223" s="497"/>
      <c r="D223" s="598"/>
      <c r="E223" s="595">
        <f>'EX 18 BP 2'!J33</f>
        <v>2081.7800000000002</v>
      </c>
    </row>
    <row r="224" spans="3:6" ht="14.4" x14ac:dyDescent="0.3">
      <c r="C224" s="497"/>
      <c r="D224" s="598"/>
      <c r="E224" s="595">
        <f>E174</f>
        <v>-463.25</v>
      </c>
    </row>
    <row r="225" spans="3:6" ht="14.4" x14ac:dyDescent="0.3">
      <c r="C225" s="497"/>
      <c r="D225" s="598"/>
      <c r="E225" s="595">
        <f>E175</f>
        <v>-20.82</v>
      </c>
    </row>
    <row r="226" spans="3:6" ht="14.4" x14ac:dyDescent="0.3">
      <c r="C226" s="497"/>
      <c r="D226" s="598"/>
      <c r="E226" s="595"/>
      <c r="F226" s="121" t="s">
        <v>877</v>
      </c>
    </row>
    <row r="227" spans="3:6" ht="14.4" x14ac:dyDescent="0.3">
      <c r="C227" s="601" t="s">
        <v>270</v>
      </c>
      <c r="D227" s="598"/>
      <c r="E227" s="596">
        <f>SUM(E223:E226)</f>
        <v>1597.7100000000003</v>
      </c>
      <c r="F227" s="121" t="s">
        <v>862</v>
      </c>
    </row>
    <row r="250" spans="2:10" ht="15.6" x14ac:dyDescent="0.3">
      <c r="E250" s="1057" t="s">
        <v>285</v>
      </c>
      <c r="F250" s="1057"/>
      <c r="G250" s="1057"/>
      <c r="H250" s="1057"/>
      <c r="I250" s="1057"/>
    </row>
    <row r="251" spans="2:10" s="206" customFormat="1" ht="15.6" x14ac:dyDescent="0.3">
      <c r="E251" s="210"/>
      <c r="F251" s="224"/>
    </row>
    <row r="252" spans="2:10" s="206" customFormat="1" ht="15.6" x14ac:dyDescent="0.3">
      <c r="E252" s="1329" t="s">
        <v>286</v>
      </c>
      <c r="F252" s="1329"/>
      <c r="G252" s="1329"/>
      <c r="H252" s="1329"/>
      <c r="I252" s="1329"/>
      <c r="J252" s="219" t="s">
        <v>287</v>
      </c>
    </row>
    <row r="253" spans="2:10" s="206" customFormat="1" ht="15.6" x14ac:dyDescent="0.3">
      <c r="E253" s="207" t="s">
        <v>42</v>
      </c>
      <c r="F253" s="207" t="s">
        <v>393</v>
      </c>
      <c r="G253" s="207" t="s">
        <v>106</v>
      </c>
    </row>
    <row r="254" spans="2:10" s="206" customFormat="1" ht="25.8" customHeight="1" x14ac:dyDescent="0.3">
      <c r="B254" s="1350" t="s">
        <v>107</v>
      </c>
      <c r="C254" s="1350"/>
      <c r="D254" s="1353"/>
      <c r="E254" s="367">
        <v>0</v>
      </c>
      <c r="F254" s="456">
        <v>1E-3</v>
      </c>
      <c r="G254" s="367">
        <v>0</v>
      </c>
      <c r="H254" s="206" t="s">
        <v>277</v>
      </c>
    </row>
    <row r="255" spans="2:10" s="206" customFormat="1" ht="25.8" customHeight="1" x14ac:dyDescent="0.3">
      <c r="B255" s="1350" t="s">
        <v>108</v>
      </c>
      <c r="C255" s="1350"/>
      <c r="D255" s="1350"/>
      <c r="E255" s="367">
        <f>'EX 18 BP 1'!J33</f>
        <v>2081.7800000000002</v>
      </c>
      <c r="F255" s="456">
        <v>5.0000000000000001E-3</v>
      </c>
      <c r="G255" s="367">
        <v>10.41</v>
      </c>
      <c r="H255" s="206" t="s">
        <v>278</v>
      </c>
    </row>
    <row r="256" spans="2:10" s="206" customFormat="1" ht="25.8" customHeight="1" x14ac:dyDescent="0.3">
      <c r="B256" s="1350" t="s">
        <v>109</v>
      </c>
      <c r="C256" s="1350"/>
      <c r="D256" s="1350"/>
      <c r="E256" s="367">
        <f>E255</f>
        <v>2081.7800000000002</v>
      </c>
      <c r="F256" s="456">
        <v>3.2000000000000001E-2</v>
      </c>
      <c r="G256" s="367">
        <v>66.62</v>
      </c>
      <c r="H256" s="206" t="s">
        <v>279</v>
      </c>
    </row>
    <row r="257" spans="2:9" s="206" customFormat="1" ht="25.8" customHeight="1" x14ac:dyDescent="0.3">
      <c r="B257" s="1350" t="s">
        <v>110</v>
      </c>
      <c r="C257" s="1350"/>
      <c r="D257" s="1350"/>
      <c r="E257" s="367">
        <f>E256</f>
        <v>2081.7800000000002</v>
      </c>
      <c r="F257" s="456">
        <v>3.0000000000000001E-3</v>
      </c>
      <c r="G257" s="367">
        <v>6.25</v>
      </c>
    </row>
    <row r="258" spans="2:9" s="206" customFormat="1" ht="25.8" customHeight="1" x14ac:dyDescent="0.3">
      <c r="B258" s="1350" t="s">
        <v>111</v>
      </c>
      <c r="C258" s="1350"/>
      <c r="D258" s="1350"/>
      <c r="E258" s="367">
        <f>'EX 18 ENONCE ET CORRECTION '!D192</f>
        <v>83.28</v>
      </c>
      <c r="F258" s="456">
        <v>0.08</v>
      </c>
      <c r="G258" s="367">
        <v>6.66</v>
      </c>
      <c r="H258" s="206" t="s">
        <v>280</v>
      </c>
    </row>
    <row r="259" spans="2:9" s="206" customFormat="1" ht="25.8" customHeight="1" x14ac:dyDescent="0.3">
      <c r="B259" s="1352" t="s">
        <v>112</v>
      </c>
      <c r="C259" s="1352"/>
      <c r="D259" s="1352"/>
      <c r="E259" s="367">
        <v>0</v>
      </c>
      <c r="F259" s="456">
        <v>0.2</v>
      </c>
      <c r="G259" s="367">
        <v>0</v>
      </c>
      <c r="H259" s="206" t="s">
        <v>281</v>
      </c>
    </row>
    <row r="260" spans="2:9" s="206" customFormat="1" ht="25.8" customHeight="1" x14ac:dyDescent="0.3">
      <c r="B260" s="1350" t="s">
        <v>113</v>
      </c>
      <c r="C260" s="1350"/>
      <c r="D260" s="1350"/>
      <c r="E260" s="367">
        <f>E257</f>
        <v>2081.7800000000002</v>
      </c>
      <c r="F260" s="456">
        <v>1.6000000000000001E-4</v>
      </c>
      <c r="G260" s="367">
        <v>0.33</v>
      </c>
    </row>
    <row r="261" spans="2:9" s="206" customFormat="1" ht="25.8" customHeight="1" x14ac:dyDescent="0.3">
      <c r="B261" s="1350" t="s">
        <v>114</v>
      </c>
      <c r="C261" s="1350"/>
      <c r="D261" s="1350"/>
      <c r="E261" s="367">
        <f>E257</f>
        <v>2081.7800000000002</v>
      </c>
      <c r="F261" s="456">
        <v>6.7999999999999996E-3</v>
      </c>
      <c r="G261" s="367">
        <v>14.16</v>
      </c>
    </row>
    <row r="262" spans="2:9" s="206" customFormat="1" ht="25.8" customHeight="1" x14ac:dyDescent="0.3">
      <c r="B262" s="1350" t="s">
        <v>115</v>
      </c>
      <c r="C262" s="1350"/>
      <c r="D262" s="1350"/>
      <c r="E262" s="367">
        <f>E257</f>
        <v>2081.7800000000002</v>
      </c>
      <c r="F262" s="456">
        <v>0.01</v>
      </c>
      <c r="G262" s="367">
        <v>20.82</v>
      </c>
      <c r="H262" s="206" t="s">
        <v>279</v>
      </c>
    </row>
    <row r="263" spans="2:9" s="206" customFormat="1" ht="25.8" customHeight="1" x14ac:dyDescent="0.3">
      <c r="B263" s="1350" t="s">
        <v>115</v>
      </c>
      <c r="C263" s="1350"/>
      <c r="D263" s="1350"/>
      <c r="E263" s="367">
        <v>0</v>
      </c>
      <c r="F263" s="456">
        <v>5.4999999999999997E-3</v>
      </c>
      <c r="G263" s="367">
        <v>0</v>
      </c>
      <c r="H263" s="206" t="s">
        <v>282</v>
      </c>
    </row>
    <row r="264" spans="2:9" s="206" customFormat="1" ht="25.8" customHeight="1" x14ac:dyDescent="0.3">
      <c r="B264" s="1350" t="s">
        <v>116</v>
      </c>
      <c r="C264" s="1350"/>
      <c r="D264" s="1350"/>
      <c r="E264" s="367">
        <f>E257</f>
        <v>2081.7800000000002</v>
      </c>
      <c r="F264" s="456">
        <v>4.4999999999999997E-3</v>
      </c>
      <c r="G264" s="367">
        <v>9.3699999999999992</v>
      </c>
      <c r="H264" s="206" t="s">
        <v>383</v>
      </c>
    </row>
    <row r="265" spans="2:9" s="206" customFormat="1" ht="15.6" x14ac:dyDescent="0.3">
      <c r="E265" s="210"/>
      <c r="G265" s="264">
        <v>134.62</v>
      </c>
      <c r="H265" s="210" t="s">
        <v>283</v>
      </c>
      <c r="I265" s="206" t="s">
        <v>284</v>
      </c>
    </row>
    <row r="266" spans="2:9" s="206" customFormat="1" ht="15.6" x14ac:dyDescent="0.3">
      <c r="E266" s="210"/>
    </row>
    <row r="267" spans="2:9" s="206" customFormat="1" ht="15.6" x14ac:dyDescent="0.3"/>
  </sheetData>
  <mergeCells count="31">
    <mergeCell ref="B255:D255"/>
    <mergeCell ref="B256:D256"/>
    <mergeCell ref="B257:D257"/>
    <mergeCell ref="E1:G1"/>
    <mergeCell ref="G115:I115"/>
    <mergeCell ref="D118:H118"/>
    <mergeCell ref="G123:J123"/>
    <mergeCell ref="D125:J125"/>
    <mergeCell ref="H81:H87"/>
    <mergeCell ref="D117:H117"/>
    <mergeCell ref="G130:J130"/>
    <mergeCell ref="D132:J132"/>
    <mergeCell ref="C139:D139"/>
    <mergeCell ref="C141:D141"/>
    <mergeCell ref="E2:G2"/>
    <mergeCell ref="B264:D264"/>
    <mergeCell ref="C22:D22"/>
    <mergeCell ref="C23:D23"/>
    <mergeCell ref="C21:H21"/>
    <mergeCell ref="G127:H127"/>
    <mergeCell ref="G134:H134"/>
    <mergeCell ref="B258:D258"/>
    <mergeCell ref="B259:D259"/>
    <mergeCell ref="B260:D260"/>
    <mergeCell ref="B261:D261"/>
    <mergeCell ref="B262:D262"/>
    <mergeCell ref="B263:D263"/>
    <mergeCell ref="C142:D142"/>
    <mergeCell ref="E252:I252"/>
    <mergeCell ref="B254:D254"/>
    <mergeCell ref="E250:I250"/>
  </mergeCells>
  <printOptions horizontalCentered="1" verticalCentered="1"/>
  <pageMargins left="0.11811023622047245" right="0.11811023622047245" top="0.55118110236220474" bottom="0.55118110236220474" header="0.31496062992125984" footer="0.31496062992125984"/>
  <pageSetup paperSize="9" scale="80" orientation="landscape" horizontalDpi="4294967293" verticalDpi="0" r:id="rId1"/>
  <headerFooter>
    <oddHeader>&amp;A</oddHeader>
  </headerFooter>
  <drawing r:id="rId2"/>
  <legacyDrawing r:id="rId3"/>
  <oleObjects>
    <mc:AlternateContent xmlns:mc="http://schemas.openxmlformats.org/markup-compatibility/2006">
      <mc:Choice Requires="x14">
        <oleObject progId="Word.Document.12" shapeId="87041" r:id="rId4">
          <objectPr defaultSize="0" r:id="rId5">
            <anchor moveWithCells="1">
              <from>
                <xdr:col>1</xdr:col>
                <xdr:colOff>899160</xdr:colOff>
                <xdr:row>58</xdr:row>
                <xdr:rowOff>45720</xdr:rowOff>
              </from>
              <to>
                <xdr:col>6</xdr:col>
                <xdr:colOff>838200</xdr:colOff>
                <xdr:row>63</xdr:row>
                <xdr:rowOff>45720</xdr:rowOff>
              </to>
            </anchor>
          </objectPr>
        </oleObject>
      </mc:Choice>
      <mc:Fallback>
        <oleObject progId="Word.Document.12" shapeId="87041" r:id="rId4"/>
      </mc:Fallback>
    </mc:AlternateContent>
  </oleObjects>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2B2C0-C855-4258-9C56-9628CFACC579}">
  <dimension ref="A1:M124"/>
  <sheetViews>
    <sheetView topLeftCell="A40" workbookViewId="0">
      <selection activeCell="E50" sqref="E50"/>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428" t="s">
        <v>1999</v>
      </c>
      <c r="D2" s="1428"/>
      <c r="E2" s="1428"/>
      <c r="F2" s="1428"/>
      <c r="G2" s="1428"/>
      <c r="H2" s="142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326">
        <v>50</v>
      </c>
      <c r="H9" s="1326"/>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2">
        <v>0.01</v>
      </c>
      <c r="H12" s="402">
        <v>0.02</v>
      </c>
      <c r="I12" s="441"/>
      <c r="J12" s="441"/>
      <c r="K12" s="441"/>
      <c r="L12" s="441"/>
      <c r="M12" s="441"/>
    </row>
    <row r="13" spans="3:13" ht="20.25" customHeight="1" x14ac:dyDescent="0.3">
      <c r="C13" s="1069" t="s">
        <v>525</v>
      </c>
      <c r="D13" s="1069"/>
      <c r="E13" s="1069"/>
      <c r="F13" s="1069"/>
      <c r="G13" s="402">
        <v>0.01</v>
      </c>
      <c r="H13" s="402">
        <v>0.02</v>
      </c>
      <c r="I13" s="441"/>
      <c r="J13" s="441"/>
      <c r="K13" s="441"/>
      <c r="L13" s="441"/>
      <c r="M13" s="441"/>
    </row>
    <row r="14" spans="3:13" ht="20.25" hidden="1" customHeight="1" x14ac:dyDescent="0.3">
      <c r="C14" s="1069"/>
      <c r="D14" s="1069"/>
      <c r="E14" s="1069"/>
      <c r="F14" s="1069"/>
      <c r="G14" s="402"/>
      <c r="H14" s="402"/>
      <c r="I14" s="441"/>
      <c r="J14" s="441"/>
      <c r="K14" s="441"/>
      <c r="L14" s="441"/>
      <c r="M14" s="441"/>
    </row>
    <row r="15" spans="3:13" ht="20.25" customHeight="1" x14ac:dyDescent="0.3">
      <c r="C15" s="1069" t="s">
        <v>50</v>
      </c>
      <c r="D15" s="1069"/>
      <c r="E15" s="1069" t="s">
        <v>170</v>
      </c>
      <c r="F15" s="1069"/>
      <c r="G15" s="402">
        <f>G12</f>
        <v>0.01</v>
      </c>
      <c r="H15" s="402">
        <f>H12</f>
        <v>0.02</v>
      </c>
      <c r="I15" s="441"/>
      <c r="J15" s="441"/>
      <c r="K15" s="441"/>
      <c r="L15" s="441"/>
      <c r="M15" s="441"/>
    </row>
    <row r="16" spans="3:13" ht="20.25" customHeight="1" x14ac:dyDescent="0.3">
      <c r="C16" s="1069" t="s">
        <v>526</v>
      </c>
      <c r="D16" s="1069"/>
      <c r="E16" s="1069" t="s">
        <v>170</v>
      </c>
      <c r="F16" s="1069"/>
      <c r="G16" s="402">
        <f>G13</f>
        <v>0.01</v>
      </c>
      <c r="H16" s="402">
        <v>0.02</v>
      </c>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2">
        <v>1.4999999999999999E-2</v>
      </c>
      <c r="I18" s="441"/>
      <c r="J18" s="441"/>
      <c r="K18" s="441"/>
      <c r="L18" s="441"/>
      <c r="M18" s="441"/>
    </row>
    <row r="19" spans="3:13" ht="20.25" hidden="1" customHeight="1" x14ac:dyDescent="0.3">
      <c r="C19" s="1069"/>
      <c r="D19" s="1069"/>
      <c r="E19" s="1069"/>
      <c r="F19" s="1069"/>
      <c r="G19" s="401"/>
      <c r="H19" s="402"/>
      <c r="I19" s="441"/>
      <c r="J19" s="441"/>
      <c r="K19" s="441"/>
      <c r="L19" s="909" t="s">
        <v>1865</v>
      </c>
      <c r="M19" s="441"/>
    </row>
    <row r="20" spans="3:13" ht="20.25" hidden="1" customHeight="1" x14ac:dyDescent="0.3">
      <c r="C20" s="1069"/>
      <c r="D20" s="1069"/>
      <c r="E20" s="1072"/>
      <c r="F20" s="1073"/>
      <c r="G20" s="401"/>
      <c r="H20" s="402"/>
      <c r="I20" s="441"/>
      <c r="J20" s="441"/>
      <c r="K20" s="441"/>
      <c r="L20" s="909"/>
      <c r="M20" s="441"/>
    </row>
    <row r="21" spans="3:13" ht="20.25" customHeight="1" x14ac:dyDescent="0.3">
      <c r="C21" s="1069" t="s">
        <v>530</v>
      </c>
      <c r="D21" s="1069"/>
      <c r="E21" s="1069" t="s">
        <v>170</v>
      </c>
      <c r="F21" s="1069"/>
      <c r="G21" s="401"/>
      <c r="H21" s="402">
        <v>1.7999999999999999E-2</v>
      </c>
      <c r="I21" s="441"/>
      <c r="J21" s="441"/>
      <c r="K21" s="441"/>
      <c r="L21" s="441"/>
      <c r="M21" s="441"/>
    </row>
    <row r="22" spans="3:13" ht="20.25" customHeight="1" x14ac:dyDescent="0.3">
      <c r="C22" s="1069" t="s">
        <v>531</v>
      </c>
      <c r="D22" s="1069"/>
      <c r="E22" s="1069" t="s">
        <v>170</v>
      </c>
      <c r="F22" s="1069"/>
      <c r="G22" s="401"/>
      <c r="H22" s="402">
        <v>3.2000000000000001E-2</v>
      </c>
      <c r="I22" s="441"/>
      <c r="J22" s="441"/>
      <c r="K22" s="441"/>
      <c r="L22" s="441"/>
      <c r="M22" s="441"/>
    </row>
    <row r="23" spans="3:13" ht="16.5" customHeight="1" x14ac:dyDescent="0.3">
      <c r="G23" s="484"/>
      <c r="H23" s="484"/>
      <c r="I23" s="441"/>
      <c r="J23" s="441"/>
      <c r="K23" s="441"/>
      <c r="L23" s="441"/>
      <c r="M23" s="441"/>
    </row>
    <row r="24" spans="3:13" x14ac:dyDescent="0.3">
      <c r="C24" s="903" t="s">
        <v>1866</v>
      </c>
      <c r="D24" s="911"/>
      <c r="E24" s="900" t="s">
        <v>357</v>
      </c>
    </row>
    <row r="25" spans="3:13" x14ac:dyDescent="0.3">
      <c r="C25" s="905" t="s">
        <v>5</v>
      </c>
      <c r="D25" s="912"/>
      <c r="E25" s="99" t="s">
        <v>514</v>
      </c>
    </row>
    <row r="26" spans="3:13" x14ac:dyDescent="0.3">
      <c r="C26" s="905" t="s">
        <v>4</v>
      </c>
      <c r="D26" s="912"/>
      <c r="E26" s="913" t="s">
        <v>493</v>
      </c>
    </row>
    <row r="27" spans="3:13" x14ac:dyDescent="0.3">
      <c r="C27" s="905" t="s">
        <v>6</v>
      </c>
      <c r="D27" s="912"/>
      <c r="E27" s="99" t="s">
        <v>492</v>
      </c>
    </row>
    <row r="28" spans="3:13" x14ac:dyDescent="0.3">
      <c r="C28" s="905" t="s">
        <v>1867</v>
      </c>
      <c r="D28" s="912"/>
      <c r="E28" s="99">
        <v>450</v>
      </c>
    </row>
    <row r="29" spans="3:13" x14ac:dyDescent="0.3">
      <c r="C29" s="905" t="s">
        <v>1868</v>
      </c>
      <c r="D29" s="912"/>
      <c r="E29" s="840" t="s">
        <v>377</v>
      </c>
    </row>
    <row r="30" spans="3:13" x14ac:dyDescent="0.3">
      <c r="C30" s="905" t="s">
        <v>1869</v>
      </c>
      <c r="D30" s="912"/>
      <c r="E30" s="899" t="s">
        <v>157</v>
      </c>
    </row>
    <row r="31" spans="3:13" x14ac:dyDescent="0.3">
      <c r="C31" s="905" t="s">
        <v>1870</v>
      </c>
      <c r="D31" s="912"/>
      <c r="E31" s="899">
        <v>2</v>
      </c>
    </row>
    <row r="32" spans="3:13" x14ac:dyDescent="0.3">
      <c r="C32" s="906" t="s">
        <v>1871</v>
      </c>
      <c r="D32" s="914"/>
      <c r="E32" s="899"/>
    </row>
    <row r="33" spans="3:6" hidden="1" x14ac:dyDescent="0.3"/>
    <row r="38" spans="3:6" x14ac:dyDescent="0.3">
      <c r="E38" s="441"/>
    </row>
    <row r="39" spans="3:6" ht="24" customHeight="1" x14ac:dyDescent="0.3">
      <c r="C39" s="1070" t="s">
        <v>1768</v>
      </c>
      <c r="D39" s="1071"/>
      <c r="E39" s="900" t="s">
        <v>357</v>
      </c>
      <c r="F39" s="441"/>
    </row>
    <row r="40" spans="3:6" ht="24" customHeight="1" x14ac:dyDescent="0.3">
      <c r="C40" s="903" t="s">
        <v>1872</v>
      </c>
      <c r="D40" s="911"/>
      <c r="E40" s="915">
        <v>45352</v>
      </c>
      <c r="F40" s="916"/>
    </row>
    <row r="41" spans="3:6" ht="24" customHeight="1" x14ac:dyDescent="0.3">
      <c r="C41" s="905" t="s">
        <v>1873</v>
      </c>
      <c r="D41" s="912"/>
      <c r="E41" s="915">
        <v>45382</v>
      </c>
      <c r="F41" s="916"/>
    </row>
    <row r="42" spans="3:6" ht="24" customHeight="1" x14ac:dyDescent="0.3">
      <c r="C42" s="905" t="s">
        <v>1874</v>
      </c>
      <c r="D42" s="912"/>
      <c r="E42" s="915">
        <v>45382</v>
      </c>
      <c r="F42" s="916"/>
    </row>
    <row r="43" spans="3:6" ht="24" customHeight="1" x14ac:dyDescent="0.3">
      <c r="C43" s="905" t="s">
        <v>172</v>
      </c>
      <c r="D43" s="912"/>
      <c r="E43" s="917">
        <v>2500</v>
      </c>
      <c r="F43" s="720"/>
    </row>
    <row r="44" spans="3:6" ht="24" customHeight="1" x14ac:dyDescent="0.3">
      <c r="C44" s="905" t="s">
        <v>718</v>
      </c>
      <c r="D44" s="912"/>
      <c r="E44" s="918">
        <v>151.66999999999999</v>
      </c>
      <c r="F44" s="720"/>
    </row>
    <row r="45" spans="3:6" ht="24" customHeight="1" x14ac:dyDescent="0.3">
      <c r="C45" s="905" t="s">
        <v>1875</v>
      </c>
      <c r="D45" s="912"/>
      <c r="E45" s="918">
        <v>11.65</v>
      </c>
      <c r="F45" s="720"/>
    </row>
    <row r="46" spans="3:6" ht="24" customHeight="1" x14ac:dyDescent="0.3">
      <c r="C46" s="905" t="s">
        <v>1876</v>
      </c>
      <c r="D46" s="912"/>
      <c r="E46" s="918">
        <v>3864</v>
      </c>
      <c r="F46" s="720"/>
    </row>
    <row r="47" spans="3:6" ht="19.5" customHeight="1" x14ac:dyDescent="0.3">
      <c r="C47" s="905" t="s">
        <v>1877</v>
      </c>
      <c r="D47" s="912"/>
      <c r="E47" s="918"/>
      <c r="F47" s="720"/>
    </row>
    <row r="48" spans="3:6" ht="19.5" customHeight="1" x14ac:dyDescent="0.3">
      <c r="C48" s="905" t="s">
        <v>14</v>
      </c>
      <c r="D48" s="912"/>
      <c r="E48" s="918">
        <f>'EX 18 ENONCE ET CORRECTION '!F111</f>
        <v>126.3</v>
      </c>
      <c r="F48" s="919"/>
    </row>
    <row r="49" spans="2:6" ht="19.5" customHeight="1" x14ac:dyDescent="0.3">
      <c r="C49" s="905" t="s">
        <v>879</v>
      </c>
      <c r="D49" s="912"/>
      <c r="E49" s="918">
        <v>13</v>
      </c>
      <c r="F49" s="919"/>
    </row>
    <row r="50" spans="2:6" ht="19.5" customHeight="1" x14ac:dyDescent="0.3">
      <c r="C50" s="905" t="s">
        <v>202</v>
      </c>
      <c r="D50" s="912"/>
      <c r="E50" s="918">
        <v>6</v>
      </c>
      <c r="F50" s="920"/>
    </row>
    <row r="51" spans="2:6" ht="19.5" customHeight="1" x14ac:dyDescent="0.3">
      <c r="C51" s="905" t="s">
        <v>1878</v>
      </c>
      <c r="D51" s="912"/>
      <c r="E51" s="918">
        <v>6</v>
      </c>
      <c r="F51" s="920"/>
    </row>
    <row r="52" spans="2:6" ht="19.5" customHeight="1" x14ac:dyDescent="0.3">
      <c r="C52" s="905" t="s">
        <v>297</v>
      </c>
      <c r="D52" s="912"/>
      <c r="E52" s="918">
        <f>'EX 17 MASQUE DE SAISIE '!E53</f>
        <v>43.2</v>
      </c>
      <c r="F52" s="920"/>
    </row>
    <row r="53" spans="2:6" ht="19.5" customHeight="1" x14ac:dyDescent="0.3">
      <c r="C53" s="906" t="s">
        <v>1879</v>
      </c>
      <c r="D53" s="914"/>
      <c r="E53" s="921"/>
      <c r="F53" s="920"/>
    </row>
    <row r="54" spans="2:6" ht="19.5" hidden="1" customHeight="1" x14ac:dyDescent="0.3">
      <c r="B54" s="902" t="s">
        <v>1880</v>
      </c>
      <c r="E54" s="922">
        <v>211</v>
      </c>
    </row>
    <row r="55" spans="2:6" ht="24" hidden="1" customHeight="1" x14ac:dyDescent="0.3"/>
    <row r="56" spans="2:6" ht="24" hidden="1" customHeight="1" x14ac:dyDescent="0.3">
      <c r="C56" s="97" t="s">
        <v>1881</v>
      </c>
    </row>
    <row r="57" spans="2:6" ht="24" hidden="1" customHeight="1" x14ac:dyDescent="0.3"/>
    <row r="58" spans="2:6" ht="24" hidden="1" customHeight="1" x14ac:dyDescent="0.3">
      <c r="D58" s="97" t="s">
        <v>1882</v>
      </c>
    </row>
    <row r="59" spans="2:6" ht="24" hidden="1" customHeight="1" x14ac:dyDescent="0.3"/>
    <row r="60" spans="2:6" ht="24" hidden="1" customHeight="1" x14ac:dyDescent="0.3">
      <c r="D60" s="97" t="s">
        <v>1883</v>
      </c>
    </row>
    <row r="61" spans="2:6" ht="24" hidden="1" customHeight="1" x14ac:dyDescent="0.3"/>
    <row r="62" spans="2:6" ht="24" hidden="1" customHeight="1" x14ac:dyDescent="0.3">
      <c r="C62" s="97" t="s">
        <v>1884</v>
      </c>
    </row>
    <row r="63" spans="2:6" ht="24" hidden="1" customHeight="1" x14ac:dyDescent="0.3"/>
    <row r="64" spans="2:6" ht="24" hidden="1" customHeight="1" x14ac:dyDescent="0.3">
      <c r="D64" s="97" t="s">
        <v>1885</v>
      </c>
    </row>
    <row r="65" spans="2:11" ht="24" hidden="1" customHeight="1" x14ac:dyDescent="0.3">
      <c r="D65" s="97" t="s">
        <v>1886</v>
      </c>
    </row>
    <row r="66" spans="2:11" ht="24" hidden="1" customHeight="1" x14ac:dyDescent="0.3">
      <c r="D66" s="97" t="s">
        <v>1887</v>
      </c>
    </row>
    <row r="67" spans="2:11" ht="24" hidden="1" customHeight="1" x14ac:dyDescent="0.3">
      <c r="D67" s="97" t="s">
        <v>1888</v>
      </c>
    </row>
    <row r="68" spans="2:11" ht="24" hidden="1" customHeight="1" x14ac:dyDescent="0.3">
      <c r="D68" s="97" t="s">
        <v>1889</v>
      </c>
    </row>
    <row r="69" spans="2:11" ht="24" hidden="1" customHeight="1" x14ac:dyDescent="0.3"/>
    <row r="70" spans="2:11" ht="24" hidden="1" customHeight="1" x14ac:dyDescent="0.3">
      <c r="C70" s="97" t="s">
        <v>1890</v>
      </c>
    </row>
    <row r="71" spans="2:11" ht="24" hidden="1" customHeight="1" x14ac:dyDescent="0.3">
      <c r="C71" s="97" t="s">
        <v>1891</v>
      </c>
    </row>
    <row r="72" spans="2:11" ht="24" hidden="1" customHeight="1" x14ac:dyDescent="0.3"/>
    <row r="73" spans="2:11" ht="24" hidden="1" customHeight="1" x14ac:dyDescent="0.3">
      <c r="D73" s="97" t="s">
        <v>1892</v>
      </c>
    </row>
    <row r="74" spans="2:11" ht="24" hidden="1" customHeight="1" x14ac:dyDescent="0.3"/>
    <row r="75" spans="2:11" ht="24" hidden="1" customHeight="1" x14ac:dyDescent="0.3">
      <c r="C75" s="97" t="s">
        <v>1893</v>
      </c>
    </row>
    <row r="76" spans="2:11" ht="24" hidden="1" customHeight="1" x14ac:dyDescent="0.3"/>
    <row r="77" spans="2:11" ht="24" hidden="1" customHeight="1" x14ac:dyDescent="0.3">
      <c r="E77" s="840" t="s">
        <v>83</v>
      </c>
      <c r="F77" s="840" t="s">
        <v>1894</v>
      </c>
      <c r="G77" s="840" t="s">
        <v>105</v>
      </c>
      <c r="H77" s="840" t="s">
        <v>1895</v>
      </c>
      <c r="I77" s="840" t="s">
        <v>1896</v>
      </c>
    </row>
    <row r="78" spans="2:11" ht="24" hidden="1" customHeight="1" x14ac:dyDescent="0.3">
      <c r="B78" s="840" t="s">
        <v>1897</v>
      </c>
      <c r="C78" s="1066" t="s">
        <v>72</v>
      </c>
      <c r="D78" s="1066"/>
      <c r="E78" s="923"/>
      <c r="F78" s="924">
        <v>6.8000000000000005E-2</v>
      </c>
      <c r="G78" s="923"/>
      <c r="H78" s="923"/>
      <c r="I78" s="923"/>
      <c r="J78" s="925"/>
      <c r="K78" s="925"/>
    </row>
    <row r="79" spans="2:11" ht="24" hidden="1" customHeight="1" x14ac:dyDescent="0.3">
      <c r="B79" s="840" t="s">
        <v>1898</v>
      </c>
      <c r="C79" s="1066" t="s">
        <v>73</v>
      </c>
      <c r="D79" s="1066"/>
      <c r="E79" s="923"/>
      <c r="F79" s="924">
        <v>6.8000000000000005E-2</v>
      </c>
      <c r="G79" s="923"/>
      <c r="H79" s="923"/>
      <c r="I79" s="923"/>
      <c r="J79" s="925"/>
      <c r="K79" s="925"/>
    </row>
    <row r="80" spans="2:11" ht="24" hidden="1" customHeight="1" x14ac:dyDescent="0.3">
      <c r="B80" s="840" t="s">
        <v>1899</v>
      </c>
      <c r="C80" s="1066" t="s">
        <v>74</v>
      </c>
      <c r="D80" s="1066"/>
      <c r="E80" s="923"/>
      <c r="F80" s="924">
        <v>2.9000000000000001E-2</v>
      </c>
      <c r="G80" s="923"/>
      <c r="H80" s="923"/>
      <c r="I80" s="923"/>
      <c r="J80" s="925"/>
      <c r="K80" s="925"/>
    </row>
    <row r="81" spans="1:11" ht="24" hidden="1" customHeight="1" x14ac:dyDescent="0.3">
      <c r="A81" s="1067"/>
      <c r="B81" s="1067"/>
      <c r="E81" s="923"/>
      <c r="F81" s="923"/>
      <c r="G81" s="923"/>
      <c r="H81" s="923"/>
      <c r="I81" s="926"/>
      <c r="J81" s="925"/>
      <c r="K81" s="925"/>
    </row>
    <row r="82" spans="1:11" ht="24" hidden="1" customHeight="1" x14ac:dyDescent="0.3">
      <c r="B82" s="840" t="s">
        <v>1889</v>
      </c>
      <c r="C82" s="1066" t="s">
        <v>76</v>
      </c>
      <c r="D82" s="1066"/>
      <c r="E82" s="923"/>
      <c r="F82" s="927"/>
      <c r="G82" s="928"/>
      <c r="H82" s="929"/>
      <c r="I82" s="926"/>
      <c r="J82" s="925"/>
      <c r="K82" s="925"/>
    </row>
    <row r="83" spans="1:11" ht="24" hidden="1" customHeight="1" x14ac:dyDescent="0.3">
      <c r="B83" s="442"/>
      <c r="C83" s="930"/>
      <c r="D83" s="930"/>
      <c r="E83" s="931"/>
      <c r="F83" s="932"/>
      <c r="G83" s="933"/>
      <c r="H83" s="934"/>
      <c r="I83" s="935"/>
      <c r="J83" s="925"/>
      <c r="K83" s="925"/>
    </row>
    <row r="84" spans="1:11" ht="24" hidden="1" customHeight="1" x14ac:dyDescent="0.3">
      <c r="C84" s="97" t="s">
        <v>1900</v>
      </c>
    </row>
    <row r="85" spans="1:11" ht="24" hidden="1" customHeight="1" x14ac:dyDescent="0.3"/>
    <row r="86" spans="1:11" ht="24" hidden="1" customHeight="1" x14ac:dyDescent="0.3">
      <c r="D86" s="97" t="s">
        <v>1901</v>
      </c>
    </row>
    <row r="87" spans="1:11" ht="24" hidden="1" customHeight="1" x14ac:dyDescent="0.3"/>
    <row r="88" spans="1:11" ht="24" hidden="1" customHeight="1" x14ac:dyDescent="0.3">
      <c r="B88" s="97" t="s">
        <v>1902</v>
      </c>
    </row>
    <row r="89" spans="1:11" ht="24" hidden="1" customHeight="1" x14ac:dyDescent="0.3"/>
    <row r="90" spans="1:11" ht="24" hidden="1" customHeight="1" x14ac:dyDescent="0.3">
      <c r="C90" s="97" t="s">
        <v>1903</v>
      </c>
    </row>
    <row r="91" spans="1:11" ht="24" hidden="1" customHeight="1" x14ac:dyDescent="0.3"/>
    <row r="92" spans="1:11" ht="24" hidden="1" customHeight="1" x14ac:dyDescent="0.3">
      <c r="D92" s="97" t="s">
        <v>1904</v>
      </c>
    </row>
    <row r="93" spans="1:11" ht="24" hidden="1" customHeight="1" x14ac:dyDescent="0.3">
      <c r="D93" s="97" t="s">
        <v>1882</v>
      </c>
    </row>
    <row r="94" spans="1:11" ht="24" hidden="1" customHeight="1" x14ac:dyDescent="0.3">
      <c r="D94" s="97" t="s">
        <v>1905</v>
      </c>
    </row>
    <row r="95" spans="1:11" ht="24" hidden="1" customHeight="1" x14ac:dyDescent="0.3">
      <c r="D95" s="97" t="s">
        <v>1906</v>
      </c>
    </row>
    <row r="96" spans="1:11" ht="24" hidden="1" customHeight="1" x14ac:dyDescent="0.3">
      <c r="D96" s="97" t="s">
        <v>1907</v>
      </c>
    </row>
    <row r="97" spans="2:3" ht="24" hidden="1" customHeight="1" x14ac:dyDescent="0.3"/>
    <row r="98" spans="2:3" ht="24" hidden="1" customHeight="1" x14ac:dyDescent="0.3">
      <c r="C98" s="97" t="s">
        <v>1908</v>
      </c>
    </row>
    <row r="99" spans="2:3" ht="24" hidden="1" customHeight="1" x14ac:dyDescent="0.3"/>
    <row r="100" spans="2:3" ht="24" hidden="1" customHeight="1" x14ac:dyDescent="0.3">
      <c r="B100" s="902" t="s">
        <v>1909</v>
      </c>
      <c r="C100" s="902"/>
    </row>
    <row r="101" spans="2:3" ht="24" hidden="1" customHeight="1" x14ac:dyDescent="0.3"/>
    <row r="102" spans="2:3" ht="24" hidden="1" customHeight="1" x14ac:dyDescent="0.3">
      <c r="C102" s="936" t="s">
        <v>1910</v>
      </c>
    </row>
    <row r="103" spans="2:3" ht="24" hidden="1" customHeight="1" x14ac:dyDescent="0.3"/>
    <row r="104" spans="2:3" ht="24" hidden="1" customHeight="1" x14ac:dyDescent="0.3">
      <c r="C104" s="97" t="s">
        <v>1911</v>
      </c>
    </row>
    <row r="105" spans="2:3" ht="24" hidden="1" customHeight="1" x14ac:dyDescent="0.3">
      <c r="C105" s="97" t="s">
        <v>1912</v>
      </c>
    </row>
    <row r="106" spans="2:3" ht="24" hidden="1" customHeight="1" x14ac:dyDescent="0.3">
      <c r="C106" s="97" t="s">
        <v>1913</v>
      </c>
    </row>
    <row r="107" spans="2:3" ht="24" hidden="1" customHeight="1" x14ac:dyDescent="0.3">
      <c r="C107" s="97" t="s">
        <v>1914</v>
      </c>
    </row>
    <row r="108" spans="2:3" ht="24" hidden="1" customHeight="1" x14ac:dyDescent="0.3">
      <c r="C108" s="97" t="s">
        <v>1915</v>
      </c>
    </row>
    <row r="109" spans="2:3" ht="24" hidden="1" customHeight="1" x14ac:dyDescent="0.3"/>
    <row r="110" spans="2:3" ht="24" hidden="1" customHeight="1" x14ac:dyDescent="0.3"/>
    <row r="111" spans="2:3" ht="24" hidden="1" customHeight="1" x14ac:dyDescent="0.3">
      <c r="B111" s="902" t="s">
        <v>1916</v>
      </c>
    </row>
    <row r="112" spans="2:3" ht="24" hidden="1" customHeight="1" x14ac:dyDescent="0.3"/>
    <row r="113" spans="3:6" ht="24" hidden="1" customHeight="1" x14ac:dyDescent="0.3">
      <c r="C113" s="97" t="s">
        <v>1917</v>
      </c>
    </row>
    <row r="114" spans="3:6" ht="24" hidden="1" customHeight="1" x14ac:dyDescent="0.3">
      <c r="D114" s="97" t="s">
        <v>1918</v>
      </c>
      <c r="E114" s="937">
        <v>2332</v>
      </c>
    </row>
    <row r="115" spans="3:6" ht="24" hidden="1" customHeight="1" x14ac:dyDescent="0.3">
      <c r="D115" s="97" t="s">
        <v>1919</v>
      </c>
      <c r="E115" s="937">
        <v>3062</v>
      </c>
    </row>
    <row r="116" spans="3:6" ht="24" hidden="1" customHeight="1" x14ac:dyDescent="0.3"/>
    <row r="117" spans="3:6" ht="24" hidden="1" customHeight="1" x14ac:dyDescent="0.3">
      <c r="C117" s="97" t="s">
        <v>1920</v>
      </c>
      <c r="D117" s="97">
        <v>8.3000000000000007</v>
      </c>
    </row>
    <row r="118" spans="3:6" ht="24" hidden="1" customHeight="1" x14ac:dyDescent="0.3">
      <c r="D118" s="97" t="s">
        <v>1921</v>
      </c>
    </row>
    <row r="119" spans="3:6" ht="24" hidden="1" customHeight="1" x14ac:dyDescent="0.3">
      <c r="D119" s="97" t="s">
        <v>1922</v>
      </c>
      <c r="E119" s="937">
        <f>E28</f>
        <v>450</v>
      </c>
      <c r="F119" s="97">
        <f>E119*D117</f>
        <v>3735.0000000000005</v>
      </c>
    </row>
    <row r="120" spans="3:6" ht="24" hidden="1" customHeight="1" x14ac:dyDescent="0.3">
      <c r="D120" s="97" t="s">
        <v>1923</v>
      </c>
      <c r="E120" s="937" t="e">
        <f>#REF!</f>
        <v>#REF!</v>
      </c>
      <c r="F120" s="97" t="e">
        <f>D117*E120</f>
        <v>#REF!</v>
      </c>
    </row>
    <row r="121" spans="3:6" ht="24" hidden="1" customHeight="1" x14ac:dyDescent="0.3"/>
    <row r="122" spans="3:6" ht="24" hidden="1" customHeight="1" x14ac:dyDescent="0.3">
      <c r="E122" s="97" t="s">
        <v>1924</v>
      </c>
    </row>
    <row r="123" spans="3:6" ht="24" hidden="1" customHeight="1" x14ac:dyDescent="0.3"/>
    <row r="124" spans="3:6" ht="15.75" hidden="1" customHeight="1" x14ac:dyDescent="0.3"/>
  </sheetData>
  <mergeCells count="37">
    <mergeCell ref="G9:H9"/>
    <mergeCell ref="G4:H4"/>
    <mergeCell ref="G5:H5"/>
    <mergeCell ref="G6:H6"/>
    <mergeCell ref="G7:H7"/>
    <mergeCell ref="G8:H8"/>
    <mergeCell ref="E16:F16"/>
    <mergeCell ref="C10:H10"/>
    <mergeCell ref="E11:F11"/>
    <mergeCell ref="C12:D12"/>
    <mergeCell ref="E12:F12"/>
    <mergeCell ref="C13:D13"/>
    <mergeCell ref="E13:F13"/>
    <mergeCell ref="A81:B81"/>
    <mergeCell ref="C82:D82"/>
    <mergeCell ref="C20:D20"/>
    <mergeCell ref="E20:F20"/>
    <mergeCell ref="C21:D21"/>
    <mergeCell ref="E21:F21"/>
    <mergeCell ref="C22:D22"/>
    <mergeCell ref="E22:F22"/>
    <mergeCell ref="C2:H2"/>
    <mergeCell ref="C39:D39"/>
    <mergeCell ref="C78:D78"/>
    <mergeCell ref="C79:D79"/>
    <mergeCell ref="C80:D80"/>
    <mergeCell ref="C17:D17"/>
    <mergeCell ref="E17:F17"/>
    <mergeCell ref="C18:D18"/>
    <mergeCell ref="E18:F18"/>
    <mergeCell ref="C19:D19"/>
    <mergeCell ref="E19:F19"/>
    <mergeCell ref="C14:D14"/>
    <mergeCell ref="E14:F14"/>
    <mergeCell ref="C15:D15"/>
    <mergeCell ref="E15:F15"/>
    <mergeCell ref="C16:D16"/>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CFD3C-BF38-4B87-8D61-F1089F85A3BC}">
  <dimension ref="A1:M214"/>
  <sheetViews>
    <sheetView topLeftCell="A105" workbookViewId="0">
      <selection activeCell="D105" sqref="D105:I105"/>
    </sheetView>
  </sheetViews>
  <sheetFormatPr baseColWidth="10" defaultRowHeight="14.4" x14ac:dyDescent="0.3"/>
  <cols>
    <col min="1" max="1" width="17.33203125" customWidth="1"/>
    <col min="2" max="2" width="17.5546875" customWidth="1"/>
    <col min="3" max="3" width="12.6640625" customWidth="1"/>
    <col min="4" max="4" width="13.44140625" customWidth="1"/>
    <col min="5" max="5" width="10.88671875" customWidth="1"/>
    <col min="6" max="6" width="12.6640625" customWidth="1"/>
    <col min="7" max="7" width="13.109375" customWidth="1"/>
    <col min="8" max="8" width="8.6640625" customWidth="1"/>
    <col min="9" max="9" width="15.33203125" customWidth="1"/>
    <col min="10" max="10" width="13.44140625" customWidth="1"/>
    <col min="11" max="11" width="0.44140625" hidden="1" customWidth="1"/>
    <col min="12" max="12" width="0.109375" hidden="1" customWidth="1"/>
    <col min="13" max="13" width="7.5546875" customWidth="1"/>
  </cols>
  <sheetData>
    <row r="1" spans="1:10" s="1" customFormat="1" ht="15.75" customHeight="1" x14ac:dyDescent="0.3">
      <c r="A1" s="1338" t="s">
        <v>996</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508</v>
      </c>
      <c r="B3" s="1087" t="s">
        <v>344</v>
      </c>
      <c r="C3" s="1088"/>
      <c r="D3" s="1089"/>
      <c r="E3" s="4"/>
      <c r="F3" s="5" t="s">
        <v>508</v>
      </c>
      <c r="G3" s="1231" t="s">
        <v>357</v>
      </c>
      <c r="H3" s="1231"/>
      <c r="I3" s="1231"/>
      <c r="J3" s="1231"/>
    </row>
    <row r="4" spans="1:10" s="1" customFormat="1" ht="15.75" customHeight="1" x14ac:dyDescent="0.25">
      <c r="A4" s="3" t="s">
        <v>509</v>
      </c>
      <c r="B4" s="1087" t="s">
        <v>346</v>
      </c>
      <c r="C4" s="1088"/>
      <c r="D4" s="1089"/>
      <c r="E4" s="4"/>
      <c r="F4" s="5" t="s">
        <v>510</v>
      </c>
      <c r="G4" s="1231" t="s">
        <v>514</v>
      </c>
      <c r="H4" s="1231"/>
      <c r="I4" s="1231"/>
      <c r="J4" s="1231"/>
    </row>
    <row r="5" spans="1:10" s="1" customFormat="1" ht="15.75" customHeight="1" x14ac:dyDescent="0.25">
      <c r="A5" s="3"/>
      <c r="B5" s="1090"/>
      <c r="C5" s="1091"/>
      <c r="D5" s="1092"/>
      <c r="E5" s="4"/>
      <c r="F5" s="5" t="s">
        <v>511</v>
      </c>
      <c r="G5" s="1231" t="s">
        <v>492</v>
      </c>
      <c r="H5" s="1231"/>
      <c r="I5" s="1231"/>
      <c r="J5" s="1231"/>
    </row>
    <row r="6" spans="1:10" s="1" customFormat="1" ht="15.75" customHeight="1" x14ac:dyDescent="0.25">
      <c r="A6" s="3" t="s">
        <v>7</v>
      </c>
      <c r="B6" s="1084">
        <v>34464426500029</v>
      </c>
      <c r="C6" s="1085"/>
      <c r="D6" s="1086"/>
      <c r="E6" s="6"/>
      <c r="F6" s="5" t="s">
        <v>512</v>
      </c>
      <c r="G6" s="1231">
        <v>450</v>
      </c>
      <c r="H6" s="1231"/>
      <c r="I6" s="1231"/>
      <c r="J6" s="1231"/>
    </row>
    <row r="7" spans="1:10" s="1" customFormat="1" ht="15.75" customHeight="1" x14ac:dyDescent="0.25">
      <c r="A7" s="3" t="s">
        <v>9</v>
      </c>
      <c r="B7" s="1090" t="s">
        <v>349</v>
      </c>
      <c r="C7" s="1091"/>
      <c r="D7" s="1092"/>
      <c r="E7" s="4"/>
      <c r="F7" s="5" t="s">
        <v>513</v>
      </c>
      <c r="G7" s="1235" t="s">
        <v>377</v>
      </c>
      <c r="H7" s="1235"/>
      <c r="I7" s="1235"/>
      <c r="J7" s="1235"/>
    </row>
    <row r="8" spans="1:10" s="1" customFormat="1" ht="15.75" customHeight="1" x14ac:dyDescent="0.25">
      <c r="A8" s="3" t="s">
        <v>11</v>
      </c>
      <c r="B8" s="1084"/>
      <c r="C8" s="1085"/>
      <c r="D8" s="1086"/>
      <c r="E8" s="6"/>
      <c r="F8" s="7" t="s">
        <v>509</v>
      </c>
      <c r="G8" s="1231" t="s">
        <v>493</v>
      </c>
      <c r="H8" s="1231"/>
      <c r="I8" s="1231"/>
      <c r="J8" s="1231"/>
    </row>
    <row r="9" spans="1:10" s="1" customFormat="1" ht="15.75" customHeight="1" x14ac:dyDescent="0.25">
      <c r="A9" s="3" t="s">
        <v>12</v>
      </c>
      <c r="B9" s="450">
        <f>'EX 18 MASQUE DE SAISIE '!G9</f>
        <v>50</v>
      </c>
      <c r="C9" s="1107"/>
      <c r="D9" s="1092"/>
      <c r="E9" s="4"/>
      <c r="F9" s="1108" t="s">
        <v>13</v>
      </c>
      <c r="G9" s="1109"/>
      <c r="H9" s="9"/>
      <c r="I9" s="10">
        <v>2</v>
      </c>
      <c r="J9" s="10" t="s">
        <v>157</v>
      </c>
    </row>
    <row r="10" spans="1:10" s="1" customFormat="1" ht="15.75" customHeight="1" x14ac:dyDescent="0.25">
      <c r="A10" s="391" t="s">
        <v>14</v>
      </c>
      <c r="B10" s="451">
        <f>'EX 18 MASQUE DE SAISIE '!E48</f>
        <v>126.3</v>
      </c>
      <c r="C10" s="10" t="s">
        <v>15</v>
      </c>
      <c r="D10" s="13">
        <f>'EX 18 MASQUE DE SAISIE '!E45</f>
        <v>11.65</v>
      </c>
      <c r="E10" s="4"/>
      <c r="F10" s="1090" t="s">
        <v>122</v>
      </c>
      <c r="G10" s="1092"/>
      <c r="H10" s="14">
        <f>'EX 18 MASQUE DE SAISIE '!E40</f>
        <v>45352</v>
      </c>
      <c r="I10" s="15" t="s">
        <v>123</v>
      </c>
      <c r="J10" s="392">
        <f>'EX 18 MASQUE DE SAISIE '!E41</f>
        <v>45382</v>
      </c>
    </row>
    <row r="11" spans="1:10" s="1" customFormat="1" ht="33.75" customHeight="1" x14ac:dyDescent="0.25">
      <c r="A11" s="16"/>
      <c r="B11" s="1242" t="s">
        <v>326</v>
      </c>
      <c r="C11" s="1243"/>
      <c r="D11" s="1244"/>
      <c r="E11" s="17"/>
      <c r="F11" s="16" t="s">
        <v>18</v>
      </c>
      <c r="G11" s="18">
        <f>'EX 18 MASQUE DE SAISIE '!E42</f>
        <v>45382</v>
      </c>
      <c r="H11" s="19"/>
      <c r="I11" s="19"/>
      <c r="J11" s="20"/>
    </row>
    <row r="12" spans="1:10" s="1" customFormat="1" ht="15.75" customHeight="1" x14ac:dyDescent="0.25">
      <c r="A12" s="1348"/>
      <c r="B12" s="1349"/>
      <c r="C12" s="1349"/>
      <c r="D12" s="1349"/>
      <c r="E12" s="1349"/>
      <c r="F12" s="1349"/>
      <c r="G12" s="1349"/>
      <c r="H12" s="1349"/>
      <c r="I12" s="1349"/>
      <c r="J12" s="1349"/>
    </row>
    <row r="13" spans="1:10" s="1" customFormat="1" ht="19.5" customHeight="1" x14ac:dyDescent="0.25">
      <c r="A13" s="1269" t="s">
        <v>19</v>
      </c>
      <c r="B13" s="1270"/>
      <c r="C13" s="1270"/>
      <c r="D13" s="1270"/>
      <c r="E13" s="1270"/>
      <c r="F13" s="1271"/>
      <c r="G13" s="12">
        <f>'EX 18 MASQUE DE SAISIE '!E44</f>
        <v>151.66999999999999</v>
      </c>
      <c r="H13" s="16" t="s">
        <v>20</v>
      </c>
      <c r="I13" s="21">
        <f>J13/G13</f>
        <v>16.483154216390851</v>
      </c>
      <c r="J13" s="22">
        <f>'EX 18 MASQUE DE SAISIE '!E43</f>
        <v>2500</v>
      </c>
    </row>
    <row r="14" spans="1:10" s="1" customFormat="1" ht="19.5" hidden="1" customHeight="1" x14ac:dyDescent="0.25">
      <c r="A14" s="1269" t="s">
        <v>21</v>
      </c>
      <c r="B14" s="1270"/>
      <c r="C14" s="1270"/>
      <c r="D14" s="1270"/>
      <c r="E14" s="1270"/>
      <c r="F14" s="1271"/>
      <c r="G14" s="16"/>
      <c r="H14" s="16"/>
      <c r="I14" s="21"/>
      <c r="J14" s="22"/>
    </row>
    <row r="15" spans="1:10" s="1" customFormat="1" ht="19.5" hidden="1" customHeight="1" x14ac:dyDescent="0.25">
      <c r="A15" s="1269" t="s">
        <v>124</v>
      </c>
      <c r="B15" s="1270"/>
      <c r="C15" s="1270"/>
      <c r="D15" s="1270"/>
      <c r="E15" s="1270"/>
      <c r="F15" s="1271"/>
      <c r="G15" s="23"/>
      <c r="H15" s="24"/>
      <c r="I15" s="21"/>
      <c r="J15" s="22"/>
    </row>
    <row r="16" spans="1:10" s="1" customFormat="1" ht="19.5" hidden="1" customHeight="1" x14ac:dyDescent="0.25">
      <c r="A16" s="1269" t="s">
        <v>667</v>
      </c>
      <c r="B16" s="1270"/>
      <c r="C16" s="1270"/>
      <c r="D16" s="1270"/>
      <c r="E16" s="1270"/>
      <c r="F16" s="1271"/>
      <c r="G16" s="23"/>
      <c r="H16" s="24"/>
      <c r="I16" s="21"/>
      <c r="J16" s="22"/>
    </row>
    <row r="17" spans="1:10" s="1" customFormat="1" ht="19.5" hidden="1" customHeight="1" x14ac:dyDescent="0.25">
      <c r="A17" s="1269" t="s">
        <v>24</v>
      </c>
      <c r="B17" s="1270"/>
      <c r="C17" s="1270"/>
      <c r="D17" s="1270"/>
      <c r="E17" s="1270"/>
      <c r="F17" s="1271"/>
      <c r="G17" s="23"/>
      <c r="H17" s="24" t="s">
        <v>20</v>
      </c>
      <c r="I17" s="21"/>
      <c r="J17" s="22"/>
    </row>
    <row r="18" spans="1:10" s="1" customFormat="1" ht="19.5" hidden="1" customHeight="1" x14ac:dyDescent="0.25">
      <c r="A18" s="1269" t="s">
        <v>25</v>
      </c>
      <c r="B18" s="1270"/>
      <c r="C18" s="1270"/>
      <c r="D18" s="1270"/>
      <c r="E18" s="1270"/>
      <c r="F18" s="1271"/>
      <c r="G18" s="23"/>
      <c r="H18" s="24" t="s">
        <v>20</v>
      </c>
      <c r="I18" s="21"/>
      <c r="J18" s="22">
        <f t="shared" ref="J18:J21" si="0">ROUND(G18*I18,2)</f>
        <v>0</v>
      </c>
    </row>
    <row r="19" spans="1:10" s="1" customFormat="1" ht="19.5" hidden="1" customHeight="1" x14ac:dyDescent="0.25">
      <c r="A19" s="1269" t="s">
        <v>26</v>
      </c>
      <c r="B19" s="1270"/>
      <c r="C19" s="1270"/>
      <c r="D19" s="1270"/>
      <c r="E19" s="1270"/>
      <c r="F19" s="1271"/>
      <c r="G19" s="23"/>
      <c r="H19" s="24" t="s">
        <v>20</v>
      </c>
      <c r="I19" s="21"/>
      <c r="J19" s="22">
        <f t="shared" si="0"/>
        <v>0</v>
      </c>
    </row>
    <row r="20" spans="1:10" s="1" customFormat="1" ht="19.5" hidden="1" customHeight="1" x14ac:dyDescent="0.25">
      <c r="A20" s="1269" t="s">
        <v>27</v>
      </c>
      <c r="B20" s="1270"/>
      <c r="C20" s="1270"/>
      <c r="D20" s="1270"/>
      <c r="E20" s="1270"/>
      <c r="F20" s="1271"/>
      <c r="G20" s="23"/>
      <c r="H20" s="24" t="s">
        <v>20</v>
      </c>
      <c r="I20" s="21"/>
      <c r="J20" s="22">
        <f t="shared" si="0"/>
        <v>0</v>
      </c>
    </row>
    <row r="21" spans="1:10" s="1" customFormat="1" ht="19.5" hidden="1" customHeight="1" x14ac:dyDescent="0.25">
      <c r="A21" s="1269" t="s">
        <v>125</v>
      </c>
      <c r="B21" s="1270"/>
      <c r="C21" s="1270"/>
      <c r="D21" s="1270"/>
      <c r="E21" s="1270"/>
      <c r="F21" s="1271"/>
      <c r="G21" s="107">
        <f>'[20]Masque de Saisie'!E45</f>
        <v>0</v>
      </c>
      <c r="H21" s="24" t="s">
        <v>20</v>
      </c>
      <c r="I21" s="21">
        <f>ROUND(((J13+J16)*1.25/G13),6)</f>
        <v>20.603943000000001</v>
      </c>
      <c r="J21" s="22">
        <f t="shared" si="0"/>
        <v>0</v>
      </c>
    </row>
    <row r="22" spans="1:10" s="1" customFormat="1" ht="19.5" hidden="1" customHeight="1" x14ac:dyDescent="0.25">
      <c r="A22" s="1269" t="s">
        <v>28</v>
      </c>
      <c r="B22" s="1270"/>
      <c r="C22" s="1270"/>
      <c r="D22" s="1270"/>
      <c r="E22" s="1270"/>
      <c r="F22" s="1271"/>
      <c r="G22" s="23"/>
      <c r="H22" s="24" t="s">
        <v>29</v>
      </c>
      <c r="I22" s="16"/>
      <c r="J22" s="22"/>
    </row>
    <row r="23" spans="1:10" s="1" customFormat="1" ht="19.5" customHeight="1" x14ac:dyDescent="0.25">
      <c r="A23" s="1269" t="s">
        <v>974</v>
      </c>
      <c r="B23" s="1270"/>
      <c r="C23" s="1270"/>
      <c r="D23" s="1270"/>
      <c r="E23" s="1270"/>
      <c r="F23" s="1271"/>
      <c r="G23" s="26"/>
      <c r="H23" s="27"/>
      <c r="I23" s="28"/>
      <c r="J23" s="29">
        <f>-'EX 18 ENONCE ET CORRECTION '!I84</f>
        <v>-952.38095238095241</v>
      </c>
    </row>
    <row r="24" spans="1:10" s="1" customFormat="1" ht="19.5" hidden="1" customHeight="1" x14ac:dyDescent="0.25">
      <c r="A24" s="1269" t="s">
        <v>31</v>
      </c>
      <c r="B24" s="1270"/>
      <c r="C24" s="1270"/>
      <c r="D24" s="1270"/>
      <c r="E24" s="1270"/>
      <c r="F24" s="1271"/>
      <c r="G24" s="26"/>
      <c r="H24" s="27"/>
      <c r="I24" s="28"/>
      <c r="J24" s="29"/>
    </row>
    <row r="25" spans="1:10" s="1" customFormat="1" ht="18.75" customHeight="1" x14ac:dyDescent="0.25">
      <c r="A25" s="1269" t="s">
        <v>32</v>
      </c>
      <c r="B25" s="1270"/>
      <c r="C25" s="1270"/>
      <c r="D25" s="1270"/>
      <c r="E25" s="1270"/>
      <c r="F25" s="1271"/>
      <c r="G25" s="26"/>
      <c r="H25" s="27"/>
      <c r="I25" s="28"/>
      <c r="J25" s="29">
        <f>'EX 18 ENONCE ET CORRECTION '!I93</f>
        <v>534.16095238095238</v>
      </c>
    </row>
    <row r="26" spans="1:10" s="1" customFormat="1" ht="19.5" hidden="1" customHeight="1" x14ac:dyDescent="0.25">
      <c r="A26" s="1104" t="s">
        <v>33</v>
      </c>
      <c r="B26" s="1105"/>
      <c r="C26" s="1105"/>
      <c r="D26" s="1105"/>
      <c r="E26" s="1105"/>
      <c r="F26" s="1106"/>
      <c r="G26" s="26"/>
      <c r="H26" s="27"/>
      <c r="I26" s="28"/>
      <c r="J26" s="29"/>
    </row>
    <row r="27" spans="1:10" s="1" customFormat="1" ht="19.5" hidden="1" customHeight="1" x14ac:dyDescent="0.25">
      <c r="A27" s="1104" t="s">
        <v>34</v>
      </c>
      <c r="B27" s="1105"/>
      <c r="C27" s="1105"/>
      <c r="D27" s="1105"/>
      <c r="E27" s="1105"/>
      <c r="F27" s="1106"/>
      <c r="G27" s="26"/>
      <c r="H27" s="27"/>
      <c r="I27" s="28"/>
      <c r="J27" s="29"/>
    </row>
    <row r="28" spans="1:10" s="1" customFormat="1" ht="19.5" hidden="1" customHeight="1" x14ac:dyDescent="0.25">
      <c r="A28" s="1104" t="s">
        <v>35</v>
      </c>
      <c r="B28" s="1105"/>
      <c r="C28" s="1105"/>
      <c r="D28" s="1105"/>
      <c r="E28" s="1105"/>
      <c r="F28" s="1106"/>
      <c r="G28" s="26"/>
      <c r="H28" s="27"/>
      <c r="I28" s="28"/>
      <c r="J28" s="29"/>
    </row>
    <row r="29" spans="1:10" s="1" customFormat="1" ht="19.5" hidden="1" customHeight="1" x14ac:dyDescent="0.25">
      <c r="A29" s="1104" t="s">
        <v>36</v>
      </c>
      <c r="B29" s="1105"/>
      <c r="C29" s="1105"/>
      <c r="D29" s="1105"/>
      <c r="E29" s="1105"/>
      <c r="F29" s="1106"/>
      <c r="G29" s="26"/>
      <c r="H29" s="27"/>
      <c r="I29" s="28"/>
      <c r="J29" s="29"/>
    </row>
    <row r="30" spans="1:10" s="1" customFormat="1" ht="19.5" hidden="1" customHeight="1" x14ac:dyDescent="0.25">
      <c r="A30" s="1104" t="s">
        <v>37</v>
      </c>
      <c r="B30" s="1105"/>
      <c r="C30" s="1105"/>
      <c r="D30" s="1105"/>
      <c r="E30" s="1105"/>
      <c r="F30" s="1106"/>
      <c r="G30" s="26"/>
      <c r="H30" s="27"/>
      <c r="I30" s="28"/>
      <c r="J30" s="29"/>
    </row>
    <row r="31" spans="1:10" s="1" customFormat="1" ht="19.5" hidden="1" customHeight="1" x14ac:dyDescent="0.25">
      <c r="A31" s="1104" t="s">
        <v>38</v>
      </c>
      <c r="B31" s="1105"/>
      <c r="C31" s="1105"/>
      <c r="D31" s="1105"/>
      <c r="E31" s="1105"/>
      <c r="F31" s="1106"/>
      <c r="G31" s="26"/>
      <c r="H31" s="27"/>
      <c r="I31" s="28"/>
      <c r="J31" s="29"/>
    </row>
    <row r="32" spans="1:10" s="1" customFormat="1" ht="0.75" customHeight="1" x14ac:dyDescent="0.25">
      <c r="A32" s="1104"/>
      <c r="B32" s="1105"/>
      <c r="C32" s="1105"/>
      <c r="D32" s="1105"/>
      <c r="E32" s="1105"/>
      <c r="F32" s="1106"/>
      <c r="G32" s="26"/>
      <c r="H32" s="27"/>
      <c r="I32" s="28"/>
      <c r="J32" s="29"/>
    </row>
    <row r="33" spans="1:12" s="1" customFormat="1" ht="21" customHeight="1" x14ac:dyDescent="0.3">
      <c r="A33" s="1116" t="s">
        <v>39</v>
      </c>
      <c r="B33" s="1117"/>
      <c r="C33" s="30">
        <f>'EX 18 MASQUE DE SAISIE '!E46</f>
        <v>3864</v>
      </c>
      <c r="D33" s="1118" t="s">
        <v>40</v>
      </c>
      <c r="E33" s="1118"/>
      <c r="F33" s="1118"/>
      <c r="G33" s="1118"/>
      <c r="H33" s="1118"/>
      <c r="I33" s="1118"/>
      <c r="J33" s="31">
        <f>SUM(J13:J32)</f>
        <v>2081.7800000000002</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19.2" customHeight="1" x14ac:dyDescent="0.3">
      <c r="A36" s="1020" t="s">
        <v>48</v>
      </c>
      <c r="B36" s="1020"/>
      <c r="C36" s="40">
        <f>J33</f>
        <v>2081.7800000000002</v>
      </c>
      <c r="D36" s="41"/>
      <c r="E36" s="42">
        <f t="shared" ref="E36:E37" si="1" xml:space="preserve"> VLOOKUP(A36,TAUX2023,4,FALSE)</f>
        <v>7.0000000000000007E-2</v>
      </c>
      <c r="F36" s="43">
        <f>ROUND(C36*D36,2)</f>
        <v>0</v>
      </c>
      <c r="G36" s="43">
        <f>ROUND(C36*E36,2)</f>
        <v>145.72</v>
      </c>
      <c r="I36" s="44"/>
      <c r="J36" s="44"/>
    </row>
    <row r="37" spans="1:12" ht="19.2" hidden="1" customHeight="1" x14ac:dyDescent="0.3">
      <c r="A37" s="1020" t="s">
        <v>49</v>
      </c>
      <c r="B37" s="1020"/>
      <c r="C37" s="46">
        <f>IF(J33&gt;2.5*B10*'[20]TABLE DES TAUX 2024 '!D53,J33,0)</f>
        <v>0</v>
      </c>
      <c r="D37" s="47"/>
      <c r="E37" s="42">
        <f t="shared" si="1"/>
        <v>0.06</v>
      </c>
      <c r="F37" s="43">
        <f t="shared" ref="F37:F67" si="2">ROUND(C37*D37,2)</f>
        <v>0</v>
      </c>
      <c r="G37" s="40">
        <f t="shared" ref="G37:G70" si="3">ROUND(C37*E37,2)</f>
        <v>0</v>
      </c>
    </row>
    <row r="38" spans="1:12" ht="19.2" customHeight="1" x14ac:dyDescent="0.3">
      <c r="A38" s="1113" t="s">
        <v>50</v>
      </c>
      <c r="B38" s="1114"/>
      <c r="C38" s="40">
        <f>IF(I9=2,J33,0)</f>
        <v>2081.7800000000002</v>
      </c>
      <c r="D38" s="41">
        <f>'EX 18 ENONCE ET CORRECTION '!E22</f>
        <v>0.01</v>
      </c>
      <c r="E38" s="41">
        <f>'EX 18 ENONCE ET CORRECTION '!G22</f>
        <v>0.02</v>
      </c>
      <c r="F38" s="43">
        <f t="shared" si="2"/>
        <v>20.82</v>
      </c>
      <c r="G38" s="40">
        <f t="shared" si="3"/>
        <v>41.64</v>
      </c>
      <c r="I38" s="44"/>
    </row>
    <row r="39" spans="1:12" ht="18.75" hidden="1" customHeight="1" x14ac:dyDescent="0.3">
      <c r="A39" s="1113" t="s">
        <v>51</v>
      </c>
      <c r="B39" s="1114"/>
      <c r="C39" s="43">
        <f>IF(I9=2,0,J33)</f>
        <v>0</v>
      </c>
      <c r="D39" s="41">
        <f>'[20]Masque de Saisie'!G12</f>
        <v>0.01</v>
      </c>
      <c r="E39" s="41">
        <f>'[20]Masque de Saisie'!H12</f>
        <v>0.02</v>
      </c>
      <c r="F39" s="43">
        <f t="shared" si="2"/>
        <v>0</v>
      </c>
      <c r="G39" s="40">
        <f t="shared" si="3"/>
        <v>0</v>
      </c>
      <c r="I39" s="44"/>
    </row>
    <row r="40" spans="1:12" ht="18.75" hidden="1" customHeight="1" x14ac:dyDescent="0.3">
      <c r="A40" s="1113" t="s">
        <v>52</v>
      </c>
      <c r="B40" s="1114"/>
      <c r="C40" s="43">
        <f>C39</f>
        <v>0</v>
      </c>
      <c r="D40" s="41">
        <f>'[20]Masque de Saisie'!G13</f>
        <v>0.01</v>
      </c>
      <c r="E40" s="41">
        <f>'[20]Masque de Saisie'!H13</f>
        <v>0.02</v>
      </c>
      <c r="F40" s="43">
        <f t="shared" si="2"/>
        <v>0</v>
      </c>
      <c r="G40" s="40">
        <f t="shared" si="3"/>
        <v>0</v>
      </c>
      <c r="I40" s="44"/>
    </row>
    <row r="41" spans="1:12" ht="15.75" customHeight="1" x14ac:dyDescent="0.3">
      <c r="A41" s="1113" t="s">
        <v>53</v>
      </c>
      <c r="B41" s="1114"/>
      <c r="C41" s="40">
        <f>C38</f>
        <v>2081.7800000000002</v>
      </c>
      <c r="D41" s="41">
        <f>'EX 18 ENONCE ET CORRECTION '!E23</f>
        <v>0.01</v>
      </c>
      <c r="E41" s="41">
        <f>'EX 18 ENONCE ET CORRECTION '!G23</f>
        <v>0.02</v>
      </c>
      <c r="F41" s="43">
        <f t="shared" si="2"/>
        <v>20.82</v>
      </c>
      <c r="G41" s="40">
        <f t="shared" si="3"/>
        <v>41.64</v>
      </c>
      <c r="I41" s="1"/>
      <c r="J41" s="48"/>
    </row>
    <row r="42" spans="1:12" ht="18.75" hidden="1" customHeight="1" x14ac:dyDescent="0.3">
      <c r="A42" s="1020" t="s">
        <v>54</v>
      </c>
      <c r="B42" s="1020"/>
      <c r="C42" s="43">
        <f>IF(I9=2,IF(E41=0,IF(J33&gt;C33,C33,J33),0),0)</f>
        <v>0</v>
      </c>
      <c r="D42" s="41"/>
      <c r="E42" s="42">
        <f>'[20]Masque de Saisie'!H18</f>
        <v>1.4999999999999999E-2</v>
      </c>
      <c r="F42" s="43">
        <f>ROUND(C42*D42,2)</f>
        <v>0</v>
      </c>
      <c r="G42" s="40">
        <f>ROUND(C42*E42,2)</f>
        <v>0</v>
      </c>
      <c r="I42" s="1"/>
      <c r="J42" s="48"/>
    </row>
    <row r="43" spans="1:12" ht="18.75" hidden="1" customHeight="1" x14ac:dyDescent="0.3">
      <c r="A43" s="1123" t="s">
        <v>55</v>
      </c>
      <c r="B43" s="1123"/>
      <c r="C43" s="49">
        <f>J33</f>
        <v>2081.7800000000002</v>
      </c>
      <c r="D43" s="41">
        <f>'[20]Masque de Saisie'!G17</f>
        <v>0</v>
      </c>
      <c r="E43" s="42">
        <f>'[20]Masque de Saisie'!H17</f>
        <v>0</v>
      </c>
      <c r="F43" s="43">
        <f>ROUND(C43*D43,2)</f>
        <v>0</v>
      </c>
      <c r="G43" s="40">
        <f>ROUND(C43*E43,2)</f>
        <v>0</v>
      </c>
      <c r="I43" s="1"/>
      <c r="J43" s="48"/>
    </row>
    <row r="44" spans="1:12" ht="18.75" hidden="1" customHeight="1" x14ac:dyDescent="0.3">
      <c r="A44" s="1125"/>
      <c r="B44" s="1126"/>
      <c r="C44" s="50"/>
      <c r="D44" s="50"/>
      <c r="E44" s="50"/>
      <c r="F44" s="50"/>
      <c r="G44" s="50"/>
      <c r="I44" s="1"/>
      <c r="J44" s="1"/>
    </row>
    <row r="45" spans="1:12" ht="18.75" hidden="1" customHeight="1" x14ac:dyDescent="0.3">
      <c r="A45" s="1120"/>
      <c r="B45" s="1120"/>
      <c r="C45" s="40"/>
      <c r="D45" s="41"/>
      <c r="E45" s="42"/>
      <c r="F45" s="43"/>
      <c r="G45" s="40"/>
      <c r="I45" s="1"/>
      <c r="J45" s="1"/>
    </row>
    <row r="46" spans="1:12" ht="18.75" hidden="1" customHeight="1" x14ac:dyDescent="0.3">
      <c r="A46" s="1120"/>
      <c r="B46" s="1120"/>
      <c r="C46" s="40"/>
      <c r="D46" s="41"/>
      <c r="E46" s="42"/>
      <c r="F46" s="43"/>
      <c r="G46" s="40"/>
      <c r="I46" s="1"/>
      <c r="J46" s="1"/>
    </row>
    <row r="47" spans="1:12" ht="18.75" customHeight="1" x14ac:dyDescent="0.3">
      <c r="A47" s="1121" t="s">
        <v>56</v>
      </c>
      <c r="B47" s="1121"/>
      <c r="C47" s="51">
        <f>J33</f>
        <v>2081.7800000000002</v>
      </c>
      <c r="D47" s="41"/>
      <c r="E47" s="42">
        <f>'EX 18 ENONCE ET CORRECTION '!C25</f>
        <v>1.7999999999999999E-2</v>
      </c>
      <c r="F47" s="43">
        <f t="shared" si="2"/>
        <v>0</v>
      </c>
      <c r="G47" s="40">
        <f t="shared" si="3"/>
        <v>37.47</v>
      </c>
      <c r="L47" s="1122"/>
    </row>
    <row r="48" spans="1:12" ht="16.5" customHeight="1" x14ac:dyDescent="0.3">
      <c r="A48" s="1121" t="s">
        <v>57</v>
      </c>
      <c r="B48" s="1121"/>
      <c r="C48" s="52"/>
      <c r="D48" s="41"/>
      <c r="E48" s="42"/>
      <c r="F48" s="43"/>
      <c r="G48" s="40"/>
      <c r="L48" s="1122"/>
    </row>
    <row r="49" spans="1:13" ht="18" customHeight="1" x14ac:dyDescent="0.3">
      <c r="A49" s="1123" t="s">
        <v>58</v>
      </c>
      <c r="B49" s="1123"/>
      <c r="C49" s="43">
        <f>IF(J33&gt;C33,C33,J33)</f>
        <v>2081.7800000000002</v>
      </c>
      <c r="D49" s="41">
        <f>VLOOKUP(A49,TAUX2023,3,FALSE)</f>
        <v>6.9000000000000006E-2</v>
      </c>
      <c r="E49" s="42">
        <f xml:space="preserve"> VLOOKUP(A49,TAUX2023,4,FALSE)</f>
        <v>8.5500000000000007E-2</v>
      </c>
      <c r="F49" s="43">
        <f t="shared" si="2"/>
        <v>143.63999999999999</v>
      </c>
      <c r="G49" s="40">
        <f t="shared" si="3"/>
        <v>177.99</v>
      </c>
      <c r="I49" s="1124"/>
      <c r="J49" s="1124"/>
    </row>
    <row r="50" spans="1:13" ht="18" customHeight="1" x14ac:dyDescent="0.3">
      <c r="A50" s="1123" t="s">
        <v>59</v>
      </c>
      <c r="B50" s="1123"/>
      <c r="C50" s="40">
        <f>J33</f>
        <v>2081.7800000000002</v>
      </c>
      <c r="D50" s="41">
        <f>VLOOKUP(A50,TAUX2023,3,FALSE)</f>
        <v>4.0000000000000001E-3</v>
      </c>
      <c r="E50" s="42">
        <f xml:space="preserve"> VLOOKUP(A50,TAUX2023,4,FALSE)</f>
        <v>2.0199999999999999E-2</v>
      </c>
      <c r="F50" s="43">
        <f t="shared" si="2"/>
        <v>8.33</v>
      </c>
      <c r="G50" s="40">
        <f t="shared" si="3"/>
        <v>42.05</v>
      </c>
      <c r="I50" s="1"/>
      <c r="J50" s="48"/>
    </row>
    <row r="51" spans="1:13" ht="13.5" customHeight="1" x14ac:dyDescent="0.3">
      <c r="A51" s="1123" t="s">
        <v>60</v>
      </c>
      <c r="B51" s="1123"/>
      <c r="C51" s="40">
        <f>IF(J33&gt;C33,C33,J33)</f>
        <v>2081.7800000000002</v>
      </c>
      <c r="D51" s="47">
        <f>'TABLE DES TAUX 2024 '!C73</f>
        <v>4.0099999999999997E-2</v>
      </c>
      <c r="E51" s="53">
        <f>'TABLE DES TAUX 2024 '!D73</f>
        <v>6.0100000000000001E-2</v>
      </c>
      <c r="F51" s="43">
        <f t="shared" si="2"/>
        <v>83.48</v>
      </c>
      <c r="G51" s="40">
        <f t="shared" si="3"/>
        <v>125.11</v>
      </c>
      <c r="H51" s="54"/>
      <c r="I51" s="1"/>
      <c r="J51" s="48"/>
      <c r="K51" s="55"/>
      <c r="M51" s="990"/>
    </row>
    <row r="52" spans="1:13" ht="15" hidden="1" customHeight="1" x14ac:dyDescent="0.3">
      <c r="A52" s="1123" t="s">
        <v>61</v>
      </c>
      <c r="B52" s="1123"/>
      <c r="C52" s="40">
        <f>IF(J33&gt;8*C33,7*C33,IF(J33&gt;C33,J33-C33,0))</f>
        <v>0</v>
      </c>
      <c r="D52" s="47">
        <f>'[20]BP Format Juillet 2023'!D54</f>
        <v>0</v>
      </c>
      <c r="E52" s="53">
        <f>'[20]BP Format Juillet 2023'!E54</f>
        <v>0</v>
      </c>
      <c r="F52" s="43">
        <f t="shared" si="2"/>
        <v>0</v>
      </c>
      <c r="G52" s="40">
        <f t="shared" si="3"/>
        <v>0</v>
      </c>
      <c r="H52" s="54"/>
      <c r="I52" s="1"/>
      <c r="J52" s="48"/>
      <c r="K52" s="55"/>
      <c r="M52" s="56"/>
    </row>
    <row r="53" spans="1:13" ht="10.5" hidden="1" customHeight="1" x14ac:dyDescent="0.3">
      <c r="A53" s="1120"/>
      <c r="B53" s="1120"/>
      <c r="C53" s="40"/>
      <c r="D53" s="47"/>
      <c r="E53" s="53"/>
      <c r="F53" s="43"/>
      <c r="G53" s="40"/>
      <c r="H53" s="54"/>
      <c r="I53" s="59"/>
      <c r="J53" s="55"/>
      <c r="K53" s="55"/>
      <c r="M53" s="56"/>
    </row>
    <row r="54" spans="1:13" ht="10.5" hidden="1" customHeight="1" x14ac:dyDescent="0.3">
      <c r="A54" s="1120"/>
      <c r="B54" s="1120"/>
      <c r="C54" s="40"/>
      <c r="D54" s="47"/>
      <c r="E54" s="53"/>
      <c r="F54" s="43"/>
      <c r="G54" s="40"/>
      <c r="H54" s="54"/>
      <c r="I54" s="1124"/>
      <c r="J54" s="1124"/>
      <c r="K54" s="55"/>
      <c r="M54" s="56"/>
    </row>
    <row r="55" spans="1:13" ht="10.5" hidden="1" customHeight="1" x14ac:dyDescent="0.3">
      <c r="A55" s="1120"/>
      <c r="B55" s="1120"/>
      <c r="C55" s="60"/>
      <c r="D55" s="47"/>
      <c r="E55" s="53"/>
      <c r="F55" s="43"/>
      <c r="G55" s="40"/>
      <c r="H55" s="54"/>
      <c r="I55" s="1"/>
      <c r="J55" s="48"/>
      <c r="K55" s="55"/>
      <c r="M55" s="56"/>
    </row>
    <row r="56" spans="1:13" ht="10.5" hidden="1" customHeight="1" x14ac:dyDescent="0.3">
      <c r="A56" s="1120"/>
      <c r="B56" s="1120"/>
      <c r="C56" s="40"/>
      <c r="D56" s="47"/>
      <c r="E56" s="53"/>
      <c r="F56" s="43"/>
      <c r="G56" s="40"/>
      <c r="H56" s="54"/>
      <c r="I56" s="1"/>
      <c r="J56" s="48"/>
      <c r="K56" s="55"/>
      <c r="M56" s="56"/>
    </row>
    <row r="57" spans="1:13" ht="17.25" customHeight="1" x14ac:dyDescent="0.3">
      <c r="A57" s="1127" t="s">
        <v>62</v>
      </c>
      <c r="B57" s="1127"/>
      <c r="D57" s="41"/>
      <c r="E57" s="42"/>
      <c r="F57" s="43"/>
      <c r="G57" s="40"/>
      <c r="H57" s="54"/>
      <c r="I57" s="1"/>
      <c r="J57" s="48"/>
      <c r="M57" s="61"/>
    </row>
    <row r="58" spans="1:13" ht="16.8" customHeight="1" x14ac:dyDescent="0.3">
      <c r="A58" s="1123" t="s">
        <v>63</v>
      </c>
      <c r="B58" s="1123"/>
      <c r="C58" s="40">
        <f>J33</f>
        <v>2081.7800000000002</v>
      </c>
      <c r="D58" s="47"/>
      <c r="E58" s="53">
        <f xml:space="preserve"> VLOOKUP(A58,TAUX2023,4,FALSE)</f>
        <v>3.4500000000000003E-2</v>
      </c>
      <c r="F58" s="43">
        <f t="shared" si="2"/>
        <v>0</v>
      </c>
      <c r="G58" s="40">
        <f>ROUND(C58*E58,2)</f>
        <v>71.819999999999993</v>
      </c>
      <c r="H58" s="54"/>
      <c r="I58" s="1"/>
      <c r="J58" s="48"/>
      <c r="M58" s="61"/>
    </row>
    <row r="59" spans="1:13" ht="0.6" customHeight="1" x14ac:dyDescent="0.3">
      <c r="A59" s="1123" t="s">
        <v>64</v>
      </c>
      <c r="B59" s="1123"/>
      <c r="C59" s="43">
        <f>IF(J33&gt;3.5*'[20]TABLE DES TAUX 2024 '!D53*B10,J33,0)</f>
        <v>0</v>
      </c>
      <c r="D59" s="47"/>
      <c r="E59" s="53">
        <f xml:space="preserve"> VLOOKUP(A59,TAUX2023,4,FALSE)</f>
        <v>1.7999999999999999E-2</v>
      </c>
      <c r="F59" s="43">
        <f t="shared" si="2"/>
        <v>0</v>
      </c>
      <c r="G59" s="40">
        <f t="shared" si="3"/>
        <v>0</v>
      </c>
      <c r="H59" s="54"/>
      <c r="M59" s="61"/>
    </row>
    <row r="60" spans="1:13" ht="16.8" customHeight="1" x14ac:dyDescent="0.3">
      <c r="A60" s="1121" t="s">
        <v>65</v>
      </c>
      <c r="B60" s="1121"/>
      <c r="C60" s="63"/>
      <c r="D60" s="47"/>
      <c r="E60" s="53"/>
      <c r="F60" s="43">
        <f t="shared" si="2"/>
        <v>0</v>
      </c>
      <c r="G60" s="40"/>
      <c r="H60" s="64"/>
      <c r="M60" s="61"/>
    </row>
    <row r="61" spans="1:13" ht="16.5" customHeight="1" x14ac:dyDescent="0.3">
      <c r="A61" s="1129" t="s">
        <v>66</v>
      </c>
      <c r="B61" s="1129"/>
      <c r="C61" s="46">
        <f>IF(J33&gt;4*C33,4*C33,J33)</f>
        <v>2081.7800000000002</v>
      </c>
      <c r="D61" s="47"/>
      <c r="E61" s="53">
        <f>+'TABLE DES TAUX 2024 '!E13+'TABLE DES TAUX 2024 '!E14</f>
        <v>4.2500000000000003E-2</v>
      </c>
      <c r="F61" s="43">
        <f t="shared" si="2"/>
        <v>0</v>
      </c>
      <c r="G61" s="40">
        <f t="shared" si="3"/>
        <v>88.48</v>
      </c>
      <c r="H61" s="64"/>
      <c r="M61" s="61"/>
    </row>
    <row r="62" spans="1:13" ht="12.75" hidden="1" customHeight="1" x14ac:dyDescent="0.3">
      <c r="A62" s="1130"/>
      <c r="B62" s="1040"/>
      <c r="C62" s="46"/>
      <c r="D62" s="47"/>
      <c r="E62" s="53"/>
      <c r="F62" s="43"/>
      <c r="G62" s="40"/>
      <c r="H62" s="64"/>
      <c r="M62" s="61"/>
    </row>
    <row r="63" spans="1:13" ht="18" customHeight="1" x14ac:dyDescent="0.3">
      <c r="A63" s="1037" t="s">
        <v>67</v>
      </c>
      <c r="B63" s="1038"/>
      <c r="C63" s="46">
        <f>IF(I9=2,C61,0)</f>
        <v>2081.7800000000002</v>
      </c>
      <c r="D63" s="66">
        <f>VLOOKUP(A63,TAUX2023,3,FALSE)</f>
        <v>2.4000000000000001E-4</v>
      </c>
      <c r="E63" s="67">
        <f xml:space="preserve"> VLOOKUP(A63,TAUX2023,4,FALSE)</f>
        <v>3.6000000000000002E-4</v>
      </c>
      <c r="F63" s="43">
        <f t="shared" si="2"/>
        <v>0.5</v>
      </c>
      <c r="G63" s="40">
        <f t="shared" si="3"/>
        <v>0.75</v>
      </c>
      <c r="H63" s="64"/>
      <c r="M63" s="61"/>
    </row>
    <row r="64" spans="1:13" ht="22.8" customHeight="1" x14ac:dyDescent="0.3">
      <c r="A64" s="1127" t="s">
        <v>68</v>
      </c>
      <c r="B64" s="1127"/>
      <c r="C64" s="40"/>
      <c r="D64" s="66"/>
      <c r="E64" s="67"/>
      <c r="F64" s="43">
        <f t="shared" si="2"/>
        <v>0</v>
      </c>
      <c r="G64" s="40">
        <f>I119</f>
        <v>134.62</v>
      </c>
      <c r="M64" s="61"/>
    </row>
    <row r="65" spans="1:12" ht="33.75" hidden="1" customHeight="1" x14ac:dyDescent="0.3">
      <c r="A65" s="1128" t="s">
        <v>69</v>
      </c>
      <c r="B65" s="1128"/>
      <c r="C65" s="63"/>
      <c r="D65" s="41"/>
      <c r="E65" s="68"/>
      <c r="F65" s="43"/>
      <c r="G65" s="40"/>
    </row>
    <row r="66" spans="1:12" ht="21.75" customHeight="1" x14ac:dyDescent="0.3">
      <c r="A66" s="1020" t="s">
        <v>70</v>
      </c>
      <c r="B66" s="1020"/>
      <c r="C66" s="43">
        <f>+'EX 18 ENONCE ET CORRECTION '!D200</f>
        <v>2128.6299999999997</v>
      </c>
      <c r="D66" s="47">
        <f>VLOOKUP(A66,TAUX2023,3,FALSE)</f>
        <v>6.8000000000000005E-2</v>
      </c>
      <c r="E66" s="69"/>
      <c r="F66" s="43">
        <f t="shared" si="2"/>
        <v>144.75</v>
      </c>
      <c r="G66" s="40"/>
      <c r="J66" s="44"/>
    </row>
    <row r="67" spans="1:12" ht="21.75" customHeight="1" x14ac:dyDescent="0.3">
      <c r="A67" s="1020" t="s">
        <v>71</v>
      </c>
      <c r="B67" s="1020"/>
      <c r="C67" s="40">
        <f>C66</f>
        <v>2128.6299999999997</v>
      </c>
      <c r="D67" s="47">
        <f>VLOOKUP(A67,TAUX2023,3,FALSE)</f>
        <v>2.9000000000000001E-2</v>
      </c>
      <c r="E67" s="69"/>
      <c r="F67" s="43">
        <f t="shared" si="2"/>
        <v>61.73</v>
      </c>
      <c r="G67" s="40"/>
      <c r="J67" s="44"/>
      <c r="K67" s="44"/>
    </row>
    <row r="68" spans="1:12" ht="21.75" hidden="1" customHeight="1" x14ac:dyDescent="0.3">
      <c r="A68" s="1020" t="s">
        <v>72</v>
      </c>
      <c r="B68" s="1020"/>
      <c r="C68" s="70">
        <f>'[20]BP Format Juillet 2023'!C68</f>
        <v>0</v>
      </c>
      <c r="D68" s="47">
        <f>+D66</f>
        <v>6.8000000000000005E-2</v>
      </c>
      <c r="E68" s="69"/>
      <c r="F68" s="43">
        <f>ROUND(C68*D68,2)</f>
        <v>0</v>
      </c>
      <c r="G68" s="40">
        <f t="shared" si="3"/>
        <v>0</v>
      </c>
      <c r="J68" s="44"/>
      <c r="K68" s="44"/>
    </row>
    <row r="69" spans="1:12" ht="21.75" hidden="1" customHeight="1" x14ac:dyDescent="0.3">
      <c r="A69" s="1020" t="s">
        <v>73</v>
      </c>
      <c r="B69" s="1020"/>
      <c r="C69" s="70">
        <f>'[20]BP Format Juillet 2023'!C69</f>
        <v>0</v>
      </c>
      <c r="D69" s="47">
        <f>+D68</f>
        <v>6.8000000000000005E-2</v>
      </c>
      <c r="E69" s="69"/>
      <c r="F69" s="43">
        <f>ROUND(C69*D69,2)</f>
        <v>0</v>
      </c>
      <c r="G69" s="40">
        <f t="shared" si="3"/>
        <v>0</v>
      </c>
      <c r="J69" s="44"/>
      <c r="K69" s="44"/>
    </row>
    <row r="70" spans="1:12" ht="21.75" hidden="1" customHeight="1" x14ac:dyDescent="0.3">
      <c r="A70" s="1020" t="s">
        <v>74</v>
      </c>
      <c r="B70" s="1020"/>
      <c r="C70" s="70">
        <f>C68+C69</f>
        <v>0</v>
      </c>
      <c r="D70" s="47">
        <f>+D67</f>
        <v>2.9000000000000001E-2</v>
      </c>
      <c r="E70" s="69"/>
      <c r="F70" s="43">
        <f>ROUND(C70*D70,2)</f>
        <v>0</v>
      </c>
      <c r="G70" s="40">
        <f t="shared" si="3"/>
        <v>0</v>
      </c>
      <c r="J70" s="44"/>
      <c r="K70" s="44"/>
    </row>
    <row r="71" spans="1:12" ht="27" customHeight="1" x14ac:dyDescent="0.3">
      <c r="A71" s="1128" t="s">
        <v>75</v>
      </c>
      <c r="B71" s="1128"/>
      <c r="C71" s="40"/>
      <c r="D71" s="41"/>
      <c r="E71" s="68"/>
      <c r="F71" s="40"/>
      <c r="G71" s="71">
        <f>-146.77</f>
        <v>-146.77000000000001</v>
      </c>
      <c r="J71" s="44"/>
      <c r="K71" s="44"/>
    </row>
    <row r="72" spans="1:12" ht="27" hidden="1" customHeight="1" x14ac:dyDescent="0.3">
      <c r="A72" s="1120" t="s">
        <v>76</v>
      </c>
      <c r="B72" s="1120"/>
      <c r="C72" s="70">
        <f>'[20]HEURES SUPPLEMENTAIRES '!F141</f>
        <v>0</v>
      </c>
      <c r="D72" s="41"/>
      <c r="E72" s="72">
        <f>'[20]HEURES SUPPLEMENTAIRES '!D57</f>
        <v>0.11310000000000001</v>
      </c>
      <c r="F72" s="73">
        <f>-ROUND(C72*E72,2)</f>
        <v>0</v>
      </c>
      <c r="G72" s="74"/>
      <c r="I72" s="44"/>
      <c r="J72" s="44"/>
      <c r="K72" s="44"/>
    </row>
    <row r="73" spans="1:12" ht="15.75" customHeight="1" x14ac:dyDescent="0.3">
      <c r="A73" s="1120" t="s">
        <v>77</v>
      </c>
      <c r="B73" s="1120"/>
      <c r="C73" s="40"/>
      <c r="D73" s="40"/>
      <c r="E73" s="40"/>
      <c r="F73" s="70">
        <f>SUM(F36:F72)</f>
        <v>484.07</v>
      </c>
      <c r="G73" s="70">
        <f>SUM(G36:G72)</f>
        <v>760.5200000000001</v>
      </c>
      <c r="H73" s="44"/>
      <c r="I73" s="44"/>
    </row>
    <row r="74" spans="1:12" ht="15.75" customHeight="1" x14ac:dyDescent="0.3">
      <c r="A74" s="1120" t="s">
        <v>78</v>
      </c>
      <c r="B74" s="1120"/>
      <c r="C74" s="40"/>
      <c r="D74" s="40"/>
      <c r="E74" s="63"/>
      <c r="F74" s="40">
        <f>'EX 18 MASQUE DE SAISIE '!E50*'EX 18 MASQUE DE SAISIE '!E49</f>
        <v>78</v>
      </c>
      <c r="G74" s="75">
        <f>'EX 18 MASQUE DE SAISIE '!E51*'EX 18 MASQUE DE SAISIE '!E49</f>
        <v>78</v>
      </c>
    </row>
    <row r="75" spans="1:12" ht="15.75" customHeight="1" x14ac:dyDescent="0.3">
      <c r="A75" s="1147" t="s">
        <v>79</v>
      </c>
      <c r="B75" s="1147"/>
      <c r="C75" s="76"/>
      <c r="D75" s="76"/>
      <c r="E75" s="77"/>
      <c r="F75" s="76">
        <f>'EX 18 MASQUE DE SAISIE '!E52</f>
        <v>43.2</v>
      </c>
      <c r="G75" s="77"/>
    </row>
    <row r="76" spans="1:12" ht="19.5" hidden="1" customHeight="1" x14ac:dyDescent="0.3">
      <c r="A76" s="1147"/>
      <c r="B76" s="1147"/>
      <c r="C76" s="76"/>
      <c r="D76" s="76"/>
      <c r="E76" s="77"/>
      <c r="F76" s="76"/>
      <c r="G76" s="77"/>
      <c r="I76" s="78"/>
      <c r="J76" s="79"/>
      <c r="K76" s="78"/>
    </row>
    <row r="77" spans="1:12" ht="19.5" customHeight="1" x14ac:dyDescent="0.3">
      <c r="A77" s="1403" t="s">
        <v>1056</v>
      </c>
      <c r="B77" s="1404"/>
      <c r="C77" s="76"/>
      <c r="D77" s="76"/>
      <c r="E77" s="77"/>
      <c r="F77" s="76"/>
      <c r="G77" s="77"/>
      <c r="I77" s="78"/>
      <c r="J77" s="79"/>
      <c r="K77" s="78"/>
    </row>
    <row r="78" spans="1:12" ht="23.25" customHeight="1" x14ac:dyDescent="0.3">
      <c r="A78" s="1148" t="s">
        <v>80</v>
      </c>
      <c r="B78" s="1148"/>
      <c r="C78" s="1148"/>
      <c r="D78" s="1148"/>
      <c r="E78" s="1148"/>
      <c r="F78" s="1148"/>
      <c r="G78" s="1148"/>
      <c r="H78" s="1148"/>
      <c r="I78" s="1148"/>
      <c r="J78" s="1131">
        <f>J33-F73+F75-F76-F74+F77</f>
        <v>1562.9100000000003</v>
      </c>
      <c r="K78" s="1132"/>
      <c r="L78" s="1132"/>
    </row>
    <row r="79" spans="1:12" ht="5.25" customHeight="1" x14ac:dyDescent="0.3">
      <c r="A79" s="1133" t="s">
        <v>81</v>
      </c>
      <c r="B79" s="1133"/>
      <c r="C79" s="1133"/>
      <c r="D79" s="1133"/>
      <c r="E79" s="1133"/>
      <c r="F79" s="1133"/>
      <c r="G79" s="1133"/>
      <c r="H79" s="1133"/>
      <c r="I79" s="1133"/>
      <c r="J79" s="1134">
        <f>J124</f>
        <v>29.389360000000003</v>
      </c>
      <c r="K79" s="1135"/>
      <c r="L79" s="1135"/>
    </row>
    <row r="80" spans="1:12" ht="5.25" customHeight="1" x14ac:dyDescent="0.3">
      <c r="A80" s="1133"/>
      <c r="B80" s="1133"/>
      <c r="C80" s="1133"/>
      <c r="D80" s="1133"/>
      <c r="E80" s="1133"/>
      <c r="F80" s="1133"/>
      <c r="G80" s="1133"/>
      <c r="H80" s="1133"/>
      <c r="I80" s="1133"/>
      <c r="J80" s="1135"/>
      <c r="K80" s="1135"/>
      <c r="L80" s="1135"/>
    </row>
    <row r="81" spans="1:12" ht="5.25" customHeight="1" x14ac:dyDescent="0.3">
      <c r="A81" s="1133"/>
      <c r="B81" s="1133"/>
      <c r="C81" s="1133"/>
      <c r="D81" s="1133"/>
      <c r="E81" s="1133"/>
      <c r="F81" s="1133"/>
      <c r="G81" s="1133"/>
      <c r="H81" s="1133"/>
      <c r="I81" s="1133"/>
      <c r="J81" s="1135"/>
      <c r="K81" s="1135"/>
      <c r="L81" s="1135"/>
    </row>
    <row r="82" spans="1:12" ht="20.25" customHeight="1" x14ac:dyDescent="0.3">
      <c r="A82" s="1136" t="s">
        <v>82</v>
      </c>
      <c r="B82" s="1137"/>
      <c r="C82" s="1138"/>
      <c r="D82" s="1142" t="s">
        <v>83</v>
      </c>
      <c r="E82" s="1142"/>
      <c r="F82" s="1142" t="s">
        <v>84</v>
      </c>
      <c r="G82" s="1142"/>
      <c r="H82" s="81" t="s">
        <v>85</v>
      </c>
      <c r="I82" s="82"/>
      <c r="J82" s="82"/>
      <c r="K82" s="82"/>
      <c r="L82" s="82"/>
    </row>
    <row r="83" spans="1:12" x14ac:dyDescent="0.3">
      <c r="A83" s="1139"/>
      <c r="B83" s="1140"/>
      <c r="C83" s="1141"/>
      <c r="D83" s="1429">
        <f>J87</f>
        <v>1701.0800000000004</v>
      </c>
      <c r="E83" s="1144"/>
      <c r="F83" s="1145">
        <f>+'[20]TAUX NEUTRE '!H12</f>
        <v>0</v>
      </c>
      <c r="G83" s="1135"/>
      <c r="H83" s="80">
        <f>ROUND(D83*F83,2)</f>
        <v>0</v>
      </c>
      <c r="I83" s="82"/>
      <c r="J83" s="82"/>
      <c r="K83" s="82"/>
      <c r="L83" s="82"/>
    </row>
    <row r="84" spans="1:12" x14ac:dyDescent="0.3">
      <c r="A84" s="1146" t="s">
        <v>86</v>
      </c>
      <c r="B84" s="1146"/>
      <c r="C84" s="1146"/>
      <c r="D84" s="1146"/>
      <c r="E84" s="1146"/>
      <c r="F84" s="1146"/>
      <c r="G84" s="1146"/>
      <c r="H84" s="1146"/>
      <c r="I84" s="1146"/>
      <c r="J84" s="1155">
        <f>G73+J33</f>
        <v>2842.3</v>
      </c>
      <c r="K84" s="1156"/>
      <c r="L84" s="1156"/>
    </row>
    <row r="85" spans="1:12" x14ac:dyDescent="0.3">
      <c r="A85" s="1146" t="s">
        <v>87</v>
      </c>
      <c r="B85" s="1146"/>
      <c r="C85" s="1146"/>
      <c r="D85" s="1146"/>
      <c r="E85" s="1146"/>
      <c r="F85" s="1146"/>
      <c r="G85" s="1146"/>
      <c r="H85" s="1146"/>
      <c r="I85" s="1146"/>
      <c r="J85" s="1157">
        <f>'EX 18 ENONCE ET CORRECTION '!D221</f>
        <v>309.14999999999998</v>
      </c>
      <c r="K85" s="1158"/>
      <c r="L85" s="1158"/>
    </row>
    <row r="86" spans="1:12" x14ac:dyDescent="0.3">
      <c r="A86" s="1146" t="s">
        <v>88</v>
      </c>
      <c r="B86" s="1146"/>
      <c r="C86" s="1146"/>
      <c r="D86" s="1146"/>
      <c r="E86" s="1146"/>
      <c r="F86" s="1146"/>
      <c r="G86" s="1146"/>
      <c r="H86" s="1146"/>
      <c r="I86" s="1146"/>
      <c r="J86" s="1155">
        <f>J78-H83</f>
        <v>1562.9100000000003</v>
      </c>
      <c r="K86" s="1156"/>
      <c r="L86" s="1156"/>
    </row>
    <row r="87" spans="1:12" x14ac:dyDescent="0.3">
      <c r="A87" s="1146" t="s">
        <v>89</v>
      </c>
      <c r="B87" s="1146"/>
      <c r="C87" s="1146"/>
      <c r="D87" s="1146"/>
      <c r="E87" s="1146"/>
      <c r="F87" s="1146"/>
      <c r="G87" s="1146"/>
      <c r="H87" s="1146"/>
      <c r="I87" s="1146"/>
      <c r="J87" s="1159">
        <f>'EX 18 ENONCE ET CORRECTION '!D178</f>
        <v>1701.0800000000004</v>
      </c>
      <c r="K87" s="1160"/>
      <c r="L87" s="1160"/>
    </row>
    <row r="88" spans="1:12" x14ac:dyDescent="0.3">
      <c r="A88" s="83"/>
      <c r="B88" s="84" t="s">
        <v>90</v>
      </c>
      <c r="C88" s="84" t="s">
        <v>91</v>
      </c>
      <c r="D88" s="1149" t="s">
        <v>92</v>
      </c>
      <c r="E88" s="1150"/>
      <c r="F88" s="1151" t="s">
        <v>93</v>
      </c>
      <c r="G88" s="1151"/>
      <c r="H88" s="85"/>
      <c r="I88" s="85"/>
      <c r="J88" s="86"/>
      <c r="K88" s="87"/>
      <c r="L88" s="87"/>
    </row>
    <row r="89" spans="1:12" ht="21" customHeight="1" x14ac:dyDescent="0.3">
      <c r="A89" s="88" t="s">
        <v>94</v>
      </c>
      <c r="B89" s="89">
        <f>H83</f>
        <v>0</v>
      </c>
      <c r="C89" s="89"/>
      <c r="D89" s="90" t="s">
        <v>95</v>
      </c>
      <c r="E89" s="89">
        <v>30</v>
      </c>
      <c r="F89" s="90" t="s">
        <v>96</v>
      </c>
      <c r="G89" s="89">
        <v>20</v>
      </c>
      <c r="H89" s="91"/>
      <c r="I89" s="85"/>
      <c r="J89" s="86"/>
      <c r="K89" s="87"/>
      <c r="L89" s="87"/>
    </row>
    <row r="90" spans="1:12" ht="21" customHeight="1" x14ac:dyDescent="0.3">
      <c r="A90" s="92" t="s">
        <v>97</v>
      </c>
      <c r="B90" s="93">
        <f>C72</f>
        <v>0</v>
      </c>
      <c r="C90" s="89"/>
      <c r="D90" s="90" t="s">
        <v>98</v>
      </c>
      <c r="E90" s="89">
        <v>28</v>
      </c>
      <c r="F90" s="90" t="s">
        <v>99</v>
      </c>
      <c r="G90" s="89" t="s">
        <v>1057</v>
      </c>
      <c r="H90" s="85"/>
      <c r="I90" s="85"/>
      <c r="J90" s="86"/>
      <c r="K90" s="87"/>
      <c r="L90" s="87"/>
    </row>
    <row r="91" spans="1:12" ht="17.25" customHeight="1" x14ac:dyDescent="0.3">
      <c r="A91" s="94" t="s">
        <v>100</v>
      </c>
      <c r="B91" s="93">
        <f>J33</f>
        <v>2081.7800000000002</v>
      </c>
      <c r="C91" s="89"/>
      <c r="D91" s="90" t="s">
        <v>101</v>
      </c>
      <c r="E91" s="89">
        <f>E89-E90</f>
        <v>2</v>
      </c>
      <c r="F91" s="90" t="s">
        <v>101</v>
      </c>
      <c r="G91" s="89"/>
      <c r="H91" s="85"/>
      <c r="I91" s="85"/>
      <c r="J91" s="86"/>
      <c r="K91" s="87"/>
      <c r="L91" s="87"/>
    </row>
    <row r="92" spans="1:12" ht="17.25" customHeight="1" x14ac:dyDescent="0.3">
      <c r="A92" s="94" t="s">
        <v>89</v>
      </c>
      <c r="B92" s="93">
        <f>J87</f>
        <v>1701.0800000000004</v>
      </c>
      <c r="C92" s="89"/>
      <c r="D92" s="95"/>
      <c r="E92" s="95"/>
      <c r="F92" s="95"/>
      <c r="G92" s="95"/>
      <c r="H92" s="85"/>
      <c r="I92" s="85"/>
      <c r="J92" s="86"/>
      <c r="K92" s="87"/>
      <c r="L92" s="87"/>
    </row>
    <row r="93" spans="1:12" ht="15" customHeight="1" x14ac:dyDescent="0.3">
      <c r="A93" s="1152" t="s">
        <v>102</v>
      </c>
      <c r="B93" s="1152"/>
      <c r="C93" s="1152"/>
      <c r="D93" s="1152"/>
      <c r="E93" s="1152"/>
      <c r="F93" s="82"/>
      <c r="G93" s="82"/>
      <c r="H93" s="82"/>
      <c r="I93" s="82"/>
      <c r="J93" s="82"/>
      <c r="K93" s="82"/>
      <c r="L93" s="82"/>
    </row>
    <row r="94" spans="1:12" s="82" customFormat="1" ht="12" customHeight="1" x14ac:dyDescent="0.2">
      <c r="A94" s="96" t="s">
        <v>103</v>
      </c>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3" x14ac:dyDescent="0.3">
      <c r="A97" s="82"/>
      <c r="B97" s="82"/>
      <c r="C97" s="82"/>
      <c r="D97" s="82"/>
      <c r="E97" s="82"/>
      <c r="F97" s="82"/>
      <c r="G97" s="82"/>
      <c r="H97" s="82"/>
      <c r="I97" s="82"/>
      <c r="J97" s="82"/>
      <c r="K97" s="82"/>
      <c r="L97" s="82"/>
    </row>
    <row r="98" spans="1:13" x14ac:dyDescent="0.3">
      <c r="A98" s="82"/>
      <c r="B98" s="82"/>
      <c r="C98" s="82"/>
      <c r="D98" s="82"/>
      <c r="E98" s="82"/>
      <c r="F98" s="82"/>
      <c r="G98" s="82"/>
      <c r="H98" s="82"/>
      <c r="I98" s="82"/>
      <c r="J98" s="82"/>
      <c r="K98" s="82"/>
      <c r="L98" s="82"/>
    </row>
    <row r="99" spans="1:13" x14ac:dyDescent="0.3">
      <c r="A99" s="82"/>
      <c r="B99" s="82"/>
      <c r="C99" s="82"/>
      <c r="D99" s="82"/>
      <c r="E99" s="82"/>
      <c r="F99" s="82"/>
      <c r="G99" s="82"/>
      <c r="H99" s="82"/>
      <c r="I99" s="82"/>
      <c r="J99" s="82"/>
      <c r="K99" s="82"/>
      <c r="L99" s="82"/>
    </row>
    <row r="100" spans="1:13" x14ac:dyDescent="0.3">
      <c r="A100" s="82"/>
      <c r="B100" s="82"/>
      <c r="C100" s="82"/>
      <c r="D100" s="82"/>
      <c r="E100" s="82"/>
      <c r="F100" s="82"/>
      <c r="G100" s="82"/>
      <c r="H100" s="82"/>
      <c r="I100" s="82"/>
      <c r="J100" s="82"/>
      <c r="K100" s="82"/>
      <c r="L100" s="82"/>
    </row>
    <row r="101" spans="1:13" x14ac:dyDescent="0.3">
      <c r="A101" s="82"/>
      <c r="B101" s="82"/>
      <c r="C101" s="82"/>
      <c r="D101" s="82"/>
      <c r="E101" s="82"/>
      <c r="F101" s="82"/>
      <c r="G101" s="82"/>
      <c r="H101" s="82"/>
      <c r="I101" s="82"/>
      <c r="J101" s="82"/>
      <c r="K101" s="82"/>
      <c r="L101" s="82"/>
    </row>
    <row r="102" spans="1:13" x14ac:dyDescent="0.3">
      <c r="A102" s="82"/>
      <c r="B102" s="82"/>
      <c r="C102" s="82"/>
      <c r="D102" s="82"/>
      <c r="E102" s="82"/>
      <c r="F102" s="82"/>
      <c r="G102" s="82"/>
      <c r="H102" s="82"/>
      <c r="I102" s="82"/>
      <c r="J102" s="82"/>
      <c r="K102" s="82"/>
      <c r="L102" s="82"/>
    </row>
    <row r="103" spans="1:13" x14ac:dyDescent="0.3">
      <c r="A103" s="82"/>
      <c r="B103" s="82"/>
      <c r="C103" s="82"/>
      <c r="D103" s="82"/>
      <c r="E103" s="82"/>
      <c r="F103" s="82"/>
      <c r="G103" s="82"/>
      <c r="H103" s="82"/>
      <c r="I103" s="82"/>
      <c r="J103" s="82"/>
      <c r="K103" s="82"/>
      <c r="L103" s="82"/>
    </row>
    <row r="104" spans="1:13" x14ac:dyDescent="0.3">
      <c r="A104" s="82"/>
      <c r="B104" s="82"/>
      <c r="C104" s="82"/>
      <c r="D104" s="82"/>
      <c r="E104" s="82"/>
      <c r="F104" s="82"/>
      <c r="G104" s="82"/>
      <c r="H104" s="82"/>
      <c r="I104" s="82"/>
      <c r="J104" s="82"/>
      <c r="K104" s="82"/>
      <c r="L104" s="82"/>
    </row>
    <row r="105" spans="1:13" ht="31.8" customHeight="1" x14ac:dyDescent="0.3">
      <c r="A105" s="82"/>
      <c r="B105" s="82"/>
      <c r="C105" s="82"/>
      <c r="D105" s="1161" t="s">
        <v>104</v>
      </c>
      <c r="E105" s="1161"/>
      <c r="F105" s="1161"/>
      <c r="G105" s="1161"/>
      <c r="H105" s="1161"/>
      <c r="I105" s="1161"/>
      <c r="J105" s="82"/>
      <c r="K105" s="82"/>
      <c r="L105" s="82"/>
    </row>
    <row r="106" spans="1:13" ht="15.6" x14ac:dyDescent="0.3">
      <c r="B106" s="97"/>
      <c r="C106" s="97"/>
      <c r="D106" s="97"/>
      <c r="E106" s="97"/>
      <c r="F106" s="97"/>
      <c r="G106" s="97"/>
      <c r="H106" s="97"/>
      <c r="I106" s="97"/>
      <c r="J106" s="97"/>
      <c r="K106" s="97"/>
      <c r="L106" s="97"/>
      <c r="M106" s="98"/>
    </row>
    <row r="107" spans="1:13" ht="15.6" x14ac:dyDescent="0.3">
      <c r="A107" s="97"/>
      <c r="G107" s="99" t="s">
        <v>42</v>
      </c>
      <c r="H107" s="99" t="s">
        <v>105</v>
      </c>
      <c r="I107" s="99" t="s">
        <v>106</v>
      </c>
      <c r="J107" s="97"/>
      <c r="K107" s="97"/>
      <c r="L107" s="97"/>
      <c r="M107" s="98"/>
    </row>
    <row r="108" spans="1:13" ht="15.6" x14ac:dyDescent="0.3">
      <c r="A108" s="1296"/>
      <c r="B108" s="1296"/>
      <c r="D108" s="1344" t="s">
        <v>107</v>
      </c>
      <c r="E108" s="1344"/>
      <c r="F108" s="1344"/>
      <c r="G108" s="100">
        <f>IF(B9&lt;50,IF(J33&gt;C33,C33,J33),0)</f>
        <v>0</v>
      </c>
      <c r="H108" s="101">
        <f>'[20]TABLE DES TAUX 2024 '!E26</f>
        <v>1E-3</v>
      </c>
      <c r="I108" s="100">
        <f>ROUND(G108*H108,2)</f>
        <v>0</v>
      </c>
      <c r="J108" s="97"/>
      <c r="K108" s="97"/>
      <c r="L108" s="97"/>
      <c r="M108" s="98"/>
    </row>
    <row r="109" spans="1:13" ht="15.6" x14ac:dyDescent="0.3">
      <c r="A109" s="1296"/>
      <c r="B109" s="1296"/>
      <c r="D109" s="1344" t="s">
        <v>108</v>
      </c>
      <c r="E109" s="1344"/>
      <c r="F109" s="1344"/>
      <c r="G109" s="100">
        <f>IF(B9&gt;=50,J33,0)</f>
        <v>2081.7800000000002</v>
      </c>
      <c r="H109" s="101">
        <f>+'[20]TABLE DES TAUX 2024 '!E27</f>
        <v>5.0000000000000001E-3</v>
      </c>
      <c r="I109" s="100">
        <f>ROUND(G109*H109,2)</f>
        <v>10.41</v>
      </c>
      <c r="J109" s="97"/>
      <c r="K109" s="97"/>
      <c r="L109" s="97"/>
      <c r="M109" s="98"/>
    </row>
    <row r="110" spans="1:13" ht="15.6" x14ac:dyDescent="0.3">
      <c r="A110" s="1296"/>
      <c r="B110" s="1296"/>
      <c r="D110" s="1344" t="s">
        <v>109</v>
      </c>
      <c r="E110" s="1344"/>
      <c r="F110" s="1344"/>
      <c r="G110" s="100">
        <f>IF(B9&gt;=11,J33,0)</f>
        <v>2081.7800000000002</v>
      </c>
      <c r="H110" s="101">
        <f>'[20]Masque de Saisie'!H22</f>
        <v>3.2000000000000001E-2</v>
      </c>
      <c r="I110" s="100">
        <f t="shared" ref="I110:I118" si="4">ROUND(G110*H110,2)</f>
        <v>66.62</v>
      </c>
      <c r="J110" s="97"/>
      <c r="K110" s="97"/>
      <c r="L110" s="97"/>
      <c r="M110" s="98"/>
    </row>
    <row r="111" spans="1:13" ht="15.6" x14ac:dyDescent="0.3">
      <c r="A111" s="1295"/>
      <c r="B111" s="1295"/>
      <c r="D111" s="1343" t="s">
        <v>110</v>
      </c>
      <c r="E111" s="1343"/>
      <c r="F111" s="1343"/>
      <c r="G111" s="100">
        <f>J33</f>
        <v>2081.7800000000002</v>
      </c>
      <c r="H111" s="101">
        <f>'[20]TABLE DES TAUX 2024 '!E29</f>
        <v>3.0000000000000001E-3</v>
      </c>
      <c r="I111" s="100">
        <f t="shared" si="4"/>
        <v>6.25</v>
      </c>
      <c r="J111" s="97"/>
      <c r="K111" s="97"/>
      <c r="L111" s="97"/>
      <c r="M111" s="98"/>
    </row>
    <row r="112" spans="1:13" ht="15.6" x14ac:dyDescent="0.3">
      <c r="A112" s="1296"/>
      <c r="B112" s="1296"/>
      <c r="D112" s="1344" t="s">
        <v>111</v>
      </c>
      <c r="E112" s="1344"/>
      <c r="F112" s="1344"/>
      <c r="G112" s="100">
        <f>IF(B9&gt;=11, IF(I9=2,G38+G41+G42,G39+G40),0)</f>
        <v>83.28</v>
      </c>
      <c r="H112" s="101">
        <f>'[20]TABLE DES TAUX 2024 '!E30</f>
        <v>0.08</v>
      </c>
      <c r="I112" s="100">
        <f t="shared" si="4"/>
        <v>6.66</v>
      </c>
      <c r="J112" s="98"/>
      <c r="K112" s="98"/>
      <c r="L112" s="98"/>
      <c r="M112" s="98"/>
    </row>
    <row r="113" spans="1:13" ht="15.6" x14ac:dyDescent="0.3">
      <c r="A113" s="1295"/>
      <c r="B113" s="1295"/>
      <c r="D113" s="1343" t="s">
        <v>112</v>
      </c>
      <c r="E113" s="1343"/>
      <c r="F113" s="1343"/>
      <c r="G113" s="100">
        <f>G43</f>
        <v>0</v>
      </c>
      <c r="H113" s="101">
        <f>'[20]TABLE DES TAUX 2024 '!E31</f>
        <v>0.2</v>
      </c>
      <c r="I113" s="100">
        <f t="shared" si="4"/>
        <v>0</v>
      </c>
      <c r="J113" s="98"/>
      <c r="K113" s="98"/>
      <c r="L113" s="98"/>
      <c r="M113" s="98"/>
    </row>
    <row r="114" spans="1:13" ht="16.5" customHeight="1" x14ac:dyDescent="0.3">
      <c r="A114" s="1295"/>
      <c r="B114" s="1295"/>
      <c r="D114" s="1343" t="s">
        <v>113</v>
      </c>
      <c r="E114" s="1343"/>
      <c r="F114" s="1343"/>
      <c r="G114" s="100">
        <f>+J33</f>
        <v>2081.7800000000002</v>
      </c>
      <c r="H114" s="101">
        <f>'[20]TABLE DES TAUX 2024 '!E32</f>
        <v>1.6000000000000001E-4</v>
      </c>
      <c r="I114" s="100">
        <f t="shared" si="4"/>
        <v>0.33</v>
      </c>
      <c r="J114" s="98"/>
      <c r="K114" s="98"/>
      <c r="L114" s="98"/>
      <c r="M114" s="98"/>
    </row>
    <row r="115" spans="1:13" ht="15.6" x14ac:dyDescent="0.3">
      <c r="A115" s="1295"/>
      <c r="B115" s="1295"/>
      <c r="D115" s="1343" t="s">
        <v>114</v>
      </c>
      <c r="E115" s="1343"/>
      <c r="F115" s="1343"/>
      <c r="G115" s="100">
        <f>G114</f>
        <v>2081.7800000000002</v>
      </c>
      <c r="H115" s="101">
        <f>'[20]TABLE DES TAUX 2024 '!E33</f>
        <v>6.7999999999999996E-3</v>
      </c>
      <c r="I115" s="100">
        <f t="shared" si="4"/>
        <v>14.16</v>
      </c>
      <c r="J115" s="98"/>
      <c r="K115" s="98"/>
      <c r="L115" s="98"/>
      <c r="M115" s="98"/>
    </row>
    <row r="116" spans="1:13" ht="15.6" x14ac:dyDescent="0.3">
      <c r="A116" s="1295"/>
      <c r="B116" s="1295"/>
      <c r="D116" s="1343" t="s">
        <v>115</v>
      </c>
      <c r="E116" s="1343"/>
      <c r="F116" s="1343"/>
      <c r="G116" s="100">
        <f>IF(B9&lt;11,0,J33)</f>
        <v>2081.7800000000002</v>
      </c>
      <c r="H116" s="101">
        <f>'[20]TABLE DES TAUX 2024 '!E34</f>
        <v>0.01</v>
      </c>
      <c r="I116" s="100">
        <f t="shared" si="4"/>
        <v>20.82</v>
      </c>
      <c r="J116" s="98"/>
      <c r="K116" s="98"/>
      <c r="L116" s="98"/>
      <c r="M116" s="98"/>
    </row>
    <row r="117" spans="1:13" ht="15.6" x14ac:dyDescent="0.3">
      <c r="A117" s="1295"/>
      <c r="B117" s="1295"/>
      <c r="D117" s="1343" t="s">
        <v>115</v>
      </c>
      <c r="E117" s="1343"/>
      <c r="F117" s="1343"/>
      <c r="G117" s="100">
        <f>IF(B9&gt;=11,0,J33)</f>
        <v>0</v>
      </c>
      <c r="H117" s="101">
        <f>'[20]TABLE DES TAUX 2024 '!E35</f>
        <v>5.4999999999999997E-3</v>
      </c>
      <c r="I117" s="100">
        <f t="shared" si="4"/>
        <v>0</v>
      </c>
      <c r="J117" s="98"/>
      <c r="K117" s="98"/>
      <c r="L117" s="98"/>
      <c r="M117" s="98"/>
    </row>
    <row r="118" spans="1:13" ht="15.6" x14ac:dyDescent="0.3">
      <c r="A118" s="1295"/>
      <c r="B118" s="1295"/>
      <c r="D118" s="1343" t="s">
        <v>116</v>
      </c>
      <c r="E118" s="1343"/>
      <c r="F118" s="1343"/>
      <c r="G118" s="100">
        <f>IF(B9&lt;50,0,J33)</f>
        <v>2081.7800000000002</v>
      </c>
      <c r="H118" s="101">
        <f>'[20]TABLE DES TAUX 2024 '!E36</f>
        <v>4.4999999999999997E-3</v>
      </c>
      <c r="I118" s="100">
        <f t="shared" si="4"/>
        <v>9.3699999999999992</v>
      </c>
      <c r="J118" s="98"/>
      <c r="K118" s="98"/>
      <c r="L118" s="98"/>
      <c r="M118" s="98"/>
    </row>
    <row r="119" spans="1:13" ht="15.6" x14ac:dyDescent="0.3">
      <c r="A119" s="98"/>
      <c r="B119" s="98"/>
      <c r="H119" s="98"/>
      <c r="I119" s="806">
        <f>SUM(I108:I118)</f>
        <v>134.62</v>
      </c>
      <c r="J119" s="98"/>
      <c r="K119" s="98"/>
      <c r="L119" s="98"/>
      <c r="M119" s="98"/>
    </row>
    <row r="120" spans="1:13" ht="24.75" customHeight="1" x14ac:dyDescent="0.3">
      <c r="A120" s="1"/>
      <c r="B120" s="1"/>
      <c r="C120" s="1"/>
      <c r="D120" s="1"/>
      <c r="E120" s="1"/>
      <c r="F120" s="1"/>
      <c r="G120" s="1"/>
      <c r="H120" s="98"/>
      <c r="I120" s="98"/>
      <c r="J120" s="98"/>
      <c r="K120" s="98"/>
      <c r="L120" s="98"/>
      <c r="M120" s="98"/>
    </row>
    <row r="121" spans="1:13" ht="36" customHeight="1" x14ac:dyDescent="0.3">
      <c r="E121" s="1407" t="s">
        <v>117</v>
      </c>
      <c r="F121" s="1407"/>
      <c r="G121" s="976">
        <v>7.4999999999999997E-3</v>
      </c>
      <c r="H121" s="977">
        <f>C36*G121</f>
        <v>15.613350000000001</v>
      </c>
      <c r="I121" s="1"/>
      <c r="J121" s="1"/>
      <c r="K121" s="98"/>
      <c r="L121" s="98"/>
      <c r="M121" s="98"/>
    </row>
    <row r="122" spans="1:13" ht="35.25" customHeight="1" x14ac:dyDescent="0.3">
      <c r="E122" s="1291" t="s">
        <v>118</v>
      </c>
      <c r="F122" s="1291"/>
      <c r="G122" s="976">
        <v>2.4E-2</v>
      </c>
      <c r="H122" s="977">
        <f>C61*G122</f>
        <v>49.962720000000004</v>
      </c>
      <c r="I122" s="1"/>
      <c r="J122" s="1"/>
      <c r="K122" s="98"/>
      <c r="L122" s="98"/>
      <c r="M122" s="98"/>
    </row>
    <row r="123" spans="1:13" ht="22.5" hidden="1" customHeight="1" x14ac:dyDescent="0.3">
      <c r="E123" s="989"/>
      <c r="F123" s="989"/>
      <c r="G123" s="989"/>
      <c r="H123" s="989"/>
      <c r="I123" s="1"/>
      <c r="J123" s="1"/>
      <c r="K123" s="98"/>
      <c r="L123" s="98"/>
      <c r="M123" s="98"/>
    </row>
    <row r="124" spans="1:13" ht="22.5" customHeight="1" x14ac:dyDescent="0.3">
      <c r="E124" s="1405" t="s">
        <v>119</v>
      </c>
      <c r="F124" s="1405"/>
      <c r="G124" s="1405"/>
      <c r="H124" s="1406"/>
      <c r="I124" s="105" t="s">
        <v>120</v>
      </c>
      <c r="J124" s="968">
        <f>H121+H122-H126</f>
        <v>29.389360000000003</v>
      </c>
      <c r="K124" s="98"/>
      <c r="L124" s="98"/>
      <c r="M124" s="98"/>
    </row>
    <row r="125" spans="1:13" ht="0.75" customHeight="1" x14ac:dyDescent="0.3">
      <c r="E125" s="989"/>
      <c r="F125" s="989"/>
      <c r="G125" s="989"/>
      <c r="H125" s="989"/>
      <c r="I125" s="1"/>
      <c r="J125" s="1"/>
      <c r="K125" s="98"/>
      <c r="L125" s="98"/>
      <c r="M125" s="98"/>
    </row>
    <row r="126" spans="1:13" ht="36" customHeight="1" x14ac:dyDescent="0.3">
      <c r="E126" s="1291" t="s">
        <v>121</v>
      </c>
      <c r="F126" s="1291"/>
      <c r="G126" s="976">
        <v>1.7000000000000001E-2</v>
      </c>
      <c r="H126" s="977">
        <f>(C66+C70)*G126</f>
        <v>36.186709999999998</v>
      </c>
      <c r="I126" s="1"/>
      <c r="J126" s="1"/>
      <c r="K126" s="98"/>
      <c r="L126" s="98"/>
      <c r="M126" s="98"/>
    </row>
    <row r="127" spans="1:13" ht="15.6" x14ac:dyDescent="0.3">
      <c r="A127" s="1"/>
      <c r="B127" s="1"/>
      <c r="C127" s="1"/>
      <c r="D127" s="1"/>
      <c r="E127" s="1"/>
      <c r="F127" s="1"/>
      <c r="G127" s="1"/>
      <c r="H127" s="98"/>
      <c r="I127" s="98"/>
      <c r="J127" s="98"/>
      <c r="K127" s="98"/>
      <c r="L127" s="98"/>
      <c r="M127" s="98"/>
    </row>
    <row r="128" spans="1:13" ht="15.6" x14ac:dyDescent="0.3">
      <c r="A128" s="98"/>
      <c r="B128" s="98"/>
      <c r="C128" s="98"/>
      <c r="D128" s="98"/>
      <c r="E128" s="98"/>
      <c r="F128" s="98"/>
      <c r="G128" s="98"/>
      <c r="H128" s="98"/>
      <c r="I128" s="98"/>
      <c r="J128" s="98"/>
      <c r="K128" s="98"/>
      <c r="L128" s="98"/>
      <c r="M128" s="98"/>
    </row>
    <row r="129" spans="1:13" ht="15.6" x14ac:dyDescent="0.3">
      <c r="A129" s="98"/>
      <c r="B129" s="98"/>
      <c r="C129" s="98"/>
      <c r="D129" s="98"/>
      <c r="E129" s="98"/>
      <c r="F129" s="98"/>
      <c r="G129" s="98"/>
      <c r="H129" s="98"/>
      <c r="I129" s="98"/>
      <c r="J129" s="98"/>
      <c r="K129" s="98"/>
      <c r="L129" s="98"/>
      <c r="M129" s="98"/>
    </row>
    <row r="130" spans="1:13" ht="15.6" x14ac:dyDescent="0.3">
      <c r="A130" s="98"/>
      <c r="B130" s="98"/>
      <c r="C130" s="98"/>
      <c r="D130" s="98"/>
      <c r="E130" s="98"/>
      <c r="F130" s="98"/>
      <c r="G130" s="98"/>
      <c r="H130" s="98"/>
      <c r="I130" s="98"/>
      <c r="J130" s="98"/>
      <c r="K130" s="98"/>
      <c r="L130" s="98"/>
      <c r="M130" s="98"/>
    </row>
    <row r="131" spans="1:13" ht="15.6" x14ac:dyDescent="0.3">
      <c r="A131" s="98"/>
      <c r="B131" s="98"/>
      <c r="C131" s="98"/>
      <c r="D131" s="98"/>
      <c r="E131" s="98"/>
      <c r="F131" s="98"/>
      <c r="G131" s="98"/>
      <c r="H131" s="98"/>
      <c r="I131" s="98"/>
      <c r="J131" s="98"/>
      <c r="K131" s="98"/>
      <c r="L131" s="98"/>
      <c r="M131" s="98"/>
    </row>
    <row r="132" spans="1:13" ht="15.6" x14ac:dyDescent="0.3">
      <c r="A132" s="98"/>
      <c r="B132" s="98"/>
      <c r="C132" s="98"/>
      <c r="D132" s="98"/>
      <c r="E132" s="98"/>
      <c r="F132" s="98"/>
      <c r="G132" s="98"/>
      <c r="H132" s="98"/>
      <c r="I132" s="98"/>
      <c r="J132" s="98"/>
      <c r="K132" s="98"/>
      <c r="L132" s="98"/>
      <c r="M132" s="98"/>
    </row>
    <row r="133" spans="1:13" ht="15.6" x14ac:dyDescent="0.3">
      <c r="A133" s="98"/>
      <c r="B133" s="98"/>
      <c r="C133" s="98"/>
      <c r="D133" s="98"/>
      <c r="E133" s="98"/>
      <c r="F133" s="98"/>
      <c r="G133" s="98"/>
      <c r="H133" s="98"/>
      <c r="I133" s="98"/>
      <c r="J133" s="98"/>
      <c r="K133" s="98"/>
      <c r="L133" s="98"/>
      <c r="M133" s="98"/>
    </row>
    <row r="134" spans="1:13" ht="15.6" x14ac:dyDescent="0.3">
      <c r="A134" s="98"/>
      <c r="B134" s="98"/>
      <c r="C134" s="98"/>
      <c r="D134" s="98"/>
      <c r="E134" s="98"/>
      <c r="F134" s="98"/>
      <c r="G134" s="98"/>
      <c r="H134" s="98"/>
      <c r="I134" s="98"/>
      <c r="J134" s="98"/>
      <c r="K134" s="98"/>
      <c r="L134" s="98"/>
      <c r="M134" s="98"/>
    </row>
    <row r="135" spans="1:13" ht="15.6" x14ac:dyDescent="0.3">
      <c r="A135" s="98"/>
      <c r="B135" s="98"/>
      <c r="C135" s="98"/>
      <c r="D135" s="98"/>
      <c r="E135" s="98"/>
      <c r="F135" s="98"/>
      <c r="G135" s="98"/>
      <c r="H135" s="98"/>
      <c r="I135" s="98"/>
      <c r="J135" s="98"/>
      <c r="K135" s="98"/>
      <c r="L135" s="98"/>
      <c r="M135" s="98"/>
    </row>
    <row r="136" spans="1:13" ht="15.6" x14ac:dyDescent="0.3">
      <c r="A136" s="98"/>
      <c r="B136" s="98"/>
      <c r="C136" s="98"/>
      <c r="D136" s="98"/>
      <c r="E136" s="98"/>
      <c r="F136" s="98"/>
      <c r="G136" s="98"/>
      <c r="H136" s="98"/>
      <c r="I136" s="98"/>
      <c r="J136" s="98"/>
      <c r="K136" s="98"/>
      <c r="L136" s="98"/>
      <c r="M136" s="98"/>
    </row>
    <row r="137" spans="1:13" ht="15.6" x14ac:dyDescent="0.3">
      <c r="A137" s="98"/>
      <c r="B137" s="98"/>
      <c r="C137" s="98"/>
      <c r="D137" s="98"/>
      <c r="E137" s="98"/>
      <c r="F137" s="98"/>
      <c r="G137" s="98"/>
      <c r="H137" s="98"/>
      <c r="I137" s="98"/>
      <c r="J137" s="98"/>
      <c r="K137" s="98"/>
      <c r="L137" s="98"/>
      <c r="M137" s="98"/>
    </row>
    <row r="138" spans="1:13" ht="15.6" x14ac:dyDescent="0.3">
      <c r="A138" s="98"/>
      <c r="B138" s="98"/>
      <c r="C138" s="98"/>
      <c r="D138" s="98"/>
      <c r="E138" s="98"/>
      <c r="F138" s="98"/>
      <c r="G138" s="98"/>
      <c r="H138" s="98"/>
      <c r="I138" s="98"/>
      <c r="J138" s="98"/>
      <c r="K138" s="98"/>
      <c r="L138" s="98"/>
      <c r="M138" s="98"/>
    </row>
    <row r="139" spans="1:13" ht="15.6" x14ac:dyDescent="0.3">
      <c r="A139" s="98"/>
      <c r="B139" s="98"/>
      <c r="C139" s="98"/>
      <c r="D139" s="98"/>
      <c r="E139" s="98"/>
      <c r="F139" s="98"/>
      <c r="G139" s="98"/>
      <c r="H139" s="98"/>
      <c r="I139" s="98"/>
      <c r="J139" s="98"/>
      <c r="K139" s="98"/>
      <c r="L139" s="98"/>
      <c r="M139" s="98"/>
    </row>
    <row r="141" spans="1:13" ht="28.5" customHeight="1" x14ac:dyDescent="0.3">
      <c r="A141" s="1162"/>
      <c r="B141" s="1162"/>
      <c r="C141" s="1162"/>
      <c r="D141" s="1162"/>
      <c r="E141" s="1162"/>
      <c r="F141" s="1162"/>
      <c r="G141" s="1162"/>
      <c r="H141" s="1162"/>
      <c r="I141" s="1162"/>
      <c r="J141" s="1162"/>
    </row>
    <row r="198" ht="15" customHeight="1" x14ac:dyDescent="0.3"/>
    <row r="207" ht="18.75" customHeight="1" x14ac:dyDescent="0.3"/>
    <row r="208" ht="18.75" customHeight="1" x14ac:dyDescent="0.3"/>
    <row r="209" ht="18.75" customHeight="1" x14ac:dyDescent="0.3"/>
    <row r="210" ht="18.75" customHeight="1" x14ac:dyDescent="0.3"/>
    <row r="211" ht="18.75" customHeight="1" x14ac:dyDescent="0.3"/>
    <row r="212" ht="18.75" customHeight="1" x14ac:dyDescent="0.3"/>
    <row r="213" ht="18.75" customHeight="1" x14ac:dyDescent="0.3"/>
    <row r="214" ht="18.75" customHeight="1" x14ac:dyDescent="0.3"/>
  </sheetData>
  <mergeCells count="137">
    <mergeCell ref="B8:D8"/>
    <mergeCell ref="G8:J8"/>
    <mergeCell ref="B5:D5"/>
    <mergeCell ref="G5:J5"/>
    <mergeCell ref="B6:D6"/>
    <mergeCell ref="G6:J6"/>
    <mergeCell ref="B7:D7"/>
    <mergeCell ref="G7:J7"/>
    <mergeCell ref="A1:J1"/>
    <mergeCell ref="A2:D2"/>
    <mergeCell ref="F2:J2"/>
    <mergeCell ref="B3:D3"/>
    <mergeCell ref="G3:J3"/>
    <mergeCell ref="B4:D4"/>
    <mergeCell ref="G4:J4"/>
    <mergeCell ref="A12:J12"/>
    <mergeCell ref="A13:F13"/>
    <mergeCell ref="A14:F14"/>
    <mergeCell ref="A15:F15"/>
    <mergeCell ref="A16:F16"/>
    <mergeCell ref="A17:F17"/>
    <mergeCell ref="C9:D9"/>
    <mergeCell ref="F9:G9"/>
    <mergeCell ref="F10:G10"/>
    <mergeCell ref="B11:D11"/>
    <mergeCell ref="A24:F24"/>
    <mergeCell ref="A25:F25"/>
    <mergeCell ref="A26:F26"/>
    <mergeCell ref="A27:F27"/>
    <mergeCell ref="A28:F28"/>
    <mergeCell ref="A29:F29"/>
    <mergeCell ref="A18:F18"/>
    <mergeCell ref="A19:F19"/>
    <mergeCell ref="A20:F20"/>
    <mergeCell ref="A21:F21"/>
    <mergeCell ref="A22:F22"/>
    <mergeCell ref="A23:F23"/>
    <mergeCell ref="A39:B39"/>
    <mergeCell ref="A40:B40"/>
    <mergeCell ref="A41:B41"/>
    <mergeCell ref="A35:B35"/>
    <mergeCell ref="A36:B36"/>
    <mergeCell ref="A37:B37"/>
    <mergeCell ref="A38:B38"/>
    <mergeCell ref="A30:F30"/>
    <mergeCell ref="A31:F31"/>
    <mergeCell ref="A32:F32"/>
    <mergeCell ref="A33:B33"/>
    <mergeCell ref="D33:I33"/>
    <mergeCell ref="A34:B34"/>
    <mergeCell ref="A46:B46"/>
    <mergeCell ref="A47:B47"/>
    <mergeCell ref="L47:L48"/>
    <mergeCell ref="A48:B48"/>
    <mergeCell ref="A49:B49"/>
    <mergeCell ref="I49:J49"/>
    <mergeCell ref="A42:B42"/>
    <mergeCell ref="A43:B43"/>
    <mergeCell ref="A44:B44"/>
    <mergeCell ref="A45:B45"/>
    <mergeCell ref="A54:B54"/>
    <mergeCell ref="I54:J54"/>
    <mergeCell ref="A55:B55"/>
    <mergeCell ref="A56:B56"/>
    <mergeCell ref="A57:B57"/>
    <mergeCell ref="A50:B50"/>
    <mergeCell ref="A51:B51"/>
    <mergeCell ref="A52:B52"/>
    <mergeCell ref="A53:B53"/>
    <mergeCell ref="A63:B63"/>
    <mergeCell ref="A64:B64"/>
    <mergeCell ref="A65:B65"/>
    <mergeCell ref="A66:B66"/>
    <mergeCell ref="A67:B67"/>
    <mergeCell ref="A58:B58"/>
    <mergeCell ref="A59:B59"/>
    <mergeCell ref="A60:B60"/>
    <mergeCell ref="A61:B61"/>
    <mergeCell ref="A62:B62"/>
    <mergeCell ref="A74:B74"/>
    <mergeCell ref="A75:B75"/>
    <mergeCell ref="A76:B76"/>
    <mergeCell ref="A77:B77"/>
    <mergeCell ref="A78:I78"/>
    <mergeCell ref="J78:L78"/>
    <mergeCell ref="A68:B68"/>
    <mergeCell ref="A69:B69"/>
    <mergeCell ref="A70:B70"/>
    <mergeCell ref="A71:B71"/>
    <mergeCell ref="A72:B72"/>
    <mergeCell ref="A73:B73"/>
    <mergeCell ref="A84:I84"/>
    <mergeCell ref="J84:L84"/>
    <mergeCell ref="A85:I85"/>
    <mergeCell ref="J85:L85"/>
    <mergeCell ref="A86:I86"/>
    <mergeCell ref="J86:L86"/>
    <mergeCell ref="A79:I81"/>
    <mergeCell ref="J79:L81"/>
    <mergeCell ref="A82:C83"/>
    <mergeCell ref="D82:E82"/>
    <mergeCell ref="F82:G82"/>
    <mergeCell ref="D83:E83"/>
    <mergeCell ref="F83:G83"/>
    <mergeCell ref="A109:B109"/>
    <mergeCell ref="A110:B110"/>
    <mergeCell ref="A111:B111"/>
    <mergeCell ref="A112:B112"/>
    <mergeCell ref="A113:B113"/>
    <mergeCell ref="A114:B114"/>
    <mergeCell ref="A87:I87"/>
    <mergeCell ref="J87:L87"/>
    <mergeCell ref="D88:E88"/>
    <mergeCell ref="F88:G88"/>
    <mergeCell ref="A93:E93"/>
    <mergeCell ref="A108:B108"/>
    <mergeCell ref="D108:F108"/>
    <mergeCell ref="D109:F109"/>
    <mergeCell ref="D110:F110"/>
    <mergeCell ref="D111:F111"/>
    <mergeCell ref="D112:F112"/>
    <mergeCell ref="D113:F113"/>
    <mergeCell ref="D114:F114"/>
    <mergeCell ref="D105:I105"/>
    <mergeCell ref="E124:H124"/>
    <mergeCell ref="E126:F126"/>
    <mergeCell ref="A141:J141"/>
    <mergeCell ref="A115:B115"/>
    <mergeCell ref="A116:B116"/>
    <mergeCell ref="A117:B117"/>
    <mergeCell ref="A118:B118"/>
    <mergeCell ref="E121:F121"/>
    <mergeCell ref="E122:F122"/>
    <mergeCell ref="D115:F115"/>
    <mergeCell ref="D116:F116"/>
    <mergeCell ref="D117:F117"/>
    <mergeCell ref="D118:F118"/>
  </mergeCells>
  <dataValidations count="2">
    <dataValidation operator="equal" allowBlank="1" showErrorMessage="1" errorTitle="Smic minimum" error="attention tatal brut au minimum égal au smic pour 151,67 h" sqref="K34 J33" xr:uid="{C50E10D2-00B4-4ABE-A41D-E4B1695FC943}">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7E07B780-1BBF-4546-8C63-70322A189DCB}">
      <formula1>$M$3:$M$5</formula1>
      <formula2>0</formula2>
    </dataValidation>
  </dataValidations>
  <printOptions horizontalCentered="1" verticalCentered="1"/>
  <pageMargins left="0.11811023622047245" right="0.11811023622047245" top="0.94488188976377963" bottom="0.35433070866141736" header="0.31496062992125984" footer="0.31496062992125984"/>
  <pageSetup paperSize="9" scale="70" orientation="portrait" horizontalDpi="4294967293" verticalDpi="0"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50FF2E-FE09-4B2E-BC39-725467E925BF}">
  <dimension ref="A1:M139"/>
  <sheetViews>
    <sheetView topLeftCell="A123" workbookViewId="0">
      <selection activeCell="D125" sqref="D125:I125"/>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996</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G5" s="1231" t="s">
        <v>492</v>
      </c>
      <c r="H5" s="1231"/>
      <c r="I5" s="1231"/>
      <c r="J5" s="1231"/>
    </row>
    <row r="6" spans="1:10" ht="15.75" customHeight="1" x14ac:dyDescent="0.25">
      <c r="A6" s="3" t="s">
        <v>7</v>
      </c>
      <c r="B6" s="1084">
        <v>34464426500029</v>
      </c>
      <c r="C6" s="1085"/>
      <c r="D6" s="1086"/>
      <c r="E6" s="6"/>
      <c r="F6" s="5" t="s">
        <v>512</v>
      </c>
      <c r="G6" s="1231">
        <v>450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450">
        <f>'EX 18 BP 1'!B9</f>
        <v>50</v>
      </c>
      <c r="C9" s="1107"/>
      <c r="D9" s="1092"/>
      <c r="E9" s="4"/>
      <c r="F9" s="1108" t="s">
        <v>13</v>
      </c>
      <c r="G9" s="1109"/>
      <c r="H9" s="9"/>
      <c r="I9" s="10">
        <v>2</v>
      </c>
      <c r="J9" s="10" t="s">
        <v>157</v>
      </c>
    </row>
    <row r="10" spans="1:10" ht="15.75" customHeight="1" x14ac:dyDescent="0.25">
      <c r="A10" s="391" t="s">
        <v>14</v>
      </c>
      <c r="B10" s="451">
        <f>'EX 18 MASQUE DE SAISIE '!E48</f>
        <v>126.3</v>
      </c>
      <c r="C10" s="10" t="s">
        <v>15</v>
      </c>
      <c r="D10" s="13">
        <f>'EX 18 MASQUE DE SAISIE '!E45</f>
        <v>11.65</v>
      </c>
      <c r="E10" s="4"/>
      <c r="F10" s="1090" t="s">
        <v>122</v>
      </c>
      <c r="G10" s="1092"/>
      <c r="H10" s="14">
        <f>'EX 18 MASQUE DE SAISIE '!E40</f>
        <v>45352</v>
      </c>
      <c r="I10" s="15" t="s">
        <v>123</v>
      </c>
      <c r="J10" s="392">
        <f>'EX 18 MASQUE DE SAISIE '!E41</f>
        <v>45382</v>
      </c>
    </row>
    <row r="11" spans="1:10" ht="30" customHeight="1" x14ac:dyDescent="0.25">
      <c r="A11" s="16"/>
      <c r="B11" s="1242" t="s">
        <v>326</v>
      </c>
      <c r="C11" s="1243"/>
      <c r="D11" s="1244"/>
      <c r="E11" s="17"/>
      <c r="F11" s="16" t="s">
        <v>18</v>
      </c>
      <c r="G11" s="18">
        <f>'EX 18 MASQUE DE SAISIE '!E42</f>
        <v>45382</v>
      </c>
      <c r="H11" s="19"/>
      <c r="I11" s="19"/>
      <c r="J11" s="20"/>
    </row>
    <row r="12" spans="1:10" ht="9.75" customHeight="1" x14ac:dyDescent="0.25">
      <c r="A12" s="1348"/>
      <c r="B12" s="1349"/>
      <c r="C12" s="1349"/>
      <c r="D12" s="1349"/>
      <c r="E12" s="1349"/>
      <c r="F12" s="1349"/>
      <c r="G12" s="1349"/>
      <c r="H12" s="1349"/>
      <c r="I12" s="1349"/>
      <c r="J12" s="1349"/>
    </row>
    <row r="13" spans="1:10" ht="16.5" customHeight="1" x14ac:dyDescent="0.25">
      <c r="A13" s="1269" t="s">
        <v>19</v>
      </c>
      <c r="B13" s="1270"/>
      <c r="C13" s="1270"/>
      <c r="D13" s="1270"/>
      <c r="E13" s="1270"/>
      <c r="F13" s="1271"/>
      <c r="G13" s="12">
        <f>'EX 18 MASQUE DE SAISIE '!E44</f>
        <v>151.66999999999999</v>
      </c>
      <c r="H13" s="16" t="s">
        <v>20</v>
      </c>
      <c r="I13" s="21">
        <f>J13/G13</f>
        <v>16.483154216390851</v>
      </c>
      <c r="J13" s="22">
        <f>'EX 18 MASQUE DE SAISIE '!E43</f>
        <v>2500</v>
      </c>
    </row>
    <row r="14" spans="1:10" ht="19.5" hidden="1" customHeight="1" x14ac:dyDescent="0.25">
      <c r="A14" s="1269" t="s">
        <v>21</v>
      </c>
      <c r="B14" s="1270"/>
      <c r="C14" s="1270"/>
      <c r="D14" s="1270"/>
      <c r="E14" s="1270"/>
      <c r="F14" s="1271"/>
      <c r="G14" s="16"/>
      <c r="H14" s="16"/>
      <c r="I14" s="21"/>
      <c r="J14" s="22"/>
    </row>
    <row r="15" spans="1:10" ht="19.5" hidden="1" customHeight="1" x14ac:dyDescent="0.25">
      <c r="A15" s="1269" t="s">
        <v>124</v>
      </c>
      <c r="B15" s="1270"/>
      <c r="C15" s="1270"/>
      <c r="D15" s="1270"/>
      <c r="E15" s="1270"/>
      <c r="F15" s="1271"/>
      <c r="G15" s="23"/>
      <c r="H15" s="24"/>
      <c r="I15" s="21"/>
      <c r="J15" s="22"/>
    </row>
    <row r="16" spans="1:10" ht="19.5" hidden="1" customHeight="1" x14ac:dyDescent="0.25">
      <c r="A16" s="1269" t="s">
        <v>667</v>
      </c>
      <c r="B16" s="1270"/>
      <c r="C16" s="1270"/>
      <c r="D16" s="1270"/>
      <c r="E16" s="1270"/>
      <c r="F16" s="1271"/>
      <c r="G16" s="23"/>
      <c r="H16" s="24"/>
      <c r="I16" s="21"/>
      <c r="J16" s="22"/>
    </row>
    <row r="17" spans="1:10" ht="19.5" hidden="1" customHeight="1" x14ac:dyDescent="0.25">
      <c r="A17" s="1269" t="s">
        <v>24</v>
      </c>
      <c r="B17" s="1270"/>
      <c r="C17" s="1270"/>
      <c r="D17" s="1270"/>
      <c r="E17" s="1270"/>
      <c r="F17" s="1271"/>
      <c r="G17" s="23"/>
      <c r="H17" s="24" t="s">
        <v>20</v>
      </c>
      <c r="I17" s="21"/>
      <c r="J17" s="22"/>
    </row>
    <row r="18" spans="1:10" ht="19.5" hidden="1" customHeight="1" x14ac:dyDescent="0.25">
      <c r="A18" s="1269" t="s">
        <v>25</v>
      </c>
      <c r="B18" s="1270"/>
      <c r="C18" s="1270"/>
      <c r="D18" s="1270"/>
      <c r="E18" s="1270"/>
      <c r="F18" s="1271"/>
      <c r="G18" s="23"/>
      <c r="H18" s="24" t="s">
        <v>20</v>
      </c>
      <c r="I18" s="21"/>
      <c r="J18" s="22">
        <f t="shared" ref="J18:J21" si="0">ROUND(G18*I18,2)</f>
        <v>0</v>
      </c>
    </row>
    <row r="19" spans="1:10" ht="19.5" hidden="1" customHeight="1" x14ac:dyDescent="0.25">
      <c r="A19" s="1269" t="s">
        <v>26</v>
      </c>
      <c r="B19" s="1270"/>
      <c r="C19" s="1270"/>
      <c r="D19" s="1270"/>
      <c r="E19" s="1270"/>
      <c r="F19" s="1271"/>
      <c r="G19" s="23"/>
      <c r="H19" s="24" t="s">
        <v>20</v>
      </c>
      <c r="I19" s="21"/>
      <c r="J19" s="22">
        <f t="shared" si="0"/>
        <v>0</v>
      </c>
    </row>
    <row r="20" spans="1:10" ht="19.5" hidden="1" customHeight="1" x14ac:dyDescent="0.25">
      <c r="A20" s="1269" t="s">
        <v>27</v>
      </c>
      <c r="B20" s="1270"/>
      <c r="C20" s="1270"/>
      <c r="D20" s="1270"/>
      <c r="E20" s="1270"/>
      <c r="F20" s="1271"/>
      <c r="G20" s="23"/>
      <c r="H20" s="24" t="s">
        <v>20</v>
      </c>
      <c r="I20" s="21"/>
      <c r="J20" s="22">
        <f t="shared" si="0"/>
        <v>0</v>
      </c>
    </row>
    <row r="21" spans="1:10" ht="19.5" hidden="1" customHeight="1" x14ac:dyDescent="0.25">
      <c r="A21" s="1269" t="s">
        <v>125</v>
      </c>
      <c r="B21" s="1270"/>
      <c r="C21" s="1270"/>
      <c r="D21" s="1270"/>
      <c r="E21" s="1270"/>
      <c r="F21" s="1271"/>
      <c r="G21" s="107">
        <f>'[20]Masque de Saisie'!E45</f>
        <v>0</v>
      </c>
      <c r="H21" s="24" t="s">
        <v>20</v>
      </c>
      <c r="I21" s="21">
        <f>ROUND(((J13+J16)*1.25/G13),6)</f>
        <v>20.603943000000001</v>
      </c>
      <c r="J21" s="22">
        <f t="shared" si="0"/>
        <v>0</v>
      </c>
    </row>
    <row r="22" spans="1:10" ht="19.5" hidden="1" customHeight="1" x14ac:dyDescent="0.25">
      <c r="A22" s="1269" t="s">
        <v>28</v>
      </c>
      <c r="B22" s="1270"/>
      <c r="C22" s="1270"/>
      <c r="D22" s="1270"/>
      <c r="E22" s="1270"/>
      <c r="F22" s="1271"/>
      <c r="G22" s="23"/>
      <c r="H22" s="24" t="s">
        <v>29</v>
      </c>
      <c r="I22" s="16"/>
      <c r="J22" s="22"/>
    </row>
    <row r="23" spans="1:10" ht="19.5" customHeight="1" x14ac:dyDescent="0.25">
      <c r="A23" s="1269" t="s">
        <v>974</v>
      </c>
      <c r="B23" s="1270"/>
      <c r="C23" s="1270"/>
      <c r="D23" s="1270"/>
      <c r="E23" s="1270"/>
      <c r="F23" s="1271"/>
      <c r="G23" s="26"/>
      <c r="H23" s="27"/>
      <c r="I23" s="28"/>
      <c r="J23" s="29">
        <f>'EX 18 BP 1'!J23</f>
        <v>-952.38095238095241</v>
      </c>
    </row>
    <row r="24" spans="1:10" ht="19.5" hidden="1" customHeight="1" x14ac:dyDescent="0.25">
      <c r="A24" s="1269" t="s">
        <v>31</v>
      </c>
      <c r="B24" s="1270"/>
      <c r="C24" s="1270"/>
      <c r="D24" s="1270"/>
      <c r="E24" s="1270"/>
      <c r="F24" s="1271"/>
      <c r="G24" s="26"/>
      <c r="H24" s="27"/>
      <c r="I24" s="28"/>
      <c r="J24" s="29"/>
    </row>
    <row r="25" spans="1:10" ht="19.5" customHeight="1" x14ac:dyDescent="0.25">
      <c r="A25" s="1269" t="s">
        <v>32</v>
      </c>
      <c r="B25" s="1270"/>
      <c r="C25" s="1270"/>
      <c r="D25" s="1270"/>
      <c r="E25" s="1270"/>
      <c r="F25" s="1271"/>
      <c r="G25" s="26"/>
      <c r="H25" s="27"/>
      <c r="I25" s="28"/>
      <c r="J25" s="29">
        <f>'EX 18 BP 1'!J25</f>
        <v>534.16095238095238</v>
      </c>
    </row>
    <row r="26" spans="1:10" ht="19.5" hidden="1" customHeight="1" x14ac:dyDescent="0.25">
      <c r="A26" s="1104" t="s">
        <v>33</v>
      </c>
      <c r="B26" s="1105"/>
      <c r="C26" s="1105"/>
      <c r="D26" s="1105"/>
      <c r="E26" s="1105"/>
      <c r="F26" s="1106"/>
      <c r="G26" s="26"/>
      <c r="H26" s="27"/>
      <c r="I26" s="28"/>
      <c r="J26" s="29"/>
    </row>
    <row r="27" spans="1:10" ht="19.5" hidden="1" customHeight="1" x14ac:dyDescent="0.25">
      <c r="A27" s="1104" t="s">
        <v>34</v>
      </c>
      <c r="B27" s="1105"/>
      <c r="C27" s="1105"/>
      <c r="D27" s="1105"/>
      <c r="E27" s="1105"/>
      <c r="F27" s="1106"/>
      <c r="G27" s="26"/>
      <c r="H27" s="27"/>
      <c r="I27" s="28"/>
      <c r="J27" s="29"/>
    </row>
    <row r="28" spans="1:10" ht="19.5" hidden="1" customHeight="1" x14ac:dyDescent="0.25">
      <c r="A28" s="1104" t="s">
        <v>35</v>
      </c>
      <c r="B28" s="1105"/>
      <c r="C28" s="1105"/>
      <c r="D28" s="1105"/>
      <c r="E28" s="1105"/>
      <c r="F28" s="1106"/>
      <c r="G28" s="26"/>
      <c r="H28" s="27"/>
      <c r="I28" s="28"/>
      <c r="J28" s="29"/>
    </row>
    <row r="29" spans="1:10" ht="19.5" hidden="1" customHeight="1" x14ac:dyDescent="0.25">
      <c r="A29" s="1104" t="s">
        <v>36</v>
      </c>
      <c r="B29" s="1105"/>
      <c r="C29" s="1105"/>
      <c r="D29" s="1105"/>
      <c r="E29" s="1105"/>
      <c r="F29" s="1106"/>
      <c r="G29" s="26"/>
      <c r="H29" s="27"/>
      <c r="I29" s="28"/>
      <c r="J29" s="29"/>
    </row>
    <row r="30" spans="1:10" ht="19.5" hidden="1" customHeight="1" x14ac:dyDescent="0.25">
      <c r="A30" s="1104" t="s">
        <v>37</v>
      </c>
      <c r="B30" s="1105"/>
      <c r="C30" s="1105"/>
      <c r="D30" s="1105"/>
      <c r="E30" s="1105"/>
      <c r="F30" s="1106"/>
      <c r="G30" s="26"/>
      <c r="H30" s="27"/>
      <c r="I30" s="28"/>
      <c r="J30" s="29"/>
    </row>
    <row r="31" spans="1:10" ht="19.5" hidden="1" customHeight="1" x14ac:dyDescent="0.25">
      <c r="A31" s="1104" t="s">
        <v>38</v>
      </c>
      <c r="B31" s="1105"/>
      <c r="C31" s="1105"/>
      <c r="D31" s="1105"/>
      <c r="E31" s="1105"/>
      <c r="F31" s="1106"/>
      <c r="G31" s="26"/>
      <c r="H31" s="27"/>
      <c r="I31" s="28"/>
      <c r="J31" s="29"/>
    </row>
    <row r="32" spans="1:10" ht="19.5" hidden="1" customHeight="1" x14ac:dyDescent="0.25">
      <c r="A32" s="1104"/>
      <c r="B32" s="1105"/>
      <c r="C32" s="1105"/>
      <c r="D32" s="1105"/>
      <c r="E32" s="1105"/>
      <c r="F32" s="1106"/>
      <c r="G32" s="26"/>
      <c r="H32" s="27"/>
      <c r="I32" s="28"/>
      <c r="J32" s="29"/>
    </row>
    <row r="33" spans="1:10" ht="19.5" customHeight="1" x14ac:dyDescent="0.3">
      <c r="A33" s="1116" t="s">
        <v>39</v>
      </c>
      <c r="B33" s="1117"/>
      <c r="C33" s="30">
        <f>'EX 18 MASQUE DE SAISIE '!E46</f>
        <v>3864</v>
      </c>
      <c r="D33" s="1176" t="s">
        <v>40</v>
      </c>
      <c r="E33" s="1177"/>
      <c r="F33" s="1177"/>
      <c r="G33" s="1177"/>
      <c r="H33" s="1177"/>
      <c r="I33" s="1178"/>
      <c r="J33" s="593">
        <f>SUM(J13:J32)</f>
        <v>2081.7800000000002</v>
      </c>
    </row>
    <row r="34" spans="1:10" ht="17.2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ht="23.25" customHeight="1" x14ac:dyDescent="0.25">
      <c r="A36" s="1171" t="s">
        <v>47</v>
      </c>
      <c r="B36" s="1172"/>
      <c r="C36" s="1173"/>
      <c r="D36" s="1174"/>
      <c r="E36" s="1174"/>
      <c r="F36" s="1174"/>
      <c r="G36" s="1175"/>
    </row>
    <row r="37" spans="1:10" ht="16.8" customHeight="1" x14ac:dyDescent="0.25">
      <c r="A37" s="1040" t="s">
        <v>127</v>
      </c>
      <c r="B37" s="1129"/>
      <c r="C37" s="112">
        <f>J33</f>
        <v>2081.7800000000002</v>
      </c>
      <c r="D37" s="113"/>
      <c r="E37" s="113">
        <f>VLOOKUP(A37,TAUX2023,4,FALSE)</f>
        <v>7.0000000000000007E-2</v>
      </c>
      <c r="F37" s="114"/>
      <c r="G37" s="112">
        <f>ROUND(C37*E37,2)</f>
        <v>145.72</v>
      </c>
      <c r="J37" s="115"/>
    </row>
    <row r="38" spans="1:10" ht="16.8" hidden="1" customHeight="1" x14ac:dyDescent="0.25">
      <c r="A38" s="1040" t="s">
        <v>49</v>
      </c>
      <c r="B38" s="1129"/>
      <c r="C38" s="116">
        <f>IF(J33&gt;2.5*B10*'[20]TABLE DES TAUX 2024 '!D53,J33,0)</f>
        <v>0</v>
      </c>
      <c r="D38" s="113"/>
      <c r="E38" s="113">
        <f>VLOOKUP(A38,TAUX2023,4,FALSE)</f>
        <v>0.06</v>
      </c>
      <c r="F38" s="114"/>
      <c r="G38" s="112">
        <f t="shared" ref="G38:G63" si="1">ROUND(C38*E38,2)</f>
        <v>0</v>
      </c>
      <c r="J38" s="115"/>
    </row>
    <row r="39" spans="1:10" ht="16.8" hidden="1" customHeight="1" x14ac:dyDescent="0.25">
      <c r="A39" s="1174"/>
      <c r="B39" s="1175"/>
      <c r="C39" s="112"/>
      <c r="D39" s="117"/>
      <c r="E39" s="117"/>
      <c r="F39" s="114">
        <f t="shared" ref="F39:F71" si="2">ROUND(C39*D39,2)</f>
        <v>0</v>
      </c>
      <c r="G39" s="112">
        <f t="shared" si="1"/>
        <v>0</v>
      </c>
      <c r="J39" s="48"/>
    </row>
    <row r="40" spans="1:10" ht="16.8" hidden="1" customHeight="1" x14ac:dyDescent="0.25">
      <c r="A40" s="1040" t="s">
        <v>51</v>
      </c>
      <c r="B40" s="1129"/>
      <c r="C40" s="112">
        <f>IF(I9=1,J33,0)</f>
        <v>0</v>
      </c>
      <c r="D40" s="113">
        <f>'[20]Masque de Saisie'!G12</f>
        <v>0.01</v>
      </c>
      <c r="E40" s="113">
        <f>'[20]Masque de Saisie'!H12</f>
        <v>0.02</v>
      </c>
      <c r="F40" s="114">
        <f t="shared" si="2"/>
        <v>0</v>
      </c>
      <c r="G40" s="112">
        <f t="shared" si="1"/>
        <v>0</v>
      </c>
      <c r="J40" s="48"/>
    </row>
    <row r="41" spans="1:10" ht="0.6" hidden="1" customHeight="1" x14ac:dyDescent="0.25">
      <c r="A41" s="1182"/>
      <c r="B41" s="1182"/>
      <c r="C41" s="112"/>
      <c r="D41" s="113"/>
      <c r="E41" s="113"/>
      <c r="F41" s="114">
        <f t="shared" si="2"/>
        <v>0</v>
      </c>
      <c r="G41" s="112">
        <f t="shared" si="1"/>
        <v>0</v>
      </c>
      <c r="J41" s="48"/>
    </row>
    <row r="42" spans="1:10" ht="0.6" hidden="1" customHeight="1" x14ac:dyDescent="0.25">
      <c r="A42" s="1182"/>
      <c r="B42" s="1182"/>
      <c r="C42" s="117"/>
      <c r="D42" s="117"/>
      <c r="E42" s="117"/>
      <c r="F42" s="114">
        <f t="shared" si="2"/>
        <v>0</v>
      </c>
      <c r="G42" s="112">
        <f t="shared" si="1"/>
        <v>0</v>
      </c>
      <c r="J42" s="48"/>
    </row>
    <row r="43" spans="1:10" ht="16.8" customHeight="1" x14ac:dyDescent="0.25">
      <c r="A43" s="1040" t="s">
        <v>50</v>
      </c>
      <c r="B43" s="1129"/>
      <c r="C43" s="112">
        <f>IF(I9=2,J33,0)</f>
        <v>2081.7800000000002</v>
      </c>
      <c r="D43" s="113">
        <f>'EX 16 ENONCE ET CORRECTION '!E22</f>
        <v>0.01</v>
      </c>
      <c r="E43" s="113">
        <f>'EX 18 ENONCE ET CORRECTION '!G22</f>
        <v>0.02</v>
      </c>
      <c r="F43" s="114">
        <f t="shared" si="2"/>
        <v>20.82</v>
      </c>
      <c r="G43" s="112">
        <f t="shared" si="1"/>
        <v>41.64</v>
      </c>
      <c r="J43" s="48"/>
    </row>
    <row r="44" spans="1:10" ht="16.8"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16.8" hidden="1" customHeight="1" x14ac:dyDescent="0.25">
      <c r="A45" s="1182" t="s">
        <v>128</v>
      </c>
      <c r="B45" s="1182"/>
      <c r="C45" s="120"/>
      <c r="D45" s="113">
        <f>VLOOKUP(A45,TAUX2023,3,FALSE)</f>
        <v>0</v>
      </c>
      <c r="E45" s="113">
        <f>VLOOKUP(A45,TAUX2023,4,FALSE)</f>
        <v>0</v>
      </c>
      <c r="F45" s="114">
        <f t="shared" si="2"/>
        <v>0</v>
      </c>
      <c r="G45" s="112">
        <f t="shared" si="1"/>
        <v>0</v>
      </c>
      <c r="J45" s="48"/>
    </row>
    <row r="46" spans="1:10" ht="16.8" hidden="1" customHeight="1" x14ac:dyDescent="0.25">
      <c r="A46" s="1182" t="s">
        <v>129</v>
      </c>
      <c r="B46" s="1182"/>
      <c r="C46" s="112"/>
      <c r="D46" s="113">
        <f>VLOOKUP(A46,TAUX2023,3,FALSE)</f>
        <v>0</v>
      </c>
      <c r="E46" s="113">
        <f>VLOOKUP(A46,TAUX2023,4,FALSE)</f>
        <v>0</v>
      </c>
      <c r="F46" s="114">
        <f t="shared" si="2"/>
        <v>0</v>
      </c>
      <c r="G46" s="112">
        <f t="shared" si="1"/>
        <v>0</v>
      </c>
      <c r="J46" s="48"/>
    </row>
    <row r="47" spans="1:10" ht="16.8" hidden="1" customHeight="1" x14ac:dyDescent="0.25">
      <c r="A47" s="1183"/>
      <c r="B47" s="1183"/>
      <c r="C47" s="112"/>
      <c r="D47" s="113"/>
      <c r="E47" s="113"/>
      <c r="F47" s="114">
        <f t="shared" si="2"/>
        <v>0</v>
      </c>
      <c r="G47" s="112">
        <f t="shared" si="1"/>
        <v>0</v>
      </c>
      <c r="J47" s="48"/>
    </row>
    <row r="48" spans="1:10" ht="16.8" hidden="1" customHeight="1" x14ac:dyDescent="0.25">
      <c r="A48" s="121"/>
      <c r="B48" s="121"/>
      <c r="C48" s="112"/>
      <c r="D48" s="117"/>
      <c r="E48" s="117"/>
      <c r="F48" s="114">
        <f t="shared" si="2"/>
        <v>0</v>
      </c>
      <c r="G48" s="112">
        <f t="shared" si="1"/>
        <v>0</v>
      </c>
      <c r="J48" s="48"/>
    </row>
    <row r="49" spans="1:13" ht="24" customHeight="1" x14ac:dyDescent="0.25">
      <c r="A49" s="1184" t="s">
        <v>56</v>
      </c>
      <c r="B49" s="1185"/>
      <c r="C49" s="122">
        <f>J33</f>
        <v>2081.7800000000002</v>
      </c>
      <c r="D49" s="113"/>
      <c r="E49" s="113">
        <f>'EX 18 ENONCE ET CORRECTION '!C25</f>
        <v>1.7999999999999999E-2</v>
      </c>
      <c r="F49" s="114"/>
      <c r="G49" s="112">
        <f t="shared" si="1"/>
        <v>37.47</v>
      </c>
      <c r="J49" s="48"/>
      <c r="L49" s="1186"/>
    </row>
    <row r="50" spans="1:13" ht="17.25" customHeight="1" x14ac:dyDescent="0.25">
      <c r="A50" s="1184" t="s">
        <v>57</v>
      </c>
      <c r="B50" s="1185"/>
      <c r="C50" s="124"/>
      <c r="D50" s="113"/>
      <c r="E50" s="113"/>
      <c r="F50" s="114"/>
      <c r="G50" s="112"/>
      <c r="L50" s="1186"/>
    </row>
    <row r="51" spans="1:13" ht="19.5" customHeight="1" x14ac:dyDescent="0.25">
      <c r="A51" s="1039" t="s">
        <v>58</v>
      </c>
      <c r="B51" s="1040"/>
      <c r="C51" s="112">
        <f>IF(J33&gt;C33,C33,J33)</f>
        <v>2081.7800000000002</v>
      </c>
      <c r="D51" s="113">
        <f>VLOOKUP(A51,TAUX2023,3,FALSE)</f>
        <v>6.9000000000000006E-2</v>
      </c>
      <c r="E51" s="113">
        <f>VLOOKUP(A51,TAUX2023,4,FALSE)</f>
        <v>8.5500000000000007E-2</v>
      </c>
      <c r="F51" s="114">
        <f t="shared" si="2"/>
        <v>143.63999999999999</v>
      </c>
      <c r="G51" s="112">
        <f t="shared" si="1"/>
        <v>177.99</v>
      </c>
    </row>
    <row r="52" spans="1:13" ht="18.75" customHeight="1" x14ac:dyDescent="0.25">
      <c r="A52" s="1039" t="s">
        <v>59</v>
      </c>
      <c r="B52" s="1040"/>
      <c r="C52" s="112">
        <f>J33</f>
        <v>2081.7800000000002</v>
      </c>
      <c r="D52" s="113">
        <f>VLOOKUP(A52,TAUX2023,3,FALSE)</f>
        <v>4.0000000000000001E-3</v>
      </c>
      <c r="E52" s="113">
        <f>VLOOKUP(A52,TAUX2023,4,FALSE)</f>
        <v>2.0199999999999999E-2</v>
      </c>
      <c r="F52" s="114">
        <f t="shared" si="2"/>
        <v>8.33</v>
      </c>
      <c r="G52" s="112">
        <f t="shared" si="1"/>
        <v>42.05</v>
      </c>
    </row>
    <row r="53" spans="1:13" ht="20.399999999999999" customHeight="1" x14ac:dyDescent="0.3">
      <c r="A53" s="1039" t="s">
        <v>60</v>
      </c>
      <c r="B53" s="1040"/>
      <c r="C53" s="112">
        <f>IF(J33&gt;C33,C33,J33)</f>
        <v>2081.7800000000002</v>
      </c>
      <c r="D53" s="125">
        <f>'TABLE DES TAUX 2024 '!C73</f>
        <v>4.0099999999999997E-2</v>
      </c>
      <c r="E53" s="125">
        <f>'TABLE DES TAUX 2024 '!D73</f>
        <v>6.0100000000000001E-2</v>
      </c>
      <c r="F53" s="114">
        <f t="shared" si="2"/>
        <v>83.48</v>
      </c>
      <c r="G53" s="112">
        <f t="shared" si="1"/>
        <v>125.11</v>
      </c>
      <c r="H53" s="126"/>
      <c r="I53" s="127"/>
      <c r="J53" s="128"/>
      <c r="K53" s="128"/>
      <c r="M53" s="965"/>
    </row>
    <row r="54" spans="1:13" ht="20.399999999999999" hidden="1" customHeight="1" x14ac:dyDescent="0.3">
      <c r="A54" s="1039" t="s">
        <v>61</v>
      </c>
      <c r="B54" s="1040"/>
      <c r="C54" s="129">
        <f>IF(J33&gt;C33,IF(J33&gt;8*C33,7*C33,J33-C33),0)</f>
        <v>0</v>
      </c>
      <c r="D54" s="125">
        <f>IF(J33&gt;C33,'[20]TABLE DES TAUX 2024 '!E79,0)</f>
        <v>0</v>
      </c>
      <c r="E54" s="130">
        <f>IF(J33&gt;C33,'[20]TABLE DES TAUX 2024 '!F79,0)</f>
        <v>0</v>
      </c>
      <c r="F54" s="114">
        <f t="shared" si="2"/>
        <v>0</v>
      </c>
      <c r="G54" s="112">
        <f t="shared" si="1"/>
        <v>0</v>
      </c>
      <c r="H54" s="126"/>
      <c r="I54" s="127"/>
      <c r="J54" s="128"/>
      <c r="K54" s="128"/>
      <c r="M54" s="131"/>
    </row>
    <row r="55" spans="1:13" ht="20.399999999999999" hidden="1" customHeight="1" x14ac:dyDescent="0.3">
      <c r="A55" s="1187"/>
      <c r="B55" s="1188"/>
      <c r="C55" s="112"/>
      <c r="D55" s="130"/>
      <c r="E55" s="130">
        <f>IF(I33&gt;B32,'[20]TABLE DES TAUX 2024 '!F78,0)</f>
        <v>0</v>
      </c>
      <c r="F55" s="114">
        <f t="shared" si="2"/>
        <v>0</v>
      </c>
      <c r="G55" s="112">
        <f t="shared" si="1"/>
        <v>0</v>
      </c>
      <c r="H55" s="126"/>
      <c r="I55" s="127"/>
      <c r="J55" s="128"/>
      <c r="K55" s="128"/>
      <c r="M55" s="131"/>
    </row>
    <row r="56" spans="1:13" ht="20.399999999999999" hidden="1" customHeight="1" x14ac:dyDescent="0.3">
      <c r="A56" s="1187"/>
      <c r="B56" s="1188"/>
      <c r="C56" s="112"/>
      <c r="D56" s="130"/>
      <c r="E56" s="130">
        <f>IF(I34&gt;B33,'[20]TABLE DES TAUX 2024 '!F79,0)</f>
        <v>0</v>
      </c>
      <c r="F56" s="114">
        <f t="shared" si="2"/>
        <v>0</v>
      </c>
      <c r="G56" s="112">
        <f t="shared" si="1"/>
        <v>0</v>
      </c>
      <c r="H56" s="126"/>
      <c r="I56" s="127"/>
      <c r="J56" s="128"/>
      <c r="K56" s="128"/>
      <c r="M56" s="131"/>
    </row>
    <row r="57" spans="1:13" ht="20.399999999999999" customHeight="1" x14ac:dyDescent="0.3">
      <c r="A57" s="1189" t="s">
        <v>62</v>
      </c>
      <c r="B57" s="1190"/>
      <c r="C57" s="112"/>
      <c r="D57" s="113"/>
      <c r="E57" s="130"/>
      <c r="F57" s="114"/>
      <c r="G57" s="112"/>
      <c r="H57" s="126"/>
      <c r="I57" s="1191"/>
      <c r="J57" s="1191"/>
      <c r="M57" s="135"/>
    </row>
    <row r="58" spans="1:13" ht="16.8" customHeight="1" x14ac:dyDescent="0.3">
      <c r="A58" s="1039" t="s">
        <v>130</v>
      </c>
      <c r="B58" s="1040"/>
      <c r="C58" s="112">
        <f>J33</f>
        <v>2081.7800000000002</v>
      </c>
      <c r="D58" s="113"/>
      <c r="E58" s="137">
        <f>VLOOKUP(A58,TAUX2023,4,FALSE)</f>
        <v>3.4500000000000003E-2</v>
      </c>
      <c r="F58" s="114"/>
      <c r="G58" s="112">
        <f t="shared" si="1"/>
        <v>71.819999999999993</v>
      </c>
      <c r="H58" s="126"/>
      <c r="I58" s="134"/>
      <c r="J58" s="134"/>
      <c r="M58" s="135"/>
    </row>
    <row r="59" spans="1:13" ht="17.399999999999999" hidden="1" customHeight="1" x14ac:dyDescent="0.3">
      <c r="A59" s="1039" t="s">
        <v>64</v>
      </c>
      <c r="B59" s="1040"/>
      <c r="C59" s="112">
        <f>IF(J33&gt;3.5*B10*'[20]TABLE DES TAUX 2024 '!D53,J33,0)</f>
        <v>0</v>
      </c>
      <c r="D59" s="113"/>
      <c r="E59" s="137">
        <f>VLOOKUP(A59,TAUX2023,4,FALSE)</f>
        <v>1.7999999999999999E-2</v>
      </c>
      <c r="F59" s="114"/>
      <c r="G59" s="112">
        <f t="shared" si="1"/>
        <v>0</v>
      </c>
      <c r="H59" s="126"/>
      <c r="I59" s="82"/>
      <c r="J59" s="134"/>
      <c r="M59" s="135"/>
    </row>
    <row r="60" spans="1:13" ht="17.399999999999999" customHeight="1" x14ac:dyDescent="0.3">
      <c r="A60" s="1189" t="s">
        <v>65</v>
      </c>
      <c r="B60" s="1190"/>
      <c r="C60" s="117"/>
      <c r="D60" s="138"/>
      <c r="E60" s="130"/>
      <c r="F60" s="114"/>
      <c r="G60" s="112"/>
      <c r="H60" s="139"/>
      <c r="I60" s="82"/>
      <c r="J60" s="134"/>
      <c r="M60" s="135"/>
    </row>
    <row r="61" spans="1:13" ht="18" customHeight="1" x14ac:dyDescent="0.3">
      <c r="A61" s="1039" t="s">
        <v>131</v>
      </c>
      <c r="B61" s="1040"/>
      <c r="C61" s="120">
        <f>IF(J33&gt;C33,IF(J33&gt;4*C33,4*C33,J33),J33)</f>
        <v>2081.7800000000002</v>
      </c>
      <c r="D61" s="130"/>
      <c r="E61" s="141">
        <f>'TABLE DES TAUX 2024 '!E13+'TABLE DES TAUX 2024 '!E14</f>
        <v>4.2500000000000003E-2</v>
      </c>
      <c r="F61" s="114"/>
      <c r="G61" s="112">
        <f t="shared" si="1"/>
        <v>88.48</v>
      </c>
      <c r="H61" s="139"/>
      <c r="I61" s="82"/>
      <c r="J61" s="134"/>
      <c r="M61" s="135"/>
    </row>
    <row r="62" spans="1:13" ht="0.75" customHeight="1" x14ac:dyDescent="0.3">
      <c r="A62" s="1039"/>
      <c r="B62" s="1040"/>
      <c r="C62" s="120"/>
      <c r="D62" s="130"/>
      <c r="E62" s="141"/>
      <c r="F62" s="114">
        <f t="shared" si="2"/>
        <v>0</v>
      </c>
      <c r="G62" s="112">
        <f t="shared" si="1"/>
        <v>0</v>
      </c>
      <c r="H62" s="139"/>
      <c r="I62" s="82"/>
      <c r="J62" s="134"/>
      <c r="M62" s="135"/>
    </row>
    <row r="63" spans="1:13" ht="21.75" customHeight="1" x14ac:dyDescent="0.3">
      <c r="A63" s="1039" t="s">
        <v>67</v>
      </c>
      <c r="B63" s="1040"/>
      <c r="C63" s="120">
        <f>IF(I9=2,C61,0)</f>
        <v>2081.7800000000002</v>
      </c>
      <c r="D63" s="142">
        <f>VLOOKUP(A63,TAUX2023,3,FALSE)</f>
        <v>2.4000000000000001E-4</v>
      </c>
      <c r="E63" s="142">
        <f>VLOOKUP(A63,TAUX2023,4,FALSE)</f>
        <v>3.6000000000000002E-4</v>
      </c>
      <c r="F63" s="114">
        <f t="shared" si="2"/>
        <v>0.5</v>
      </c>
      <c r="G63" s="112">
        <f t="shared" si="1"/>
        <v>0.75</v>
      </c>
      <c r="H63" s="139"/>
      <c r="J63" s="48"/>
      <c r="M63" s="135"/>
    </row>
    <row r="64" spans="1:13" ht="26.25" customHeight="1" x14ac:dyDescent="0.25">
      <c r="A64" s="1189" t="s">
        <v>68</v>
      </c>
      <c r="B64" s="1190"/>
      <c r="C64" s="112"/>
      <c r="D64" s="112"/>
      <c r="E64" s="118"/>
      <c r="F64" s="114"/>
      <c r="G64" s="112">
        <f>I138</f>
        <v>134.62</v>
      </c>
      <c r="M64" s="135"/>
    </row>
    <row r="65" spans="1:11" ht="34.5" hidden="1" customHeight="1" x14ac:dyDescent="0.25">
      <c r="A65" s="1192" t="s">
        <v>69</v>
      </c>
      <c r="B65" s="1193"/>
      <c r="C65" s="143"/>
      <c r="D65" s="144"/>
      <c r="E65" s="145"/>
      <c r="F65" s="114"/>
      <c r="G65" s="112"/>
      <c r="I65" s="82"/>
      <c r="J65" s="134"/>
    </row>
    <row r="66" spans="1:11" ht="22.5" customHeight="1" x14ac:dyDescent="0.25">
      <c r="A66" s="1194" t="s">
        <v>70</v>
      </c>
      <c r="B66" s="1194"/>
      <c r="C66" s="129">
        <f>+'EX 18 ENONCE ET CORRECTION '!E200</f>
        <v>2128.6299999999997</v>
      </c>
      <c r="D66" s="146">
        <f>VLOOKUP(A66,TAUX2023,3,FALSE)</f>
        <v>6.8000000000000005E-2</v>
      </c>
      <c r="E66" s="112"/>
      <c r="F66" s="114">
        <f t="shared" si="2"/>
        <v>144.75</v>
      </c>
      <c r="G66" s="112"/>
      <c r="I66" s="82"/>
      <c r="J66" s="134"/>
    </row>
    <row r="67" spans="1:11" ht="22.5" customHeight="1" x14ac:dyDescent="0.25">
      <c r="A67" s="1194" t="s">
        <v>71</v>
      </c>
      <c r="B67" s="1194"/>
      <c r="C67" s="129">
        <f>C66</f>
        <v>2128.6299999999997</v>
      </c>
      <c r="D67" s="146">
        <f>VLOOKUP(A67,TAUX2023,3,FALSE)</f>
        <v>2.9000000000000001E-2</v>
      </c>
      <c r="E67" s="112"/>
      <c r="F67" s="114">
        <f t="shared" si="2"/>
        <v>61.73</v>
      </c>
      <c r="G67" s="112"/>
      <c r="I67" s="82"/>
      <c r="J67" s="134"/>
      <c r="K67" s="115"/>
    </row>
    <row r="68" spans="1:11" ht="22.5" hidden="1" customHeight="1" x14ac:dyDescent="0.25">
      <c r="A68" s="1194" t="s">
        <v>132</v>
      </c>
      <c r="B68" s="1194"/>
      <c r="C68" s="129">
        <f>'[20]HEURES SUPPLEMENTAIRES '!F137</f>
        <v>0</v>
      </c>
      <c r="D68" s="146">
        <f>D66</f>
        <v>6.8000000000000005E-2</v>
      </c>
      <c r="E68" s="112"/>
      <c r="F68" s="114">
        <f t="shared" si="2"/>
        <v>0</v>
      </c>
      <c r="G68" s="112"/>
      <c r="J68" s="115"/>
      <c r="K68" s="115"/>
    </row>
    <row r="69" spans="1:11" ht="22.5" hidden="1" customHeight="1" x14ac:dyDescent="0.25">
      <c r="A69" s="1194" t="s">
        <v>133</v>
      </c>
      <c r="B69" s="1194"/>
      <c r="C69" s="129">
        <f>'[20]HEURES SUPPLEMENTAIRES '!F138</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3" customHeight="1" x14ac:dyDescent="0.25">
      <c r="A71" s="1189" t="s">
        <v>135</v>
      </c>
      <c r="B71" s="1190"/>
      <c r="C71" s="147"/>
      <c r="D71" s="147"/>
      <c r="E71" s="148"/>
      <c r="F71" s="114">
        <f t="shared" si="2"/>
        <v>0</v>
      </c>
      <c r="G71" s="149">
        <f>-146.77</f>
        <v>-146.77000000000001</v>
      </c>
      <c r="J71" s="115"/>
      <c r="K71" s="115"/>
    </row>
    <row r="72" spans="1:11" ht="27" hidden="1" customHeight="1" x14ac:dyDescent="0.25">
      <c r="A72" s="1039" t="s">
        <v>76</v>
      </c>
      <c r="B72" s="1040"/>
      <c r="C72" s="112">
        <f>'[20]HEURES SUPPLEMENTAIRES '!E57</f>
        <v>0</v>
      </c>
      <c r="D72" s="150">
        <f>+'[20]HEURES SUPPLEMENTAIRES '!D57</f>
        <v>0.11310000000000001</v>
      </c>
      <c r="E72" s="151"/>
      <c r="F72" s="114">
        <f>-ROUND(C72*D72,2)</f>
        <v>0</v>
      </c>
      <c r="G72" s="152"/>
      <c r="J72" s="115"/>
      <c r="K72" s="115"/>
    </row>
    <row r="73" spans="1:11" ht="23.25" customHeight="1" x14ac:dyDescent="0.25">
      <c r="A73" s="1039" t="s">
        <v>77</v>
      </c>
      <c r="B73" s="1040"/>
      <c r="C73" s="112"/>
      <c r="D73" s="112"/>
      <c r="E73" s="118"/>
      <c r="F73" s="153">
        <f>SUM(F37:F72)</f>
        <v>463.25</v>
      </c>
      <c r="G73" s="154">
        <f>SUM(G37:G72)</f>
        <v>718.88</v>
      </c>
      <c r="J73" s="115"/>
    </row>
    <row r="74" spans="1:11" ht="29.25" customHeight="1" x14ac:dyDescent="0.25">
      <c r="A74" s="1198" t="s">
        <v>136</v>
      </c>
      <c r="B74" s="1199"/>
      <c r="C74" s="112"/>
      <c r="D74" s="112"/>
      <c r="E74" s="118"/>
      <c r="F74" s="118"/>
      <c r="G74" s="112"/>
      <c r="H74" s="115"/>
      <c r="I74" s="115"/>
    </row>
    <row r="75" spans="1:11" ht="33" hidden="1" customHeight="1" x14ac:dyDescent="0.25">
      <c r="A75" s="1040" t="s">
        <v>52</v>
      </c>
      <c r="B75" s="1129"/>
      <c r="C75" s="112">
        <f>IF(I9=1,J33,0)</f>
        <v>0</v>
      </c>
      <c r="D75" s="146">
        <f>'[20]Masque de Saisie'!G13</f>
        <v>0.01</v>
      </c>
      <c r="E75" s="146">
        <f>'[20]Masque de Saisie'!H13</f>
        <v>0.02</v>
      </c>
      <c r="F75" s="118">
        <f>ROUND(C75*D75,2)</f>
        <v>0</v>
      </c>
      <c r="G75" s="119">
        <f>ROUND(C75*E75,2)</f>
        <v>0</v>
      </c>
      <c r="I75" s="115"/>
    </row>
    <row r="76" spans="1:11" ht="20.399999999999999" customHeight="1" x14ac:dyDescent="0.25">
      <c r="A76" s="1040" t="s">
        <v>53</v>
      </c>
      <c r="B76" s="1129"/>
      <c r="C76" s="112">
        <f>IF(I9=2,J33,0)</f>
        <v>2081.7800000000002</v>
      </c>
      <c r="D76" s="146">
        <f>'EX 18 ENONCE ET CORRECTION '!E23</f>
        <v>0.01</v>
      </c>
      <c r="E76" s="146">
        <f>'EX 18 ENONCE ET CORRECTION '!G23</f>
        <v>0.02</v>
      </c>
      <c r="F76" s="118">
        <f>ROUND(C76*D76,2)</f>
        <v>20.82</v>
      </c>
      <c r="G76" s="119">
        <f>ROUND(C76*E76,2)</f>
        <v>41.64</v>
      </c>
      <c r="I76" s="155"/>
      <c r="J76" s="156"/>
      <c r="K76" s="155"/>
    </row>
    <row r="77" spans="1:11" ht="33" hidden="1" customHeight="1" x14ac:dyDescent="0.25">
      <c r="I77" s="155"/>
      <c r="J77" s="156"/>
      <c r="K77" s="155"/>
    </row>
    <row r="78" spans="1:11" ht="33" hidden="1" customHeight="1" x14ac:dyDescent="0.25">
      <c r="A78" s="1123" t="s">
        <v>137</v>
      </c>
      <c r="B78" s="1123"/>
      <c r="C78" s="112">
        <f>J33</f>
        <v>2081.7800000000002</v>
      </c>
      <c r="D78" s="146">
        <f>'[20]Masque de Saisie'!G17</f>
        <v>0</v>
      </c>
      <c r="E78" s="146">
        <f>'[20]Masque de Saisie'!H17</f>
        <v>0</v>
      </c>
      <c r="F78" s="118">
        <f t="shared" ref="F78" si="3">ROUND(C78*D78,2)</f>
        <v>0</v>
      </c>
      <c r="G78" s="119">
        <f t="shared" ref="G78" si="4">ROUND(C78*E78,2)</f>
        <v>0</v>
      </c>
      <c r="K78" s="115"/>
    </row>
    <row r="79" spans="1:11" ht="20.399999999999999" customHeight="1" x14ac:dyDescent="0.25">
      <c r="A79" s="1195" t="s">
        <v>138</v>
      </c>
      <c r="B79" s="1196"/>
      <c r="C79" s="117"/>
      <c r="D79" s="138"/>
      <c r="E79" s="138"/>
      <c r="F79" s="159">
        <f>'EX 18 ENONCE ET CORRECTION '!E227</f>
        <v>1597.7100000000003</v>
      </c>
      <c r="G79" s="117"/>
      <c r="K79" s="115"/>
    </row>
    <row r="80" spans="1:11" ht="15.75" customHeight="1" x14ac:dyDescent="0.25">
      <c r="A80" s="1040" t="s">
        <v>139</v>
      </c>
      <c r="B80" s="1129"/>
      <c r="C80" s="117"/>
      <c r="D80" s="138"/>
      <c r="E80" s="138"/>
      <c r="F80" s="117">
        <f>'EX 18 MASQUE DE SAISIE '!E50*'EX 18 MASQUE DE SAISIE '!E49</f>
        <v>78</v>
      </c>
      <c r="G80" s="117">
        <f>'EX 18 MASQUE DE SAISIE '!E51*'EX 18 MASQUE DE SAISIE '!E49</f>
        <v>78</v>
      </c>
      <c r="K80" s="115"/>
    </row>
    <row r="81" spans="1:12" ht="17.399999999999999" customHeight="1" x14ac:dyDescent="0.25">
      <c r="A81" s="1040" t="s">
        <v>140</v>
      </c>
      <c r="B81" s="1129"/>
      <c r="C81" s="117"/>
      <c r="D81" s="138"/>
      <c r="E81" s="138"/>
      <c r="F81" s="160">
        <f>'EX 18 MASQUE DE SAISIE '!E52</f>
        <v>43.2</v>
      </c>
      <c r="G81" s="143"/>
      <c r="K81" s="115"/>
    </row>
    <row r="82" spans="1:12" ht="33" hidden="1" customHeight="1" x14ac:dyDescent="0.25">
      <c r="A82" s="1037" t="s">
        <v>141</v>
      </c>
      <c r="B82" s="1038"/>
      <c r="C82" s="161"/>
      <c r="D82" s="162"/>
      <c r="E82" s="162"/>
      <c r="F82" s="163"/>
      <c r="G82" s="163"/>
      <c r="K82" s="115"/>
    </row>
    <row r="83" spans="1:12" ht="15.6" hidden="1" customHeight="1" x14ac:dyDescent="0.25">
      <c r="A83" s="1037" t="s">
        <v>975</v>
      </c>
      <c r="B83" s="1038"/>
      <c r="C83" s="161"/>
      <c r="D83" s="162"/>
      <c r="E83" s="162"/>
      <c r="F83" s="616"/>
      <c r="G83" s="163"/>
      <c r="K83" s="115"/>
    </row>
    <row r="84" spans="1:12" customFormat="1" ht="33.75" customHeight="1" x14ac:dyDescent="0.3">
      <c r="A84" s="1197" t="s">
        <v>80</v>
      </c>
      <c r="B84" s="1197"/>
      <c r="C84" s="1197"/>
      <c r="D84" s="1197"/>
      <c r="E84" s="1197"/>
      <c r="F84" s="1197"/>
      <c r="G84" s="1197"/>
      <c r="H84" s="1197"/>
      <c r="I84" s="1197"/>
      <c r="J84" s="1430">
        <f>J33-F73-F75-F76-F44-F78-F80+F81-F82+F83</f>
        <v>1562.9100000000003</v>
      </c>
      <c r="K84" s="1431"/>
      <c r="L84" s="1431"/>
    </row>
    <row r="85" spans="1:12" customFormat="1" ht="18" customHeight="1" x14ac:dyDescent="0.3">
      <c r="A85" s="1197" t="s">
        <v>142</v>
      </c>
      <c r="B85" s="1197"/>
      <c r="C85" s="1197"/>
      <c r="D85" s="1197"/>
      <c r="E85" s="1197"/>
      <c r="F85" s="1197"/>
      <c r="G85" s="1197"/>
      <c r="H85" s="1197"/>
      <c r="I85" s="1197"/>
      <c r="J85" s="1430">
        <f>+'EX 18 ENONCE ET CORRECTION '!E178</f>
        <v>1701.0800000000004</v>
      </c>
      <c r="K85" s="1431"/>
      <c r="L85" s="1431"/>
    </row>
    <row r="86" spans="1:12" customFormat="1" ht="22.8" hidden="1" customHeight="1" x14ac:dyDescent="0.3">
      <c r="A86" s="1213" t="s">
        <v>143</v>
      </c>
      <c r="B86" s="1213"/>
      <c r="C86" s="1213"/>
      <c r="D86" s="1213"/>
      <c r="E86" s="1213"/>
      <c r="F86" s="1213"/>
      <c r="G86" s="1213"/>
      <c r="H86" s="1213"/>
      <c r="I86" s="1213"/>
      <c r="J86" s="1430">
        <f>'[20]HEURES SUPPLEMENTAIRES '!E57-F68</f>
        <v>0</v>
      </c>
      <c r="K86" s="1431"/>
      <c r="L86" s="1431"/>
    </row>
    <row r="87" spans="1:12" customFormat="1" ht="23.25" hidden="1" customHeight="1" x14ac:dyDescent="0.3">
      <c r="A87" s="1213" t="s">
        <v>144</v>
      </c>
      <c r="B87" s="1213"/>
      <c r="C87" s="1213"/>
      <c r="D87" s="1213"/>
      <c r="E87" s="1213"/>
      <c r="F87" s="1213"/>
      <c r="G87" s="1213"/>
      <c r="H87" s="1213"/>
      <c r="I87" s="1213"/>
      <c r="J87" s="1430">
        <f>'[20]HEURES SUPPLEMENTAIRES '!G57</f>
        <v>0</v>
      </c>
      <c r="K87" s="1431"/>
      <c r="L87" s="1431"/>
    </row>
    <row r="88" spans="1:12" customFormat="1" ht="23.25" customHeight="1" x14ac:dyDescent="0.3">
      <c r="A88" s="1200" t="s">
        <v>145</v>
      </c>
      <c r="B88" s="1201"/>
      <c r="C88" s="1202"/>
      <c r="D88" s="1151" t="s">
        <v>83</v>
      </c>
      <c r="E88" s="1151"/>
      <c r="F88" s="1151" t="s">
        <v>84</v>
      </c>
      <c r="G88" s="1151"/>
      <c r="H88" s="84" t="s">
        <v>85</v>
      </c>
      <c r="I88" s="169"/>
      <c r="J88" s="1206" t="s">
        <v>146</v>
      </c>
      <c r="K88" s="1206"/>
      <c r="L88" s="121"/>
    </row>
    <row r="89" spans="1:12" customFormat="1" ht="20.25" customHeight="1" x14ac:dyDescent="0.3">
      <c r="A89" s="1203"/>
      <c r="B89" s="1204"/>
      <c r="C89" s="1205"/>
      <c r="D89" s="1207">
        <f>J85</f>
        <v>1701.0800000000004</v>
      </c>
      <c r="E89" s="1208"/>
      <c r="F89" s="1209">
        <f>'[20]TAUX NEUTRE '!H12</f>
        <v>0</v>
      </c>
      <c r="G89" s="1210"/>
      <c r="H89" s="172">
        <f>ROUND(D89*F89,2)</f>
        <v>0</v>
      </c>
      <c r="I89" s="169"/>
      <c r="J89" s="121"/>
      <c r="K89" s="121"/>
      <c r="L89" s="121"/>
    </row>
    <row r="90" spans="1:12" customFormat="1" ht="14.4" x14ac:dyDescent="0.3">
      <c r="A90" s="1217" t="s">
        <v>147</v>
      </c>
      <c r="B90" s="1217"/>
      <c r="C90" s="1217"/>
      <c r="D90" s="1217"/>
      <c r="E90" s="1217"/>
      <c r="F90" s="1217"/>
      <c r="G90" s="1217"/>
      <c r="H90" s="1217"/>
      <c r="I90" s="1217"/>
      <c r="J90" s="1218">
        <f>J84-H89</f>
        <v>1562.9100000000003</v>
      </c>
      <c r="K90" s="1218"/>
      <c r="L90" s="1218"/>
    </row>
    <row r="91" spans="1:12" customFormat="1" ht="14.4" x14ac:dyDescent="0.3">
      <c r="A91" s="1219" t="s">
        <v>148</v>
      </c>
      <c r="B91" s="1220"/>
      <c r="C91" s="1220"/>
      <c r="D91" s="1220"/>
      <c r="E91" s="1220"/>
      <c r="F91" s="1220"/>
      <c r="G91" s="1220"/>
      <c r="H91" s="1220"/>
      <c r="I91" s="1221"/>
      <c r="J91" s="1222">
        <f>'EX 18 ENONCE ET CORRECTION '!E221</f>
        <v>309.14999999999998</v>
      </c>
      <c r="K91" s="1223"/>
      <c r="L91" s="1223"/>
    </row>
    <row r="92" spans="1:12" customFormat="1" ht="14.4" x14ac:dyDescent="0.3">
      <c r="A92" s="1217" t="s">
        <v>86</v>
      </c>
      <c r="B92" s="1217"/>
      <c r="C92" s="1217"/>
      <c r="D92" s="1217"/>
      <c r="E92" s="1217"/>
      <c r="F92" s="1217"/>
      <c r="G92" s="1217"/>
      <c r="H92" s="1217"/>
      <c r="I92" s="1217"/>
      <c r="J92" s="1218">
        <f>G73+J33+G75+G76+G44+G78</f>
        <v>2842.3</v>
      </c>
      <c r="K92" s="1223"/>
      <c r="L92" s="1223"/>
    </row>
    <row r="93" spans="1:12" customFormat="1" ht="14.4" x14ac:dyDescent="0.3">
      <c r="A93" s="83"/>
      <c r="B93" s="171" t="s">
        <v>90</v>
      </c>
      <c r="C93" s="171" t="s">
        <v>91</v>
      </c>
      <c r="D93" s="1215" t="s">
        <v>92</v>
      </c>
      <c r="E93" s="1216"/>
      <c r="F93" s="1215" t="s">
        <v>93</v>
      </c>
      <c r="G93" s="1216"/>
      <c r="H93" s="95"/>
      <c r="I93" s="95"/>
      <c r="J93" s="86"/>
      <c r="K93" s="87"/>
      <c r="L93" s="87"/>
    </row>
    <row r="94" spans="1:12" customFormat="1" ht="21" customHeight="1" x14ac:dyDescent="0.3">
      <c r="A94" s="173" t="s">
        <v>94</v>
      </c>
      <c r="B94" s="89">
        <f>H89</f>
        <v>0</v>
      </c>
      <c r="C94" s="89"/>
      <c r="D94" s="171" t="s">
        <v>95</v>
      </c>
      <c r="E94" s="89">
        <v>30</v>
      </c>
      <c r="F94" s="171" t="s">
        <v>96</v>
      </c>
      <c r="G94" s="89">
        <v>20</v>
      </c>
      <c r="H94" s="171"/>
      <c r="I94" s="95"/>
      <c r="J94" s="86"/>
      <c r="K94" s="87"/>
      <c r="L94" s="87"/>
    </row>
    <row r="95" spans="1:12" customFormat="1" ht="21" customHeight="1" x14ac:dyDescent="0.3">
      <c r="A95" s="174" t="s">
        <v>97</v>
      </c>
      <c r="B95" s="93">
        <f>C72</f>
        <v>0</v>
      </c>
      <c r="C95" s="93"/>
      <c r="D95" s="171" t="s">
        <v>98</v>
      </c>
      <c r="E95" s="89">
        <v>28</v>
      </c>
      <c r="F95" s="171" t="s">
        <v>99</v>
      </c>
      <c r="G95" s="89" t="s">
        <v>1057</v>
      </c>
      <c r="H95" s="95"/>
      <c r="I95" s="95"/>
      <c r="J95" s="86"/>
      <c r="K95" s="87"/>
      <c r="L95" s="87"/>
    </row>
    <row r="96" spans="1:12" customFormat="1" ht="17.25" customHeight="1" x14ac:dyDescent="0.3">
      <c r="A96" s="90" t="s">
        <v>100</v>
      </c>
      <c r="B96" s="93">
        <f>J33</f>
        <v>2081.7800000000002</v>
      </c>
      <c r="C96" s="93"/>
      <c r="D96" s="171" t="s">
        <v>101</v>
      </c>
      <c r="E96" s="89">
        <v>2</v>
      </c>
      <c r="F96" s="171" t="s">
        <v>101</v>
      </c>
      <c r="G96" s="89"/>
      <c r="H96" s="95"/>
      <c r="I96" s="95"/>
      <c r="J96" s="86"/>
      <c r="K96" s="87"/>
      <c r="L96" s="87"/>
    </row>
    <row r="97" spans="1:12" customFormat="1" ht="17.25" customHeight="1" x14ac:dyDescent="0.3">
      <c r="A97" s="90" t="s">
        <v>89</v>
      </c>
      <c r="B97" s="93">
        <f>+J85</f>
        <v>1701.0800000000004</v>
      </c>
      <c r="C97" s="93"/>
      <c r="D97" s="95"/>
      <c r="E97" s="95"/>
      <c r="F97" s="95"/>
      <c r="G97" s="95"/>
      <c r="H97" s="95"/>
      <c r="I97" s="95"/>
      <c r="J97" s="86"/>
      <c r="K97" s="87"/>
      <c r="L97" s="87"/>
    </row>
    <row r="98" spans="1:12" customFormat="1" ht="15" customHeight="1" x14ac:dyDescent="0.3">
      <c r="A98" s="1152" t="s">
        <v>102</v>
      </c>
      <c r="B98" s="1152"/>
      <c r="C98" s="1152"/>
      <c r="D98" s="1152"/>
      <c r="E98" s="1152"/>
      <c r="F98" s="82"/>
      <c r="G98" s="82"/>
      <c r="H98" s="82"/>
      <c r="I98" s="82"/>
      <c r="J98" s="82"/>
      <c r="K98" s="82"/>
      <c r="L98" s="82"/>
    </row>
    <row r="99" spans="1:12" s="82" customFormat="1" ht="12" customHeight="1" x14ac:dyDescent="0.2">
      <c r="A99" s="96" t="s">
        <v>103</v>
      </c>
    </row>
    <row r="100" spans="1:12" s="82" customFormat="1" ht="12" customHeight="1" x14ac:dyDescent="0.2">
      <c r="A100" s="82" t="s">
        <v>150</v>
      </c>
    </row>
    <row r="101" spans="1:12" s="82" customFormat="1" ht="12" hidden="1" customHeight="1" x14ac:dyDescent="0.2">
      <c r="A101" s="96"/>
    </row>
    <row r="102" spans="1:12" s="82" customFormat="1" ht="12" hidden="1" customHeight="1" x14ac:dyDescent="0.25">
      <c r="A102" s="175" t="s">
        <v>117</v>
      </c>
      <c r="B102" s="176"/>
      <c r="C102" s="177">
        <v>7.4999999999999997E-3</v>
      </c>
      <c r="D102" s="178">
        <f>ROUND(J33*C102,2)</f>
        <v>15.61</v>
      </c>
      <c r="E102" s="158"/>
      <c r="F102" s="179"/>
      <c r="G102" s="157"/>
      <c r="H102" s="1"/>
      <c r="I102" s="1"/>
    </row>
    <row r="103" spans="1:12" ht="30.75" hidden="1" customHeight="1" x14ac:dyDescent="0.25">
      <c r="A103" s="175" t="s">
        <v>118</v>
      </c>
      <c r="B103" s="176"/>
      <c r="C103" s="180">
        <f>(2.4-0.95)%</f>
        <v>1.4499999999999999E-2</v>
      </c>
      <c r="D103" s="178">
        <f>ROUND(C61*C103,2)</f>
        <v>30.19</v>
      </c>
      <c r="F103" s="181"/>
    </row>
    <row r="104" spans="1:12" ht="30.75" hidden="1" customHeight="1" x14ac:dyDescent="0.25">
      <c r="A104" s="182" t="s">
        <v>151</v>
      </c>
      <c r="B104" s="176"/>
      <c r="D104" s="158">
        <f>D102+D103</f>
        <v>45.8</v>
      </c>
      <c r="F104" s="181"/>
    </row>
    <row r="105" spans="1:12" ht="30.75" hidden="1" customHeight="1" x14ac:dyDescent="0.25">
      <c r="A105" s="175" t="s">
        <v>152</v>
      </c>
      <c r="C105" s="158"/>
      <c r="F105" s="183"/>
    </row>
    <row r="106" spans="1:12" ht="30.75" hidden="1" customHeight="1" x14ac:dyDescent="0.25">
      <c r="A106" s="175"/>
      <c r="C106" s="158"/>
      <c r="F106" s="183"/>
    </row>
    <row r="107" spans="1:12" ht="30.75" hidden="1" customHeight="1" x14ac:dyDescent="0.25">
      <c r="A107" s="175" t="s">
        <v>121</v>
      </c>
      <c r="B107" s="184"/>
      <c r="C107" s="178">
        <v>1.7000000000000001E-2</v>
      </c>
      <c r="D107" s="178">
        <f>ROUND(C66*C107,2)</f>
        <v>36.19</v>
      </c>
      <c r="F107" s="183"/>
    </row>
    <row r="108" spans="1:12" ht="30.75" hidden="1" customHeight="1" x14ac:dyDescent="0.25">
      <c r="A108" s="185"/>
      <c r="B108" s="186"/>
      <c r="C108" s="187"/>
      <c r="D108" s="187"/>
      <c r="E108" s="187"/>
      <c r="F108" s="188"/>
    </row>
    <row r="109" spans="1:12" ht="30.75" hidden="1" customHeight="1" x14ac:dyDescent="0.25">
      <c r="A109" s="189" t="s">
        <v>153</v>
      </c>
      <c r="B109" s="190"/>
      <c r="C109" s="191"/>
      <c r="D109" s="191"/>
      <c r="E109" s="191"/>
      <c r="F109" s="192"/>
    </row>
    <row r="110" spans="1:12" ht="30.75" hidden="1" customHeight="1" x14ac:dyDescent="0.25">
      <c r="A110" s="193"/>
      <c r="B110" s="194"/>
      <c r="C110" s="195"/>
      <c r="F110" s="196"/>
    </row>
    <row r="111" spans="1:12" ht="30.75" hidden="1" customHeight="1" x14ac:dyDescent="0.25">
      <c r="A111" s="175" t="s">
        <v>117</v>
      </c>
      <c r="B111" s="176"/>
      <c r="C111" s="177">
        <v>7.4999999999999997E-3</v>
      </c>
      <c r="D111" s="178">
        <f>ROUND(J33*C111,2)</f>
        <v>15.61</v>
      </c>
      <c r="E111" s="157"/>
      <c r="F111" s="181"/>
    </row>
    <row r="112" spans="1:12" ht="30.75" hidden="1" customHeight="1" x14ac:dyDescent="0.25">
      <c r="A112" s="175" t="s">
        <v>118</v>
      </c>
      <c r="B112" s="176"/>
      <c r="C112" s="180">
        <f>(2.4)%</f>
        <v>2.4E-2</v>
      </c>
      <c r="D112" s="178">
        <f>ROUND(C61*C112,2)</f>
        <v>49.96</v>
      </c>
      <c r="E112" s="197"/>
      <c r="F112" s="181"/>
    </row>
    <row r="113" spans="1:13" ht="30.75" hidden="1" customHeight="1" x14ac:dyDescent="0.25">
      <c r="A113" s="182" t="s">
        <v>154</v>
      </c>
      <c r="B113" s="176"/>
      <c r="E113" s="197"/>
      <c r="F113" s="181"/>
    </row>
    <row r="114" spans="1:13" ht="30.75" hidden="1" customHeight="1" x14ac:dyDescent="0.25">
      <c r="A114" s="175" t="s">
        <v>152</v>
      </c>
      <c r="C114" s="158"/>
      <c r="E114" s="198">
        <f>D112+D111-D116</f>
        <v>29.379999999999995</v>
      </c>
      <c r="F114" s="181"/>
    </row>
    <row r="115" spans="1:13" ht="30.75" hidden="1" customHeight="1" x14ac:dyDescent="0.25">
      <c r="A115" s="175"/>
      <c r="C115" s="158"/>
      <c r="E115" s="197"/>
      <c r="F115" s="181"/>
    </row>
    <row r="116" spans="1:13" ht="30.75" hidden="1" customHeight="1" x14ac:dyDescent="0.25">
      <c r="A116" s="175" t="s">
        <v>121</v>
      </c>
      <c r="B116" s="184"/>
      <c r="C116" s="178">
        <v>1.7000000000000001E-2</v>
      </c>
      <c r="D116" s="178">
        <f>ROUND(C66*C116,2)</f>
        <v>36.19</v>
      </c>
      <c r="F116" s="181"/>
    </row>
    <row r="117" spans="1:13" ht="30.75" hidden="1" customHeight="1" x14ac:dyDescent="0.25">
      <c r="A117" s="199"/>
      <c r="B117" s="200"/>
      <c r="C117" s="201"/>
      <c r="D117" s="201"/>
      <c r="E117" s="201"/>
      <c r="F117" s="202"/>
    </row>
    <row r="118" spans="1:13" ht="30.75" hidden="1" customHeight="1" x14ac:dyDescent="0.25">
      <c r="B118" s="176"/>
    </row>
    <row r="119" spans="1:13" ht="30.75" customHeight="1" x14ac:dyDescent="0.25">
      <c r="B119" s="176"/>
    </row>
    <row r="120" spans="1:13" ht="30.75" customHeight="1" x14ac:dyDescent="0.25">
      <c r="B120" s="176"/>
    </row>
    <row r="121" spans="1:13" ht="30.75" customHeight="1" x14ac:dyDescent="0.25">
      <c r="B121" s="176"/>
    </row>
    <row r="122" spans="1:13" ht="30.75" customHeight="1" x14ac:dyDescent="0.25">
      <c r="B122" s="176"/>
    </row>
    <row r="123" spans="1:13" ht="30.75" customHeight="1" x14ac:dyDescent="0.25">
      <c r="B123" s="176"/>
    </row>
    <row r="124" spans="1:13" ht="30.75" customHeight="1" x14ac:dyDescent="0.25">
      <c r="B124" s="176"/>
    </row>
    <row r="125" spans="1:13" ht="30.75" customHeight="1" x14ac:dyDescent="0.25">
      <c r="A125" s="1"/>
      <c r="D125" s="1421" t="s">
        <v>104</v>
      </c>
      <c r="E125" s="1421"/>
      <c r="F125" s="1421"/>
      <c r="G125" s="1421"/>
      <c r="H125" s="1421"/>
      <c r="I125" s="1421"/>
    </row>
    <row r="126" spans="1:13" customFormat="1" ht="15.6" x14ac:dyDescent="0.3">
      <c r="A126" s="206"/>
      <c r="B126" s="121"/>
      <c r="C126" s="157"/>
      <c r="D126" s="158"/>
      <c r="E126" s="158"/>
      <c r="G126" s="207" t="s">
        <v>42</v>
      </c>
      <c r="H126" s="207" t="s">
        <v>160</v>
      </c>
      <c r="I126" s="207" t="s">
        <v>106</v>
      </c>
      <c r="J126" s="97"/>
      <c r="K126" s="97"/>
      <c r="L126" s="97"/>
      <c r="M126" s="98"/>
    </row>
    <row r="127" spans="1:13" customFormat="1" ht="15.6" x14ac:dyDescent="0.3">
      <c r="A127" s="1296"/>
      <c r="B127" s="1296"/>
      <c r="C127" s="157"/>
      <c r="D127" s="1419" t="s">
        <v>107</v>
      </c>
      <c r="E127" s="1419"/>
      <c r="F127" s="1419"/>
      <c r="G127" s="100">
        <v>0</v>
      </c>
      <c r="H127" s="101">
        <f>'[20]TABLE DES TAUX 2024 '!E26</f>
        <v>1E-3</v>
      </c>
      <c r="I127" s="100">
        <f t="shared" ref="I127:I137" si="5">ROUND(G127*H127,2)</f>
        <v>0</v>
      </c>
      <c r="J127" s="97"/>
      <c r="K127" s="97"/>
      <c r="L127" s="97"/>
      <c r="M127" s="98"/>
    </row>
    <row r="128" spans="1:13" customFormat="1" ht="15.6" x14ac:dyDescent="0.3">
      <c r="A128" s="1296"/>
      <c r="B128" s="1296"/>
      <c r="C128" s="157"/>
      <c r="D128" s="1419" t="s">
        <v>108</v>
      </c>
      <c r="E128" s="1419"/>
      <c r="F128" s="1419"/>
      <c r="G128" s="100">
        <v>2081.7800000000002</v>
      </c>
      <c r="H128" s="101">
        <f>'[20]TABLE DES TAUX 2024 '!E27</f>
        <v>5.0000000000000001E-3</v>
      </c>
      <c r="I128" s="100">
        <f t="shared" si="5"/>
        <v>10.41</v>
      </c>
      <c r="J128" s="97"/>
      <c r="K128" s="97"/>
      <c r="L128" s="97"/>
      <c r="M128" s="98"/>
    </row>
    <row r="129" spans="1:13" customFormat="1" ht="15.6" x14ac:dyDescent="0.3">
      <c r="A129" s="1296"/>
      <c r="B129" s="1296"/>
      <c r="C129" s="157"/>
      <c r="D129" s="1419" t="s">
        <v>109</v>
      </c>
      <c r="E129" s="1419"/>
      <c r="F129" s="1419"/>
      <c r="G129" s="100">
        <v>2081.7800000000002</v>
      </c>
      <c r="H129" s="101">
        <f>'[20]Masque de Saisie'!H22</f>
        <v>3.2000000000000001E-2</v>
      </c>
      <c r="I129" s="100">
        <f t="shared" si="5"/>
        <v>66.62</v>
      </c>
      <c r="J129" s="97"/>
      <c r="K129" s="97"/>
      <c r="L129" s="97"/>
      <c r="M129" s="98"/>
    </row>
    <row r="130" spans="1:13" customFormat="1" ht="15.6" x14ac:dyDescent="0.3">
      <c r="A130" s="1295"/>
      <c r="B130" s="1295"/>
      <c r="C130" s="157"/>
      <c r="D130" s="1420" t="s">
        <v>110</v>
      </c>
      <c r="E130" s="1420"/>
      <c r="F130" s="1420"/>
      <c r="G130" s="100">
        <v>2081.7800000000002</v>
      </c>
      <c r="H130" s="101">
        <f>'[20]TABLE DES TAUX 2024 '!E29</f>
        <v>3.0000000000000001E-3</v>
      </c>
      <c r="I130" s="100">
        <f t="shared" si="5"/>
        <v>6.25</v>
      </c>
      <c r="J130" s="97"/>
      <c r="K130" s="97"/>
      <c r="L130" s="97"/>
      <c r="M130" s="98"/>
    </row>
    <row r="131" spans="1:13" customFormat="1" ht="15.6" x14ac:dyDescent="0.3">
      <c r="A131" s="1296"/>
      <c r="B131" s="1296"/>
      <c r="C131" s="157"/>
      <c r="D131" s="1419" t="s">
        <v>111</v>
      </c>
      <c r="E131" s="1419"/>
      <c r="F131" s="1419"/>
      <c r="G131" s="100">
        <v>83.28</v>
      </c>
      <c r="H131" s="101">
        <f>'[20]TABLE DES TAUX 2024 '!E30</f>
        <v>0.08</v>
      </c>
      <c r="I131" s="100">
        <f t="shared" si="5"/>
        <v>6.66</v>
      </c>
      <c r="J131" s="97"/>
      <c r="K131" s="97"/>
      <c r="L131" s="97"/>
      <c r="M131" s="98"/>
    </row>
    <row r="132" spans="1:13" customFormat="1" ht="17.25" customHeight="1" x14ac:dyDescent="0.3">
      <c r="A132" s="1295"/>
      <c r="B132" s="1295"/>
      <c r="C132" s="157"/>
      <c r="D132" s="1420" t="s">
        <v>112</v>
      </c>
      <c r="E132" s="1420"/>
      <c r="F132" s="1420"/>
      <c r="G132" s="100">
        <v>0</v>
      </c>
      <c r="H132" s="101">
        <f>'[20]TABLE DES TAUX 2024 '!E31</f>
        <v>0.2</v>
      </c>
      <c r="I132" s="100">
        <f t="shared" si="5"/>
        <v>0</v>
      </c>
      <c r="J132" s="98"/>
      <c r="K132" s="98"/>
      <c r="L132" s="98"/>
      <c r="M132" s="98"/>
    </row>
    <row r="133" spans="1:13" customFormat="1" ht="18" customHeight="1" x14ac:dyDescent="0.3">
      <c r="A133" s="1295"/>
      <c r="B133" s="1295"/>
      <c r="C133" s="157"/>
      <c r="D133" s="1420" t="s">
        <v>113</v>
      </c>
      <c r="E133" s="1420"/>
      <c r="F133" s="1420"/>
      <c r="G133" s="100">
        <v>2081.7800000000002</v>
      </c>
      <c r="H133" s="101">
        <f>'[20]TABLE DES TAUX 2024 '!E32</f>
        <v>1.6000000000000001E-4</v>
      </c>
      <c r="I133" s="100">
        <f t="shared" si="5"/>
        <v>0.33</v>
      </c>
      <c r="J133" s="98"/>
      <c r="K133" s="98"/>
      <c r="L133" s="98"/>
      <c r="M133" s="98"/>
    </row>
    <row r="134" spans="1:13" customFormat="1" ht="16.5" customHeight="1" x14ac:dyDescent="0.3">
      <c r="A134" s="1295"/>
      <c r="B134" s="1295"/>
      <c r="C134" s="157"/>
      <c r="D134" s="1420" t="s">
        <v>114</v>
      </c>
      <c r="E134" s="1420"/>
      <c r="F134" s="1420"/>
      <c r="G134" s="100">
        <v>2081.7800000000002</v>
      </c>
      <c r="H134" s="101">
        <f>'[20]TABLE DES TAUX 2024 '!E33</f>
        <v>6.7999999999999996E-3</v>
      </c>
      <c r="I134" s="100">
        <f t="shared" si="5"/>
        <v>14.16</v>
      </c>
      <c r="J134" s="98"/>
      <c r="K134" s="98"/>
      <c r="L134" s="98"/>
      <c r="M134" s="98"/>
    </row>
    <row r="135" spans="1:13" customFormat="1" ht="15.6" x14ac:dyDescent="0.3">
      <c r="A135" s="1295"/>
      <c r="B135" s="1295"/>
      <c r="C135" s="157"/>
      <c r="D135" s="1420" t="s">
        <v>115</v>
      </c>
      <c r="E135" s="1420"/>
      <c r="F135" s="1420"/>
      <c r="G135" s="100">
        <v>2081.7800000000002</v>
      </c>
      <c r="H135" s="101">
        <f>'[20]TABLE DES TAUX 2024 '!E34</f>
        <v>0.01</v>
      </c>
      <c r="I135" s="100">
        <f t="shared" si="5"/>
        <v>20.82</v>
      </c>
      <c r="J135" s="98"/>
      <c r="K135" s="98"/>
      <c r="L135" s="98"/>
      <c r="M135" s="98"/>
    </row>
    <row r="136" spans="1:13" customFormat="1" ht="15.6" x14ac:dyDescent="0.3">
      <c r="A136" s="1295"/>
      <c r="B136" s="1295"/>
      <c r="C136" s="157"/>
      <c r="D136" s="1420" t="s">
        <v>115</v>
      </c>
      <c r="E136" s="1420"/>
      <c r="F136" s="1420"/>
      <c r="G136" s="100">
        <v>0</v>
      </c>
      <c r="H136" s="101">
        <f>'[20]TABLE DES TAUX 2024 '!E35</f>
        <v>5.4999999999999997E-3</v>
      </c>
      <c r="I136" s="100">
        <f t="shared" si="5"/>
        <v>0</v>
      </c>
      <c r="J136" s="98"/>
      <c r="K136" s="98"/>
      <c r="L136" s="98"/>
      <c r="M136" s="98"/>
    </row>
    <row r="137" spans="1:13" customFormat="1" ht="15.6" x14ac:dyDescent="0.3">
      <c r="A137" s="1295"/>
      <c r="B137" s="1295"/>
      <c r="C137" s="157"/>
      <c r="D137" s="1420" t="s">
        <v>116</v>
      </c>
      <c r="E137" s="1420"/>
      <c r="F137" s="1420"/>
      <c r="G137" s="100">
        <v>2081.7800000000002</v>
      </c>
      <c r="H137" s="101">
        <f>'[20]TABLE DES TAUX 2024 '!E36</f>
        <v>4.4999999999999997E-3</v>
      </c>
      <c r="I137" s="100">
        <f t="shared" si="5"/>
        <v>9.3699999999999992</v>
      </c>
      <c r="J137" s="98"/>
      <c r="K137" s="98"/>
      <c r="L137" s="98"/>
      <c r="M137" s="98"/>
    </row>
    <row r="138" spans="1:13" customFormat="1" ht="15.6" x14ac:dyDescent="0.3">
      <c r="A138" s="98"/>
      <c r="B138" s="98"/>
      <c r="C138" s="157"/>
      <c r="D138" s="158"/>
      <c r="E138" s="158"/>
      <c r="H138" s="98"/>
      <c r="I138" s="984">
        <f>SUM(I127:I137)</f>
        <v>134.62</v>
      </c>
      <c r="J138" s="98"/>
      <c r="K138" s="98"/>
      <c r="L138" s="98"/>
      <c r="M138" s="98"/>
    </row>
    <row r="139" spans="1:13" customFormat="1" ht="15.6" x14ac:dyDescent="0.3">
      <c r="A139" s="123"/>
      <c r="B139" s="123"/>
      <c r="C139" s="157"/>
      <c r="D139" s="158"/>
      <c r="E139" s="158"/>
      <c r="F139" s="157"/>
      <c r="G139" s="157"/>
      <c r="H139" s="1"/>
      <c r="I139" s="1"/>
      <c r="J139" s="98"/>
      <c r="K139" s="98"/>
      <c r="L139" s="98"/>
      <c r="M139" s="98"/>
    </row>
  </sheetData>
  <mergeCells count="139">
    <mergeCell ref="B5:D5"/>
    <mergeCell ref="G5:J5"/>
    <mergeCell ref="B6:D6"/>
    <mergeCell ref="G6:J6"/>
    <mergeCell ref="B7:D7"/>
    <mergeCell ref="G7:J7"/>
    <mergeCell ref="A1:J1"/>
    <mergeCell ref="A2:D2"/>
    <mergeCell ref="F2:J2"/>
    <mergeCell ref="B3:D3"/>
    <mergeCell ref="G3:J3"/>
    <mergeCell ref="B4:D4"/>
    <mergeCell ref="G4:J4"/>
    <mergeCell ref="A12:J12"/>
    <mergeCell ref="A13:F13"/>
    <mergeCell ref="A14:F14"/>
    <mergeCell ref="A15:F15"/>
    <mergeCell ref="A16:F16"/>
    <mergeCell ref="A17:F17"/>
    <mergeCell ref="B8:D8"/>
    <mergeCell ref="G8:J8"/>
    <mergeCell ref="C9:D9"/>
    <mergeCell ref="F9:G9"/>
    <mergeCell ref="F10:G10"/>
    <mergeCell ref="B11:D11"/>
    <mergeCell ref="A24:F24"/>
    <mergeCell ref="A25:F25"/>
    <mergeCell ref="A26:F26"/>
    <mergeCell ref="A27:F27"/>
    <mergeCell ref="A28:F28"/>
    <mergeCell ref="A29:F29"/>
    <mergeCell ref="A18:F18"/>
    <mergeCell ref="A19:F19"/>
    <mergeCell ref="A20:F20"/>
    <mergeCell ref="A21:F21"/>
    <mergeCell ref="A22:F22"/>
    <mergeCell ref="A23:F23"/>
    <mergeCell ref="A35:B35"/>
    <mergeCell ref="A36:B36"/>
    <mergeCell ref="C36:G36"/>
    <mergeCell ref="A37:B37"/>
    <mergeCell ref="A38:B38"/>
    <mergeCell ref="A39:B39"/>
    <mergeCell ref="A30:F30"/>
    <mergeCell ref="A31:F31"/>
    <mergeCell ref="A32:F32"/>
    <mergeCell ref="A33:B33"/>
    <mergeCell ref="D33:I33"/>
    <mergeCell ref="A34:J34"/>
    <mergeCell ref="A46:B46"/>
    <mergeCell ref="A47:B47"/>
    <mergeCell ref="A49:B49"/>
    <mergeCell ref="L49:L50"/>
    <mergeCell ref="A50:B50"/>
    <mergeCell ref="A51:B51"/>
    <mergeCell ref="A40:B40"/>
    <mergeCell ref="A41:B41"/>
    <mergeCell ref="A42:B42"/>
    <mergeCell ref="A43:B43"/>
    <mergeCell ref="A44:B44"/>
    <mergeCell ref="A45:B45"/>
    <mergeCell ref="A56:B56"/>
    <mergeCell ref="A57:B57"/>
    <mergeCell ref="I57:J57"/>
    <mergeCell ref="A58:B58"/>
    <mergeCell ref="A59:B59"/>
    <mergeCell ref="A52:B52"/>
    <mergeCell ref="A53:B53"/>
    <mergeCell ref="A54:B54"/>
    <mergeCell ref="A55:B55"/>
    <mergeCell ref="A65:B65"/>
    <mergeCell ref="A66:B66"/>
    <mergeCell ref="A67:B67"/>
    <mergeCell ref="A68:B68"/>
    <mergeCell ref="A69:B69"/>
    <mergeCell ref="A70:B70"/>
    <mergeCell ref="A60:B60"/>
    <mergeCell ref="A61:B61"/>
    <mergeCell ref="A62:B62"/>
    <mergeCell ref="A63:B63"/>
    <mergeCell ref="A64:B64"/>
    <mergeCell ref="A78:B78"/>
    <mergeCell ref="A79:B79"/>
    <mergeCell ref="A80:B80"/>
    <mergeCell ref="A81:B81"/>
    <mergeCell ref="A82:B82"/>
    <mergeCell ref="A83:B83"/>
    <mergeCell ref="A71:B71"/>
    <mergeCell ref="A72:B72"/>
    <mergeCell ref="A73:B73"/>
    <mergeCell ref="A74:B74"/>
    <mergeCell ref="A75:B75"/>
    <mergeCell ref="A76:B76"/>
    <mergeCell ref="A87:I87"/>
    <mergeCell ref="J87:L87"/>
    <mergeCell ref="A88:C89"/>
    <mergeCell ref="D88:E88"/>
    <mergeCell ref="F88:G88"/>
    <mergeCell ref="J88:K88"/>
    <mergeCell ref="D89:E89"/>
    <mergeCell ref="F89:G89"/>
    <mergeCell ref="A84:I84"/>
    <mergeCell ref="J84:L84"/>
    <mergeCell ref="A85:I85"/>
    <mergeCell ref="J85:L85"/>
    <mergeCell ref="A86:I86"/>
    <mergeCell ref="J86:L86"/>
    <mergeCell ref="A90:I90"/>
    <mergeCell ref="J90:L90"/>
    <mergeCell ref="A91:I91"/>
    <mergeCell ref="J91:L91"/>
    <mergeCell ref="A92:I92"/>
    <mergeCell ref="J92:L92"/>
    <mergeCell ref="D127:F127"/>
    <mergeCell ref="D128:F128"/>
    <mergeCell ref="D129:F129"/>
    <mergeCell ref="D125:I125"/>
    <mergeCell ref="A136:B136"/>
    <mergeCell ref="A137:B137"/>
    <mergeCell ref="A130:B130"/>
    <mergeCell ref="A131:B131"/>
    <mergeCell ref="A132:B132"/>
    <mergeCell ref="A133:B133"/>
    <mergeCell ref="A134:B134"/>
    <mergeCell ref="A135:B135"/>
    <mergeCell ref="D93:E93"/>
    <mergeCell ref="D130:F130"/>
    <mergeCell ref="D131:F131"/>
    <mergeCell ref="D132:F132"/>
    <mergeCell ref="D133:F133"/>
    <mergeCell ref="D134:F134"/>
    <mergeCell ref="D135:F135"/>
    <mergeCell ref="D136:F136"/>
    <mergeCell ref="D137:F137"/>
    <mergeCell ref="F93:G93"/>
    <mergeCell ref="A98:E98"/>
    <mergeCell ref="A127:B127"/>
    <mergeCell ref="A128:B128"/>
    <mergeCell ref="A129:B129"/>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18A4292B-018E-4569-8416-D4D88D4CFB74}">
      <formula1>$M$3:$M$5</formula1>
      <formula2>0</formula2>
    </dataValidation>
    <dataValidation operator="equal" allowBlank="1" showErrorMessage="1" errorTitle="Smic minimum" error="attention tatal brut au minimum égal au smic pour 151,67 h" sqref="J33" xr:uid="{826259DB-0295-40BD-B4AF-A2BDD2F47535}">
      <formula1>0</formula1>
      <formula2>0</formula2>
    </dataValidation>
  </dataValidations>
  <printOptions horizontalCentered="1" verticalCentered="1"/>
  <pageMargins left="0.51181102362204722" right="0.11811023622047245" top="0.35433070866141736" bottom="0.15748031496062992" header="0.31496062992125984" footer="0.31496062992125984"/>
  <pageSetup paperSize="9" scale="70" orientation="portrait" horizontalDpi="4294967293" verticalDpi="0"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67CF0-FFEA-47CF-901C-2B9FF4090CBF}">
  <dimension ref="B1:N262"/>
  <sheetViews>
    <sheetView topLeftCell="A220" workbookViewId="0">
      <selection activeCell="A229" sqref="A229:XFD229"/>
    </sheetView>
  </sheetViews>
  <sheetFormatPr baseColWidth="10" defaultColWidth="11.44140625" defaultRowHeight="13.8" x14ac:dyDescent="0.25"/>
  <cols>
    <col min="1" max="1" width="11.44140625" style="121"/>
    <col min="2" max="2" width="14.44140625" style="121" customWidth="1"/>
    <col min="3" max="3" width="21.33203125" style="121" customWidth="1"/>
    <col min="4" max="4" width="20.44140625" style="121" customWidth="1"/>
    <col min="5" max="5" width="14.33203125" style="121" customWidth="1"/>
    <col min="6" max="6" width="20.33203125" style="121" customWidth="1"/>
    <col min="7" max="7" width="25" style="121" customWidth="1"/>
    <col min="8" max="8" width="13.5546875" style="121" customWidth="1"/>
    <col min="9" max="9" width="13.88671875" style="121" customWidth="1"/>
    <col min="10" max="10" width="11.44140625" style="121"/>
    <col min="11" max="11" width="14" style="121" customWidth="1"/>
    <col min="12" max="12" width="8.109375" style="121" customWidth="1"/>
    <col min="13" max="16384" width="11.44140625" style="121"/>
  </cols>
  <sheetData>
    <row r="1" spans="2:14" ht="20.399999999999999" x14ac:dyDescent="0.35">
      <c r="B1" s="633"/>
      <c r="C1" s="633"/>
      <c r="D1" s="633"/>
      <c r="E1" s="633"/>
      <c r="F1" s="633"/>
      <c r="G1" s="633"/>
      <c r="H1" s="633"/>
      <c r="I1" s="633"/>
      <c r="J1" s="633"/>
    </row>
    <row r="2" spans="2:14" ht="20.399999999999999" x14ac:dyDescent="0.35">
      <c r="B2" s="633"/>
      <c r="C2" s="633"/>
      <c r="D2" s="633"/>
      <c r="E2" s="1423" t="s">
        <v>1077</v>
      </c>
      <c r="F2" s="1423"/>
      <c r="G2" s="1423"/>
      <c r="H2" s="633"/>
      <c r="I2" s="633"/>
      <c r="J2" s="633"/>
    </row>
    <row r="3" spans="2:14" ht="20.399999999999999" x14ac:dyDescent="0.35">
      <c r="B3" s="633"/>
      <c r="C3" s="633"/>
      <c r="D3" s="633"/>
      <c r="E3" s="1423" t="s">
        <v>1027</v>
      </c>
      <c r="F3" s="1423"/>
      <c r="G3" s="1423"/>
      <c r="H3" s="633"/>
      <c r="I3" s="633"/>
      <c r="J3" s="633"/>
    </row>
    <row r="5" spans="2:14" x14ac:dyDescent="0.25">
      <c r="B5" s="121" t="s">
        <v>815</v>
      </c>
      <c r="D5" s="121" t="s">
        <v>487</v>
      </c>
      <c r="E5" s="534">
        <v>3864</v>
      </c>
    </row>
    <row r="6" spans="2:14" x14ac:dyDescent="0.25">
      <c r="D6" s="121" t="s">
        <v>1103</v>
      </c>
      <c r="E6" s="534">
        <v>11.65</v>
      </c>
    </row>
    <row r="7" spans="2:14" x14ac:dyDescent="0.25">
      <c r="D7" s="121" t="s">
        <v>1102</v>
      </c>
      <c r="E7" s="534">
        <v>11.52</v>
      </c>
    </row>
    <row r="9" spans="2:14" x14ac:dyDescent="0.25">
      <c r="B9" s="121" t="s">
        <v>826</v>
      </c>
      <c r="E9" s="121" t="s">
        <v>797</v>
      </c>
    </row>
    <row r="11" spans="2:14" x14ac:dyDescent="0.25">
      <c r="B11" s="121" t="s">
        <v>798</v>
      </c>
      <c r="E11" s="377">
        <v>2500</v>
      </c>
    </row>
    <row r="13" spans="2:14" x14ac:dyDescent="0.25">
      <c r="B13" s="121" t="s">
        <v>800</v>
      </c>
      <c r="N13" s="170"/>
    </row>
    <row r="14" spans="2:14" x14ac:dyDescent="0.25">
      <c r="N14" s="170"/>
    </row>
    <row r="15" spans="2:14" x14ac:dyDescent="0.25">
      <c r="B15" s="121" t="s">
        <v>827</v>
      </c>
      <c r="N15" s="170"/>
    </row>
    <row r="16" spans="2:14" x14ac:dyDescent="0.25">
      <c r="N16" s="170"/>
    </row>
    <row r="17" spans="2:14" ht="21" customHeight="1" x14ac:dyDescent="0.25">
      <c r="B17" s="489" t="s">
        <v>801</v>
      </c>
      <c r="C17" s="489" t="s">
        <v>802</v>
      </c>
      <c r="D17" s="489" t="s">
        <v>803</v>
      </c>
      <c r="E17" s="489" t="s">
        <v>804</v>
      </c>
      <c r="F17" s="489" t="s">
        <v>609</v>
      </c>
      <c r="N17" s="170"/>
    </row>
    <row r="18" spans="2:14" ht="19.5" customHeight="1" x14ac:dyDescent="0.25">
      <c r="B18" s="501" t="s">
        <v>805</v>
      </c>
      <c r="C18" s="203" t="s">
        <v>806</v>
      </c>
      <c r="D18" s="490">
        <v>2500</v>
      </c>
      <c r="E18" s="490">
        <v>300</v>
      </c>
      <c r="F18" s="490">
        <f>D18+E18</f>
        <v>2800</v>
      </c>
      <c r="N18" s="170"/>
    </row>
    <row r="19" spans="2:14" ht="30.75" customHeight="1" x14ac:dyDescent="0.25">
      <c r="B19" s="501" t="s">
        <v>805</v>
      </c>
      <c r="C19" s="203" t="s">
        <v>807</v>
      </c>
      <c r="D19" s="490">
        <v>2500</v>
      </c>
      <c r="E19" s="490"/>
      <c r="F19" s="490">
        <f>SUM(D19:E19)</f>
        <v>2500</v>
      </c>
    </row>
    <row r="20" spans="2:14" ht="30.75" customHeight="1" x14ac:dyDescent="0.25">
      <c r="B20" s="501" t="s">
        <v>808</v>
      </c>
      <c r="C20" s="203" t="s">
        <v>809</v>
      </c>
      <c r="D20" s="490">
        <v>2300</v>
      </c>
      <c r="E20" s="490">
        <v>1000</v>
      </c>
      <c r="F20" s="490">
        <f>SUM(D20:E20)</f>
        <v>3300</v>
      </c>
    </row>
    <row r="21" spans="2:14" ht="30.75" customHeight="1" x14ac:dyDescent="0.25">
      <c r="B21" s="621"/>
      <c r="C21" s="83"/>
      <c r="D21" s="644"/>
      <c r="E21" s="644"/>
      <c r="F21" s="644"/>
    </row>
    <row r="22" spans="2:14" ht="30.75" customHeight="1" x14ac:dyDescent="0.25">
      <c r="C22" s="1204" t="s">
        <v>811</v>
      </c>
      <c r="D22" s="1204"/>
      <c r="E22" s="1204"/>
      <c r="F22" s="1204"/>
      <c r="G22" s="1204"/>
      <c r="H22" s="1204"/>
    </row>
    <row r="23" spans="2:14" ht="30.75" customHeight="1" x14ac:dyDescent="0.25">
      <c r="B23" s="621"/>
      <c r="C23" s="1000" t="s">
        <v>812</v>
      </c>
      <c r="D23" s="1000"/>
      <c r="E23" s="646">
        <v>0.01</v>
      </c>
      <c r="F23" s="648" t="s">
        <v>168</v>
      </c>
      <c r="G23" s="491">
        <v>0.02</v>
      </c>
      <c r="H23" s="501" t="s">
        <v>169</v>
      </c>
    </row>
    <row r="24" spans="2:14" ht="30.75" customHeight="1" x14ac:dyDescent="0.25">
      <c r="B24" s="621"/>
      <c r="C24" s="1000" t="s">
        <v>1123</v>
      </c>
      <c r="D24" s="1000"/>
      <c r="E24" s="646">
        <v>0.01</v>
      </c>
      <c r="F24" s="648" t="s">
        <v>168</v>
      </c>
      <c r="G24" s="491">
        <v>0.02</v>
      </c>
      <c r="H24" s="501" t="s">
        <v>169</v>
      </c>
    </row>
    <row r="25" spans="2:14" ht="30.75" customHeight="1" x14ac:dyDescent="0.25">
      <c r="B25" s="621"/>
      <c r="C25" s="83"/>
      <c r="D25" s="645"/>
      <c r="E25" s="645"/>
      <c r="F25" s="645"/>
    </row>
    <row r="26" spans="2:14" ht="30.75" customHeight="1" x14ac:dyDescent="0.25">
      <c r="B26" s="501" t="s">
        <v>165</v>
      </c>
      <c r="C26" s="492">
        <v>1.7999999999999999E-2</v>
      </c>
      <c r="D26" s="645"/>
      <c r="E26" s="645"/>
      <c r="F26" s="645"/>
    </row>
    <row r="27" spans="2:14" ht="30.75" customHeight="1" x14ac:dyDescent="0.25">
      <c r="B27" s="501" t="s">
        <v>688</v>
      </c>
      <c r="C27" s="492">
        <v>3.2000000000000001E-2</v>
      </c>
      <c r="D27" s="645"/>
      <c r="E27" s="645"/>
      <c r="F27" s="645"/>
    </row>
    <row r="28" spans="2:14" ht="30.75" customHeight="1" x14ac:dyDescent="0.25">
      <c r="B28" s="501" t="s">
        <v>174</v>
      </c>
      <c r="C28" s="203">
        <v>6</v>
      </c>
      <c r="D28" s="648" t="s">
        <v>168</v>
      </c>
      <c r="E28" s="647">
        <v>6</v>
      </c>
      <c r="F28" s="648" t="s">
        <v>169</v>
      </c>
    </row>
    <row r="29" spans="2:14" ht="52.2" customHeight="1" x14ac:dyDescent="0.25">
      <c r="B29" s="501" t="s">
        <v>814</v>
      </c>
      <c r="C29" s="493">
        <v>43.2</v>
      </c>
      <c r="D29" s="645"/>
      <c r="E29" s="645"/>
      <c r="F29" s="645"/>
    </row>
    <row r="30" spans="2:14" ht="16.2" customHeight="1" x14ac:dyDescent="0.25"/>
    <row r="31" spans="2:14" ht="16.2" customHeight="1" x14ac:dyDescent="0.25">
      <c r="B31" s="121" t="s">
        <v>818</v>
      </c>
    </row>
    <row r="32" spans="2:14" ht="16.2" customHeight="1" x14ac:dyDescent="0.25"/>
    <row r="33" spans="2:11" ht="16.2" customHeight="1" x14ac:dyDescent="0.25"/>
    <row r="34" spans="2:11" ht="16.2" customHeight="1" x14ac:dyDescent="0.25">
      <c r="B34" s="375" t="s">
        <v>828</v>
      </c>
      <c r="D34" s="296" t="s">
        <v>829</v>
      </c>
    </row>
    <row r="35" spans="2:11" ht="16.2" customHeight="1" x14ac:dyDescent="0.25">
      <c r="B35" s="296" t="s">
        <v>830</v>
      </c>
      <c r="C35" s="502">
        <v>1</v>
      </c>
      <c r="D35" s="375">
        <v>7</v>
      </c>
    </row>
    <row r="36" spans="2:11" x14ac:dyDescent="0.25">
      <c r="B36" s="296" t="s">
        <v>831</v>
      </c>
      <c r="C36" s="503">
        <v>2</v>
      </c>
      <c r="D36" s="375"/>
    </row>
    <row r="37" spans="2:11" x14ac:dyDescent="0.25">
      <c r="B37" s="296" t="s">
        <v>832</v>
      </c>
      <c r="C37" s="503">
        <v>3</v>
      </c>
      <c r="D37" s="375"/>
    </row>
    <row r="38" spans="2:11" x14ac:dyDescent="0.25">
      <c r="B38" s="296" t="s">
        <v>833</v>
      </c>
      <c r="C38" s="502">
        <v>4</v>
      </c>
      <c r="D38" s="375">
        <v>7</v>
      </c>
      <c r="F38" s="170"/>
      <c r="G38" s="296" t="s">
        <v>829</v>
      </c>
    </row>
    <row r="39" spans="2:11" x14ac:dyDescent="0.25">
      <c r="B39" s="296" t="s">
        <v>834</v>
      </c>
      <c r="C39" s="502">
        <v>5</v>
      </c>
      <c r="D39" s="375">
        <v>7</v>
      </c>
    </row>
    <row r="40" spans="2:11" x14ac:dyDescent="0.25">
      <c r="B40" s="296" t="s">
        <v>835</v>
      </c>
      <c r="C40" s="502">
        <v>6</v>
      </c>
      <c r="D40" s="375">
        <v>7</v>
      </c>
      <c r="E40" s="504" t="s">
        <v>835</v>
      </c>
      <c r="F40" s="505">
        <v>20</v>
      </c>
      <c r="G40" s="375">
        <v>7</v>
      </c>
    </row>
    <row r="41" spans="2:11" x14ac:dyDescent="0.25">
      <c r="B41" s="296" t="s">
        <v>836</v>
      </c>
      <c r="C41" s="502">
        <v>7</v>
      </c>
      <c r="D41" s="375">
        <v>7</v>
      </c>
      <c r="E41" s="504" t="s">
        <v>836</v>
      </c>
      <c r="F41" s="506">
        <v>21</v>
      </c>
      <c r="G41" s="375">
        <v>7</v>
      </c>
    </row>
    <row r="42" spans="2:11" x14ac:dyDescent="0.25">
      <c r="B42" s="296" t="s">
        <v>837</v>
      </c>
      <c r="C42" s="502">
        <v>8</v>
      </c>
      <c r="D42" s="375">
        <v>7</v>
      </c>
      <c r="E42" s="504" t="s">
        <v>837</v>
      </c>
      <c r="F42" s="506">
        <v>22</v>
      </c>
      <c r="G42" s="375">
        <v>7</v>
      </c>
    </row>
    <row r="43" spans="2:11" x14ac:dyDescent="0.25">
      <c r="B43" s="296" t="s">
        <v>831</v>
      </c>
      <c r="C43" s="503">
        <v>9</v>
      </c>
      <c r="D43" s="375"/>
      <c r="E43" s="504" t="s">
        <v>831</v>
      </c>
      <c r="F43" s="506">
        <v>23</v>
      </c>
      <c r="G43" s="296"/>
    </row>
    <row r="44" spans="2:11" x14ac:dyDescent="0.25">
      <c r="B44" s="296" t="s">
        <v>832</v>
      </c>
      <c r="C44" s="503">
        <v>10</v>
      </c>
      <c r="D44" s="375"/>
      <c r="E44" s="504" t="s">
        <v>832</v>
      </c>
      <c r="F44" s="506">
        <v>24</v>
      </c>
      <c r="G44" s="296"/>
    </row>
    <row r="45" spans="2:11" x14ac:dyDescent="0.25">
      <c r="B45" s="296" t="s">
        <v>833</v>
      </c>
      <c r="C45" s="502">
        <v>11</v>
      </c>
      <c r="D45" s="375">
        <v>7</v>
      </c>
      <c r="E45" s="504" t="s">
        <v>833</v>
      </c>
      <c r="F45" s="506">
        <v>25</v>
      </c>
      <c r="G45" s="375">
        <v>7</v>
      </c>
      <c r="I45" s="170"/>
      <c r="J45" s="170"/>
    </row>
    <row r="46" spans="2:11" x14ac:dyDescent="0.25">
      <c r="B46" s="296" t="s">
        <v>834</v>
      </c>
      <c r="C46" s="507">
        <v>12</v>
      </c>
      <c r="D46" s="375">
        <v>7</v>
      </c>
      <c r="E46" s="504" t="s">
        <v>834</v>
      </c>
      <c r="F46" s="506">
        <v>26</v>
      </c>
      <c r="G46" s="375">
        <v>7</v>
      </c>
      <c r="K46" s="170"/>
    </row>
    <row r="47" spans="2:11" x14ac:dyDescent="0.25">
      <c r="B47" s="296" t="s">
        <v>835</v>
      </c>
      <c r="C47" s="507">
        <v>13</v>
      </c>
      <c r="D47" s="375">
        <v>7</v>
      </c>
      <c r="E47" s="504" t="s">
        <v>835</v>
      </c>
      <c r="F47" s="508">
        <v>27</v>
      </c>
      <c r="G47" s="509">
        <v>7</v>
      </c>
    </row>
    <row r="48" spans="2:11" x14ac:dyDescent="0.25">
      <c r="B48" s="296" t="s">
        <v>836</v>
      </c>
      <c r="C48" s="507">
        <v>14</v>
      </c>
      <c r="D48" s="375">
        <v>7</v>
      </c>
      <c r="E48" s="504" t="s">
        <v>836</v>
      </c>
      <c r="F48" s="508">
        <v>28</v>
      </c>
      <c r="G48" s="509">
        <v>7</v>
      </c>
    </row>
    <row r="49" spans="2:7" x14ac:dyDescent="0.25">
      <c r="B49" s="296" t="s">
        <v>837</v>
      </c>
      <c r="C49" s="507">
        <v>15</v>
      </c>
      <c r="D49" s="375">
        <v>7</v>
      </c>
      <c r="E49" s="504" t="s">
        <v>837</v>
      </c>
      <c r="F49" s="508">
        <v>29</v>
      </c>
      <c r="G49" s="509">
        <v>7</v>
      </c>
    </row>
    <row r="50" spans="2:7" x14ac:dyDescent="0.25">
      <c r="B50" s="296" t="s">
        <v>831</v>
      </c>
      <c r="C50" s="505">
        <v>16</v>
      </c>
      <c r="D50" s="375"/>
      <c r="E50" s="504" t="s">
        <v>831</v>
      </c>
      <c r="F50" s="508">
        <v>30</v>
      </c>
      <c r="G50" s="509"/>
    </row>
    <row r="51" spans="2:7" x14ac:dyDescent="0.25">
      <c r="B51" s="296" t="s">
        <v>832</v>
      </c>
      <c r="C51" s="505">
        <v>17</v>
      </c>
      <c r="D51" s="375"/>
      <c r="E51" s="504" t="s">
        <v>832</v>
      </c>
      <c r="F51" s="508">
        <v>31</v>
      </c>
      <c r="G51" s="509"/>
    </row>
    <row r="52" spans="2:7" x14ac:dyDescent="0.25">
      <c r="B52" s="296" t="s">
        <v>833</v>
      </c>
      <c r="C52" s="507">
        <v>18</v>
      </c>
      <c r="D52" s="375">
        <v>7</v>
      </c>
    </row>
    <row r="53" spans="2:7" x14ac:dyDescent="0.25">
      <c r="B53" s="504" t="s">
        <v>840</v>
      </c>
      <c r="C53" s="507">
        <v>19</v>
      </c>
      <c r="D53" s="375">
        <v>7</v>
      </c>
    </row>
    <row r="54" spans="2:7" x14ac:dyDescent="0.25">
      <c r="C54" s="170"/>
      <c r="D54" s="375">
        <f>SUM(D35:D53)</f>
        <v>91</v>
      </c>
      <c r="G54" s="296">
        <f>SUM(G40:G53)</f>
        <v>56</v>
      </c>
    </row>
    <row r="56" spans="2:7" x14ac:dyDescent="0.25">
      <c r="B56" s="121" t="s">
        <v>905</v>
      </c>
    </row>
    <row r="57" spans="2:7" x14ac:dyDescent="0.25">
      <c r="B57" s="121" t="s">
        <v>838</v>
      </c>
    </row>
    <row r="58" spans="2:7" x14ac:dyDescent="0.25">
      <c r="B58" s="121" t="s">
        <v>1104</v>
      </c>
      <c r="E58" s="121" t="s">
        <v>1106</v>
      </c>
    </row>
    <row r="66" spans="2:10" x14ac:dyDescent="0.25">
      <c r="C66" s="121" t="s">
        <v>842</v>
      </c>
      <c r="D66" s="121">
        <f>D54+G54</f>
        <v>147</v>
      </c>
      <c r="E66" s="121" t="s">
        <v>843</v>
      </c>
    </row>
    <row r="68" spans="2:10" x14ac:dyDescent="0.25">
      <c r="B68" s="121" t="s">
        <v>844</v>
      </c>
      <c r="D68" s="121">
        <f>G54</f>
        <v>56</v>
      </c>
      <c r="E68" s="121" t="s">
        <v>843</v>
      </c>
      <c r="F68" s="121" t="s">
        <v>1105</v>
      </c>
      <c r="H68" s="634">
        <f>ROUND(2500*D68/D66,2)</f>
        <v>952.38</v>
      </c>
    </row>
    <row r="69" spans="2:10" x14ac:dyDescent="0.25">
      <c r="B69" s="121" t="s">
        <v>957</v>
      </c>
      <c r="D69" s="121">
        <f>D54+G54</f>
        <v>147</v>
      </c>
      <c r="E69" s="121" t="s">
        <v>843</v>
      </c>
      <c r="H69" s="378"/>
    </row>
    <row r="70" spans="2:10" ht="26.25" customHeight="1" x14ac:dyDescent="0.25">
      <c r="B70" s="495" t="s">
        <v>1088</v>
      </c>
      <c r="D70" s="498"/>
      <c r="E70" s="498"/>
      <c r="F70" s="498"/>
    </row>
    <row r="71" spans="2:10" ht="17.399999999999999" customHeight="1" x14ac:dyDescent="0.25">
      <c r="F71" s="496"/>
    </row>
    <row r="72" spans="2:10" ht="17.399999999999999" customHeight="1" x14ac:dyDescent="0.25">
      <c r="C72" s="121" t="s">
        <v>1089</v>
      </c>
    </row>
    <row r="73" spans="2:10" ht="17.399999999999999" customHeight="1" x14ac:dyDescent="0.25">
      <c r="F73" s="496"/>
    </row>
    <row r="74" spans="2:10" ht="17.399999999999999" customHeight="1" x14ac:dyDescent="0.25">
      <c r="D74" s="499"/>
      <c r="E74" s="121" t="s">
        <v>1122</v>
      </c>
      <c r="F74" s="496"/>
      <c r="J74" s="377">
        <f>E11</f>
        <v>2500</v>
      </c>
    </row>
    <row r="75" spans="2:10" ht="17.399999999999999" customHeight="1" x14ac:dyDescent="0.25">
      <c r="E75" s="121" t="s">
        <v>1090</v>
      </c>
      <c r="J75" s="377">
        <f>-ROUND(9*'MATRICE IJSS'!G29,2)</f>
        <v>-418.22</v>
      </c>
    </row>
    <row r="76" spans="2:10" ht="17.399999999999999" customHeight="1" x14ac:dyDescent="0.3">
      <c r="H76" s="497"/>
      <c r="J76" s="606">
        <f>SUM(J74:J75)</f>
        <v>2081.7799999999997</v>
      </c>
    </row>
    <row r="77" spans="2:10" ht="17.399999999999999" customHeight="1" x14ac:dyDescent="0.3">
      <c r="H77" s="497"/>
      <c r="J77" s="649"/>
    </row>
    <row r="78" spans="2:10" ht="17.399999999999999" customHeight="1" x14ac:dyDescent="0.3">
      <c r="H78" s="497"/>
      <c r="J78" s="649"/>
    </row>
    <row r="79" spans="2:10" ht="17.399999999999999" customHeight="1" x14ac:dyDescent="0.3">
      <c r="H79" s="497"/>
      <c r="J79" s="649"/>
    </row>
    <row r="80" spans="2:10" ht="17.399999999999999" customHeight="1" x14ac:dyDescent="0.25"/>
    <row r="81" spans="3:14" ht="16.5" customHeight="1" x14ac:dyDescent="0.25">
      <c r="H81" s="1426" t="s">
        <v>1091</v>
      </c>
    </row>
    <row r="82" spans="3:14" ht="16.5" customHeight="1" x14ac:dyDescent="0.25">
      <c r="C82" s="121" t="s">
        <v>1092</v>
      </c>
      <c r="H82" s="1426"/>
    </row>
    <row r="83" spans="3:14" ht="16.5" customHeight="1" x14ac:dyDescent="0.25">
      <c r="H83" s="1426"/>
    </row>
    <row r="84" spans="3:14" ht="16.5" customHeight="1" x14ac:dyDescent="0.25">
      <c r="C84" s="121" t="s">
        <v>852</v>
      </c>
      <c r="F84" s="121" t="s">
        <v>892</v>
      </c>
      <c r="G84" s="121" t="s">
        <v>1093</v>
      </c>
      <c r="H84" s="1426"/>
      <c r="I84" s="512">
        <f>J74*D68/(D54+G54)</f>
        <v>952.38095238095241</v>
      </c>
    </row>
    <row r="85" spans="3:14" ht="16.5" customHeight="1" x14ac:dyDescent="0.25">
      <c r="C85" s="121" t="s">
        <v>855</v>
      </c>
      <c r="G85" s="121" t="s">
        <v>1054</v>
      </c>
      <c r="H85" s="1426"/>
      <c r="I85" s="512">
        <f>J75</f>
        <v>-418.22</v>
      </c>
    </row>
    <row r="86" spans="3:14" ht="16.5" customHeight="1" x14ac:dyDescent="0.25">
      <c r="C86" s="121" t="s">
        <v>1094</v>
      </c>
      <c r="H86" s="1426"/>
      <c r="I86" s="512">
        <f>SUM(I84:I85)</f>
        <v>534.16095238095238</v>
      </c>
    </row>
    <row r="87" spans="3:14" ht="16.5" customHeight="1" x14ac:dyDescent="0.25">
      <c r="H87" s="1426"/>
    </row>
    <row r="88" spans="3:14" ht="16.5" customHeight="1" x14ac:dyDescent="0.25">
      <c r="G88" s="121" t="s">
        <v>1095</v>
      </c>
      <c r="H88" s="83"/>
    </row>
    <row r="89" spans="3:14" ht="16.5" customHeight="1" x14ac:dyDescent="0.25">
      <c r="C89" s="121" t="s">
        <v>1108</v>
      </c>
      <c r="H89" s="83"/>
    </row>
    <row r="90" spans="3:14" ht="16.5" customHeight="1" x14ac:dyDescent="0.25">
      <c r="H90" s="83"/>
    </row>
    <row r="91" spans="3:14" ht="16.5" customHeight="1" x14ac:dyDescent="0.25">
      <c r="D91" s="121" t="s">
        <v>172</v>
      </c>
      <c r="F91" s="12">
        <v>151.66999999999999</v>
      </c>
      <c r="G91" s="16" t="s">
        <v>20</v>
      </c>
      <c r="H91" s="21">
        <f>I91/F91</f>
        <v>16.483154216390851</v>
      </c>
      <c r="I91" s="618">
        <f>E11</f>
        <v>2500</v>
      </c>
    </row>
    <row r="92" spans="3:14" ht="16.5" customHeight="1" x14ac:dyDescent="0.25">
      <c r="D92" s="121" t="s">
        <v>1109</v>
      </c>
      <c r="F92" s="16"/>
      <c r="G92" s="16"/>
      <c r="H92" s="21"/>
      <c r="I92" s="618">
        <f>-H68</f>
        <v>-952.38</v>
      </c>
      <c r="K92" s="636"/>
      <c r="L92" s="583"/>
      <c r="M92" s="580"/>
      <c r="N92" s="581"/>
    </row>
    <row r="93" spans="3:14" ht="16.5" customHeight="1" x14ac:dyDescent="0.25">
      <c r="D93" s="121" t="s">
        <v>852</v>
      </c>
      <c r="F93" s="23"/>
      <c r="G93" s="24"/>
      <c r="H93" s="21"/>
      <c r="I93" s="618">
        <f>I86</f>
        <v>534.16095238095238</v>
      </c>
      <c r="K93" s="583"/>
      <c r="L93" s="583"/>
      <c r="M93" s="580"/>
      <c r="N93" s="581"/>
    </row>
    <row r="94" spans="3:14" ht="16.5" customHeight="1" x14ac:dyDescent="0.25">
      <c r="D94" s="121" t="s">
        <v>982</v>
      </c>
      <c r="H94" s="83"/>
      <c r="I94" s="597">
        <f>SUM(I91:I93)</f>
        <v>2081.7809523809524</v>
      </c>
      <c r="K94" s="578"/>
      <c r="L94" s="579"/>
      <c r="M94" s="580"/>
      <c r="N94" s="581"/>
    </row>
    <row r="95" spans="3:14" ht="23.25" customHeight="1" x14ac:dyDescent="0.25">
      <c r="C95" s="510" t="s">
        <v>860</v>
      </c>
      <c r="H95" s="83"/>
    </row>
    <row r="96" spans="3:14" ht="23.25" customHeight="1" x14ac:dyDescent="0.25">
      <c r="C96" s="510"/>
      <c r="H96" s="83"/>
    </row>
    <row r="97" spans="3:8" ht="23.25" customHeight="1" x14ac:dyDescent="0.25">
      <c r="D97" s="121" t="s">
        <v>852</v>
      </c>
      <c r="F97" s="377">
        <f>J74</f>
        <v>2500</v>
      </c>
      <c r="H97" s="83"/>
    </row>
    <row r="98" spans="3:8" ht="23.25" customHeight="1" x14ac:dyDescent="0.25">
      <c r="D98" s="121" t="s">
        <v>33</v>
      </c>
      <c r="F98" s="512">
        <f>J75</f>
        <v>-418.22</v>
      </c>
      <c r="H98" s="83"/>
    </row>
    <row r="99" spans="3:8" ht="23.25" customHeight="1" x14ac:dyDescent="0.25">
      <c r="F99" s="635">
        <f>SUM(F97:F98)</f>
        <v>2081.7799999999997</v>
      </c>
      <c r="H99" s="83"/>
    </row>
    <row r="100" spans="3:8" ht="26.25" customHeight="1" x14ac:dyDescent="0.25">
      <c r="H100" s="83"/>
    </row>
    <row r="101" spans="3:8" ht="26.25" customHeight="1" x14ac:dyDescent="0.25">
      <c r="H101" s="83"/>
    </row>
    <row r="102" spans="3:8" ht="26.25" customHeight="1" x14ac:dyDescent="0.25">
      <c r="C102" s="510" t="s">
        <v>862</v>
      </c>
      <c r="H102" s="83"/>
    </row>
    <row r="103" spans="3:8" ht="26.25" customHeight="1" x14ac:dyDescent="0.25">
      <c r="D103" s="121" t="s">
        <v>852</v>
      </c>
      <c r="F103" s="377">
        <f>F97</f>
        <v>2500</v>
      </c>
      <c r="H103" s="83"/>
    </row>
    <row r="104" spans="3:8" ht="26.25" customHeight="1" x14ac:dyDescent="0.25">
      <c r="D104" s="121" t="s">
        <v>33</v>
      </c>
      <c r="F104" s="512">
        <f>F98</f>
        <v>-418.22</v>
      </c>
      <c r="H104" s="83"/>
    </row>
    <row r="105" spans="3:8" ht="26.25" customHeight="1" x14ac:dyDescent="0.25">
      <c r="F105" s="635">
        <f>SUM(F103:F104)</f>
        <v>2081.7799999999997</v>
      </c>
      <c r="H105" s="83"/>
    </row>
    <row r="106" spans="3:8" ht="26.25" customHeight="1" x14ac:dyDescent="0.25">
      <c r="C106" s="510" t="s">
        <v>863</v>
      </c>
      <c r="F106" s="496"/>
      <c r="H106" s="83"/>
    </row>
    <row r="107" spans="3:8" ht="26.25" customHeight="1" x14ac:dyDescent="0.25">
      <c r="F107" s="496"/>
      <c r="H107" s="83"/>
    </row>
    <row r="108" spans="3:8" ht="26.25" customHeight="1" x14ac:dyDescent="0.25">
      <c r="C108" s="121" t="s">
        <v>1096</v>
      </c>
      <c r="F108" s="496"/>
      <c r="G108" s="635">
        <f>E5</f>
        <v>3864</v>
      </c>
      <c r="H108" s="83"/>
    </row>
    <row r="109" spans="3:8" ht="26.25" customHeight="1" x14ac:dyDescent="0.25">
      <c r="F109" s="496"/>
      <c r="H109" s="83"/>
    </row>
    <row r="110" spans="3:8" ht="26.25" customHeight="1" x14ac:dyDescent="0.25">
      <c r="C110" s="510" t="s">
        <v>14</v>
      </c>
      <c r="F110" s="496"/>
      <c r="H110" s="83"/>
    </row>
    <row r="111" spans="3:8" ht="20.399999999999999" customHeight="1" x14ac:dyDescent="0.25">
      <c r="C111" s="510"/>
      <c r="F111" s="496"/>
      <c r="H111" s="83"/>
    </row>
    <row r="112" spans="3:8" ht="33" customHeight="1" x14ac:dyDescent="0.25">
      <c r="C112" s="510"/>
      <c r="D112" s="516" t="s">
        <v>1107</v>
      </c>
      <c r="E112" s="516"/>
      <c r="F112" s="635">
        <f>ROUND(151.67*F105/F103,2)</f>
        <v>126.3</v>
      </c>
      <c r="H112" s="83"/>
    </row>
    <row r="113" spans="3:10" ht="20.399999999999999" customHeight="1" x14ac:dyDescent="0.25">
      <c r="C113" s="510"/>
      <c r="D113" s="516"/>
      <c r="E113" s="516"/>
      <c r="F113" s="651"/>
      <c r="H113" s="83"/>
    </row>
    <row r="114" spans="3:10" ht="20.399999999999999" customHeight="1" x14ac:dyDescent="0.25">
      <c r="C114" s="510"/>
      <c r="F114" s="496"/>
      <c r="H114" s="83"/>
    </row>
    <row r="115" spans="3:10" ht="20.399999999999999" customHeight="1" x14ac:dyDescent="0.25">
      <c r="C115" s="510" t="s">
        <v>1097</v>
      </c>
      <c r="F115" s="496"/>
      <c r="H115" s="83"/>
    </row>
    <row r="116" spans="3:10" ht="20.399999999999999" customHeight="1" x14ac:dyDescent="0.25">
      <c r="C116" s="510"/>
      <c r="F116" s="496"/>
    </row>
    <row r="117" spans="3:10" ht="31.2" customHeight="1" x14ac:dyDescent="0.25">
      <c r="D117" s="516" t="s">
        <v>1110</v>
      </c>
      <c r="E117" s="516"/>
      <c r="F117" s="631">
        <f>1.6*E6*F112</f>
        <v>2354.232</v>
      </c>
      <c r="G117" s="1393" t="s">
        <v>1098</v>
      </c>
      <c r="H117" s="1206"/>
      <c r="I117" s="1206"/>
    </row>
    <row r="118" spans="3:10" ht="20.399999999999999" customHeight="1" x14ac:dyDescent="0.25">
      <c r="F118" s="496"/>
    </row>
    <row r="119" spans="3:10" ht="20.399999999999999" customHeight="1" x14ac:dyDescent="0.3">
      <c r="D119" s="1427" t="s">
        <v>1099</v>
      </c>
      <c r="E119" s="1427"/>
      <c r="F119" s="1427"/>
      <c r="G119" s="1427"/>
      <c r="H119" s="1427"/>
    </row>
    <row r="120" spans="3:10" ht="20.399999999999999" customHeight="1" x14ac:dyDescent="0.25">
      <c r="D120" s="1424" t="s">
        <v>1121</v>
      </c>
      <c r="E120" s="1424"/>
      <c r="F120" s="1424"/>
      <c r="G120" s="1424"/>
      <c r="H120" s="1424"/>
    </row>
    <row r="121" spans="3:10" ht="20.399999999999999" customHeight="1" x14ac:dyDescent="0.25">
      <c r="D121" s="637"/>
      <c r="E121" s="637"/>
      <c r="F121" s="637"/>
      <c r="G121" s="637"/>
      <c r="H121" s="637"/>
    </row>
    <row r="122" spans="3:10" ht="30" customHeight="1" x14ac:dyDescent="0.25">
      <c r="D122" s="637"/>
      <c r="E122" s="637"/>
      <c r="F122" s="650">
        <v>146.77000000000001</v>
      </c>
      <c r="G122" s="637"/>
      <c r="H122" s="637"/>
      <c r="I122" s="403"/>
    </row>
    <row r="123" spans="3:10" ht="26.25" customHeight="1" x14ac:dyDescent="0.25">
      <c r="C123" s="510" t="s">
        <v>869</v>
      </c>
      <c r="D123" s="170"/>
      <c r="E123" s="170"/>
      <c r="F123" s="170"/>
      <c r="G123" s="170"/>
    </row>
    <row r="124" spans="3:10" ht="26.25" customHeight="1" x14ac:dyDescent="0.25">
      <c r="C124" s="510"/>
      <c r="D124" s="170"/>
      <c r="E124" s="170"/>
      <c r="F124" s="170"/>
      <c r="G124" s="170"/>
    </row>
    <row r="125" spans="3:10" ht="33.6" customHeight="1" x14ac:dyDescent="0.25">
      <c r="C125" s="510"/>
      <c r="D125" s="638" t="s">
        <v>1111</v>
      </c>
      <c r="E125" s="520"/>
      <c r="F125" s="631">
        <f>ROUND(3.5*E7*F112,2)</f>
        <v>5092.42</v>
      </c>
      <c r="G125" s="1425" t="s">
        <v>1100</v>
      </c>
      <c r="H125" s="1001"/>
      <c r="I125" s="1001"/>
      <c r="J125" s="1001"/>
    </row>
    <row r="126" spans="3:10" ht="18" customHeight="1" x14ac:dyDescent="0.25">
      <c r="C126" s="510"/>
      <c r="D126" s="520"/>
      <c r="E126" s="520"/>
      <c r="F126" s="639"/>
      <c r="G126" s="170"/>
      <c r="H126" s="170"/>
      <c r="I126" s="170"/>
      <c r="J126" s="170"/>
    </row>
    <row r="127" spans="3:10" ht="18" customHeight="1" x14ac:dyDescent="0.25">
      <c r="C127" s="510"/>
      <c r="D127" s="1422" t="s">
        <v>1112</v>
      </c>
      <c r="E127" s="1422"/>
      <c r="F127" s="1422"/>
      <c r="G127" s="1422"/>
      <c r="H127" s="1422"/>
      <c r="I127" s="1422"/>
      <c r="J127" s="1422"/>
    </row>
    <row r="128" spans="3:10" ht="18" customHeight="1" x14ac:dyDescent="0.25"/>
    <row r="129" spans="2:10" ht="29.4" customHeight="1" x14ac:dyDescent="0.25">
      <c r="D129" s="619"/>
      <c r="E129" s="619"/>
      <c r="F129" s="640">
        <f>ROUND(I94*1.8%,2)</f>
        <v>37.47</v>
      </c>
      <c r="G129" s="1422" t="s">
        <v>1113</v>
      </c>
      <c r="H129" s="1422"/>
      <c r="I129" s="619"/>
      <c r="J129" s="619"/>
    </row>
    <row r="130" spans="2:10" ht="27.6" customHeight="1" x14ac:dyDescent="0.25">
      <c r="C130" s="510" t="s">
        <v>873</v>
      </c>
      <c r="D130" s="170"/>
      <c r="E130" s="170"/>
      <c r="F130" s="170"/>
      <c r="G130" s="170"/>
    </row>
    <row r="131" spans="2:10" ht="27.6" customHeight="1" x14ac:dyDescent="0.25">
      <c r="D131" s="170"/>
      <c r="E131" s="170"/>
      <c r="F131" s="170"/>
      <c r="G131" s="170"/>
    </row>
    <row r="132" spans="2:10" ht="32.4" customHeight="1" x14ac:dyDescent="0.25">
      <c r="D132" s="638" t="s">
        <v>1114</v>
      </c>
      <c r="E132" s="517"/>
      <c r="F132" s="640">
        <f>ROUND(2.5*E7*F112,2)</f>
        <v>3637.44</v>
      </c>
      <c r="G132" s="1425" t="s">
        <v>1115</v>
      </c>
      <c r="H132" s="1001"/>
      <c r="I132" s="1001"/>
      <c r="J132" s="1001"/>
    </row>
    <row r="133" spans="2:10" ht="21.6" customHeight="1" x14ac:dyDescent="0.25">
      <c r="D133" s="638"/>
      <c r="E133" s="517"/>
      <c r="F133" s="641"/>
      <c r="G133" s="83"/>
      <c r="H133" s="83"/>
      <c r="I133" s="83"/>
      <c r="J133" s="83"/>
    </row>
    <row r="134" spans="2:10" ht="41.4" customHeight="1" x14ac:dyDescent="0.25">
      <c r="D134" s="1422" t="s">
        <v>1116</v>
      </c>
      <c r="E134" s="1422"/>
      <c r="F134" s="1422"/>
      <c r="G134" s="1422"/>
      <c r="H134" s="1422"/>
      <c r="I134" s="1422"/>
      <c r="J134" s="1422"/>
    </row>
    <row r="135" spans="2:10" ht="21.6" customHeight="1" x14ac:dyDescent="0.25">
      <c r="D135" s="619"/>
      <c r="E135" s="619"/>
      <c r="F135" s="619"/>
      <c r="G135" s="619"/>
      <c r="H135" s="619"/>
      <c r="I135" s="619"/>
      <c r="J135" s="619"/>
    </row>
    <row r="136" spans="2:10" ht="25.8" customHeight="1" x14ac:dyDescent="0.25">
      <c r="D136" s="619"/>
      <c r="E136" s="619"/>
      <c r="F136" s="640">
        <f>ROUND(I94*6%,2)</f>
        <v>124.91</v>
      </c>
      <c r="G136" s="1408" t="s">
        <v>1117</v>
      </c>
      <c r="H136" s="1408"/>
      <c r="I136" s="619"/>
      <c r="J136" s="619"/>
    </row>
    <row r="137" spans="2:10" ht="21.6" customHeight="1" x14ac:dyDescent="0.25">
      <c r="D137" s="619"/>
      <c r="E137" s="619"/>
      <c r="F137" s="642"/>
      <c r="G137" s="619"/>
      <c r="H137" s="619"/>
      <c r="I137" s="619"/>
      <c r="J137" s="619"/>
    </row>
    <row r="138" spans="2:10" ht="26.25" hidden="1" customHeight="1" x14ac:dyDescent="0.25">
      <c r="B138" s="170"/>
      <c r="D138" s="170"/>
      <c r="E138" s="170"/>
    </row>
    <row r="139" spans="2:10" ht="26.25" hidden="1" customHeight="1" x14ac:dyDescent="0.25">
      <c r="B139" s="170"/>
      <c r="D139" s="170"/>
      <c r="E139" s="170"/>
    </row>
    <row r="140" spans="2:10" ht="25.8" hidden="1" customHeight="1" x14ac:dyDescent="0.25">
      <c r="B140" s="170"/>
      <c r="D140" s="170"/>
      <c r="E140" s="170"/>
    </row>
    <row r="141" spans="2:10" ht="25.8" hidden="1" customHeight="1" x14ac:dyDescent="0.25">
      <c r="B141" s="170"/>
      <c r="D141" s="170"/>
      <c r="E141" s="170"/>
    </row>
    <row r="142" spans="2:10" ht="26.25" customHeight="1" x14ac:dyDescent="0.25">
      <c r="B142" s="170"/>
      <c r="C142" s="121" t="s">
        <v>1118</v>
      </c>
      <c r="D142" s="170"/>
      <c r="E142" s="170"/>
    </row>
    <row r="143" spans="2:10" ht="26.25" customHeight="1" x14ac:dyDescent="0.25">
      <c r="C143" s="1394" t="s">
        <v>89</v>
      </c>
      <c r="D143" s="1394"/>
      <c r="E143" s="490">
        <f>'EX 18 BP 1'!J87</f>
        <v>1701.0800000000004</v>
      </c>
    </row>
    <row r="144" spans="2:10" ht="26.25" customHeight="1" x14ac:dyDescent="0.25">
      <c r="B144" s="170"/>
      <c r="D144" s="360" t="s">
        <v>875</v>
      </c>
      <c r="E144" s="490">
        <f>'MATRICE IJSS'!G31</f>
        <v>418.22</v>
      </c>
      <c r="F144" s="170" t="s">
        <v>882</v>
      </c>
    </row>
    <row r="145" spans="2:6" ht="26.25" customHeight="1" x14ac:dyDescent="0.25">
      <c r="B145" s="170"/>
      <c r="C145" s="1394" t="s">
        <v>883</v>
      </c>
      <c r="D145" s="1395"/>
      <c r="E145" s="490">
        <f>-'MATRICE IJSS'!G34</f>
        <v>-15.89236</v>
      </c>
      <c r="F145" s="170" t="s">
        <v>884</v>
      </c>
    </row>
    <row r="146" spans="2:6" ht="26.25" customHeight="1" x14ac:dyDescent="0.25">
      <c r="B146" s="170"/>
      <c r="C146" s="1394" t="s">
        <v>886</v>
      </c>
      <c r="D146" s="1395"/>
      <c r="E146" s="643">
        <f>SUM(E143:E145)</f>
        <v>2103.4076400000004</v>
      </c>
    </row>
    <row r="147" spans="2:6" ht="18" customHeight="1" x14ac:dyDescent="0.25">
      <c r="B147" s="170"/>
      <c r="C147" s="170"/>
      <c r="D147" s="518"/>
      <c r="E147" s="170"/>
    </row>
    <row r="148" spans="2:6" ht="26.25" customHeight="1" x14ac:dyDescent="0.25">
      <c r="B148" s="170"/>
      <c r="C148" s="170"/>
      <c r="D148" s="121" t="s">
        <v>1101</v>
      </c>
      <c r="E148" s="170"/>
    </row>
    <row r="149" spans="2:6" ht="26.25" customHeight="1" x14ac:dyDescent="0.25">
      <c r="B149" s="170"/>
      <c r="C149" s="170"/>
      <c r="D149" s="121" t="s">
        <v>889</v>
      </c>
      <c r="E149" s="170"/>
    </row>
    <row r="150" spans="2:6" ht="26.25" customHeight="1" x14ac:dyDescent="0.25">
      <c r="D150" s="121" t="s">
        <v>888</v>
      </c>
    </row>
    <row r="151" spans="2:6" ht="26.25" customHeight="1" x14ac:dyDescent="0.25">
      <c r="D151" s="121" t="s">
        <v>1119</v>
      </c>
    </row>
    <row r="152" spans="2:6" ht="26.25" customHeight="1" x14ac:dyDescent="0.25">
      <c r="D152" s="121" t="s">
        <v>1120</v>
      </c>
    </row>
    <row r="153" spans="2:6" ht="26.25" customHeight="1" x14ac:dyDescent="0.25"/>
    <row r="154" spans="2:6" ht="26.25" customHeight="1" x14ac:dyDescent="0.25"/>
    <row r="156" spans="2:6" x14ac:dyDescent="0.25">
      <c r="D156" s="375" t="s">
        <v>994</v>
      </c>
      <c r="E156" s="375" t="s">
        <v>995</v>
      </c>
    </row>
    <row r="157" spans="2:6" x14ac:dyDescent="0.25">
      <c r="C157" s="360" t="s">
        <v>200</v>
      </c>
      <c r="D157" s="595">
        <f>'EX 19 BP 1'!J33</f>
        <v>2081.7799999999997</v>
      </c>
      <c r="E157" s="595">
        <f>'EX 18 BP 2'!J33</f>
        <v>2081.7800000000002</v>
      </c>
    </row>
    <row r="158" spans="2:6" x14ac:dyDescent="0.25">
      <c r="C158" s="360" t="s">
        <v>1000</v>
      </c>
      <c r="D158" s="595">
        <f>-'EX 19 BP 1'!F73</f>
        <v>-484.07</v>
      </c>
      <c r="E158" s="595">
        <f>-'EX 18 BP 2'!F73</f>
        <v>-463.25</v>
      </c>
    </row>
    <row r="159" spans="2:6" x14ac:dyDescent="0.25">
      <c r="C159" s="360"/>
      <c r="D159" s="296"/>
      <c r="E159" s="595">
        <f>-'EX 18 BP 2'!F76</f>
        <v>-20.82</v>
      </c>
    </row>
    <row r="160" spans="2:6" x14ac:dyDescent="0.25">
      <c r="C160" s="360" t="s">
        <v>1001</v>
      </c>
      <c r="D160" s="595">
        <f>-'EX 19 BP 1'!F74</f>
        <v>-78</v>
      </c>
      <c r="E160" s="296">
        <f>-'EX 18 BP 2'!F80</f>
        <v>-78</v>
      </c>
    </row>
    <row r="161" spans="3:6" x14ac:dyDescent="0.25">
      <c r="C161" s="360" t="s">
        <v>1002</v>
      </c>
      <c r="D161" s="595">
        <f>'EX 19 BP 1'!F75</f>
        <v>43.2</v>
      </c>
      <c r="E161" s="599">
        <f>'EX 18 BP 2'!F81</f>
        <v>43.2</v>
      </c>
    </row>
    <row r="162" spans="3:6" x14ac:dyDescent="0.25">
      <c r="C162" s="360" t="s">
        <v>1028</v>
      </c>
      <c r="D162" s="595"/>
      <c r="E162" s="599"/>
    </row>
    <row r="163" spans="3:6" ht="14.4" x14ac:dyDescent="0.3">
      <c r="C163" s="600" t="s">
        <v>900</v>
      </c>
      <c r="D163" s="596">
        <f>SUM(D157:D162)</f>
        <v>1562.9099999999999</v>
      </c>
      <c r="E163" s="596">
        <f>SUM(E157:E162)</f>
        <v>1562.9100000000003</v>
      </c>
      <c r="F163" s="522" t="s">
        <v>1071</v>
      </c>
    </row>
    <row r="164" spans="3:6" ht="14.4" x14ac:dyDescent="0.3">
      <c r="C164" s="629"/>
      <c r="D164" s="598"/>
      <c r="E164" s="598"/>
    </row>
    <row r="165" spans="3:6" x14ac:dyDescent="0.25">
      <c r="D165" s="375" t="s">
        <v>994</v>
      </c>
      <c r="E165" s="375" t="s">
        <v>995</v>
      </c>
    </row>
    <row r="166" spans="3:6" x14ac:dyDescent="0.25">
      <c r="C166" s="360" t="s">
        <v>200</v>
      </c>
      <c r="D166" s="595">
        <f>D157</f>
        <v>2081.7799999999997</v>
      </c>
      <c r="E166" s="595">
        <f>E157</f>
        <v>2081.7800000000002</v>
      </c>
    </row>
    <row r="167" spans="3:6" x14ac:dyDescent="0.25">
      <c r="C167" s="360" t="s">
        <v>1000</v>
      </c>
      <c r="D167" s="595">
        <f t="shared" ref="D167:E170" si="0">D158</f>
        <v>-484.07</v>
      </c>
      <c r="E167" s="595">
        <f t="shared" si="0"/>
        <v>-463.25</v>
      </c>
    </row>
    <row r="168" spans="3:6" x14ac:dyDescent="0.25">
      <c r="C168" s="360"/>
      <c r="D168" s="595">
        <f t="shared" si="0"/>
        <v>0</v>
      </c>
      <c r="E168" s="595">
        <f t="shared" si="0"/>
        <v>-20.82</v>
      </c>
    </row>
    <row r="169" spans="3:6" x14ac:dyDescent="0.25">
      <c r="C169" s="360" t="s">
        <v>1001</v>
      </c>
      <c r="D169" s="595">
        <f t="shared" si="0"/>
        <v>-78</v>
      </c>
      <c r="E169" s="595">
        <f t="shared" si="0"/>
        <v>-78</v>
      </c>
    </row>
    <row r="170" spans="3:6" x14ac:dyDescent="0.25">
      <c r="C170" s="360" t="s">
        <v>1002</v>
      </c>
      <c r="D170" s="595">
        <f t="shared" si="0"/>
        <v>43.2</v>
      </c>
      <c r="E170" s="595">
        <f t="shared" si="0"/>
        <v>43.2</v>
      </c>
    </row>
    <row r="171" spans="3:6" x14ac:dyDescent="0.25">
      <c r="C171" s="360" t="s">
        <v>1028</v>
      </c>
      <c r="D171" s="595">
        <f>'MATRICE IJSS'!G32</f>
        <v>390.2</v>
      </c>
      <c r="E171" s="595">
        <f>D171</f>
        <v>390.2</v>
      </c>
    </row>
    <row r="172" spans="3:6" ht="14.4" x14ac:dyDescent="0.3">
      <c r="C172" s="600" t="s">
        <v>900</v>
      </c>
      <c r="D172" s="596">
        <f>SUM(D166:D171)</f>
        <v>1953.11</v>
      </c>
      <c r="E172" s="596">
        <f>SUM(E166:E171)</f>
        <v>1953.1100000000004</v>
      </c>
      <c r="F172" s="522" t="s">
        <v>1072</v>
      </c>
    </row>
    <row r="173" spans="3:6" x14ac:dyDescent="0.25">
      <c r="D173" s="375" t="s">
        <v>994</v>
      </c>
      <c r="E173" s="375" t="s">
        <v>995</v>
      </c>
    </row>
    <row r="174" spans="3:6" x14ac:dyDescent="0.25">
      <c r="C174" s="121" t="s">
        <v>200</v>
      </c>
      <c r="D174" s="595">
        <f>D157</f>
        <v>2081.7799999999997</v>
      </c>
      <c r="E174" s="595">
        <f>E157</f>
        <v>2081.7800000000002</v>
      </c>
    </row>
    <row r="175" spans="3:6" x14ac:dyDescent="0.25">
      <c r="C175" s="121" t="s">
        <v>1000</v>
      </c>
      <c r="D175" s="595">
        <f>D158</f>
        <v>-484.07</v>
      </c>
      <c r="E175" s="595">
        <f>E167</f>
        <v>-463.25</v>
      </c>
    </row>
    <row r="176" spans="3:6" x14ac:dyDescent="0.25">
      <c r="D176" s="296"/>
      <c r="E176" s="595">
        <f>E168</f>
        <v>-20.82</v>
      </c>
    </row>
    <row r="177" spans="3:6" x14ac:dyDescent="0.25">
      <c r="C177" s="121" t="s">
        <v>1003</v>
      </c>
      <c r="D177" s="595">
        <f>'EX 19 BP 1'!F67</f>
        <v>61.73</v>
      </c>
      <c r="E177" s="595">
        <f>'EX 19 BP 2 '!F67</f>
        <v>61.73</v>
      </c>
      <c r="F177" s="121" t="s">
        <v>997</v>
      </c>
    </row>
    <row r="178" spans="3:6" x14ac:dyDescent="0.25">
      <c r="C178" s="121" t="s">
        <v>198</v>
      </c>
      <c r="D178" s="595">
        <f>'EX 19 BP 1'!G38</f>
        <v>41.64</v>
      </c>
      <c r="E178" s="599">
        <f>'EX 19 BP 2 '!G43</f>
        <v>41.64</v>
      </c>
    </row>
    <row r="179" spans="3:6" ht="14.4" x14ac:dyDescent="0.3">
      <c r="C179" s="600" t="s">
        <v>89</v>
      </c>
      <c r="D179" s="597">
        <f>SUM(D174:D178)</f>
        <v>1701.08</v>
      </c>
      <c r="E179" s="597">
        <f>SUM(E174:E178)</f>
        <v>1701.0800000000004</v>
      </c>
      <c r="F179" s="522" t="s">
        <v>1084</v>
      </c>
    </row>
    <row r="180" spans="3:6" x14ac:dyDescent="0.25">
      <c r="D180" s="598"/>
      <c r="E180" s="598"/>
    </row>
    <row r="181" spans="3:6" ht="14.4" x14ac:dyDescent="0.3">
      <c r="C181" s="601" t="s">
        <v>998</v>
      </c>
      <c r="D181" s="597">
        <f>D179</f>
        <v>1701.08</v>
      </c>
      <c r="E181" s="597">
        <f>E179</f>
        <v>1701.0800000000004</v>
      </c>
      <c r="F181" s="522" t="s">
        <v>862</v>
      </c>
    </row>
    <row r="183" spans="3:6" x14ac:dyDescent="0.25">
      <c r="D183" s="375" t="s">
        <v>994</v>
      </c>
      <c r="E183" s="375" t="s">
        <v>995</v>
      </c>
    </row>
    <row r="184" spans="3:6" x14ac:dyDescent="0.25">
      <c r="D184" s="595">
        <f>D179</f>
        <v>1701.08</v>
      </c>
      <c r="E184" s="595">
        <f>E179</f>
        <v>1701.0800000000004</v>
      </c>
    </row>
    <row r="185" spans="3:6" x14ac:dyDescent="0.25">
      <c r="D185" s="513">
        <f>D171</f>
        <v>390.2</v>
      </c>
      <c r="E185" s="513">
        <f>D185</f>
        <v>390.2</v>
      </c>
      <c r="F185" s="121" t="s">
        <v>877</v>
      </c>
    </row>
    <row r="186" spans="3:6" x14ac:dyDescent="0.25">
      <c r="D186" s="513">
        <f>'MATRICE IJSS'!G33</f>
        <v>12.12838</v>
      </c>
      <c r="E186" s="513">
        <f>D186</f>
        <v>12.12838</v>
      </c>
      <c r="F186" s="121" t="s">
        <v>999</v>
      </c>
    </row>
    <row r="187" spans="3:6" ht="14.4" x14ac:dyDescent="0.3">
      <c r="C187" s="601" t="s">
        <v>901</v>
      </c>
      <c r="D187" s="596">
        <f>SUM(D184:D186)</f>
        <v>2103.4083799999999</v>
      </c>
      <c r="E187" s="596">
        <f>SUM(E184:E186)</f>
        <v>2103.4083800000003</v>
      </c>
      <c r="F187" s="522" t="s">
        <v>860</v>
      </c>
    </row>
    <row r="189" spans="3:6" x14ac:dyDescent="0.25">
      <c r="D189" s="375" t="s">
        <v>206</v>
      </c>
      <c r="E189" s="375" t="s">
        <v>639</v>
      </c>
    </row>
    <row r="190" spans="3:6" x14ac:dyDescent="0.25">
      <c r="C190" s="295" t="s">
        <v>198</v>
      </c>
      <c r="D190" s="595">
        <f>D178</f>
        <v>41.64</v>
      </c>
      <c r="E190" s="595">
        <f>E178</f>
        <v>41.64</v>
      </c>
    </row>
    <row r="191" spans="3:6" x14ac:dyDescent="0.25">
      <c r="C191" s="295" t="s">
        <v>1004</v>
      </c>
      <c r="D191" s="595">
        <f>'EX 19 BP 1'!G41</f>
        <v>41.64</v>
      </c>
      <c r="E191" s="599">
        <f>'EX 19 BP 2 '!G76</f>
        <v>41.64</v>
      </c>
    </row>
    <row r="192" spans="3:6" ht="16.2" x14ac:dyDescent="0.35">
      <c r="C192" s="603" t="s">
        <v>1005</v>
      </c>
      <c r="D192" s="596">
        <f>SUM(D190:D191)</f>
        <v>83.28</v>
      </c>
      <c r="E192" s="596">
        <f>SUM(E190:E191)</f>
        <v>83.28</v>
      </c>
    </row>
    <row r="194" spans="3:5" x14ac:dyDescent="0.25">
      <c r="D194" s="375" t="s">
        <v>206</v>
      </c>
      <c r="E194" s="375" t="s">
        <v>639</v>
      </c>
    </row>
    <row r="195" spans="3:5" x14ac:dyDescent="0.25">
      <c r="D195" s="377">
        <f>ROUND(0.9825*'EX 19 BP 1'!J33,2)</f>
        <v>2045.35</v>
      </c>
      <c r="E195" s="377">
        <f>ROUND('EX 19 BP 2 '!J33*0.9825,2)</f>
        <v>2045.35</v>
      </c>
    </row>
    <row r="196" spans="3:5" x14ac:dyDescent="0.25">
      <c r="C196" s="121" t="s">
        <v>198</v>
      </c>
      <c r="D196" s="607">
        <f>D190</f>
        <v>41.64</v>
      </c>
      <c r="E196" s="607">
        <f>E190</f>
        <v>41.64</v>
      </c>
    </row>
    <row r="197" spans="3:5" x14ac:dyDescent="0.25">
      <c r="C197" s="121" t="s">
        <v>1008</v>
      </c>
      <c r="D197" s="608">
        <f>D191</f>
        <v>41.64</v>
      </c>
      <c r="E197" s="608">
        <f>E191</f>
        <v>41.64</v>
      </c>
    </row>
    <row r="198" spans="3:5" ht="14.4" x14ac:dyDescent="0.3">
      <c r="C198" s="601" t="s">
        <v>902</v>
      </c>
      <c r="D198" s="382">
        <f>SUM(D195:D197)</f>
        <v>2128.6299999999997</v>
      </c>
      <c r="E198" s="382">
        <f>SUM(E195:E197)</f>
        <v>2128.6299999999997</v>
      </c>
    </row>
    <row r="200" spans="3:5" x14ac:dyDescent="0.25">
      <c r="D200" s="375" t="s">
        <v>206</v>
      </c>
      <c r="E200" s="375" t="s">
        <v>639</v>
      </c>
    </row>
    <row r="201" spans="3:5" x14ac:dyDescent="0.25">
      <c r="D201" s="595">
        <f>+-D175</f>
        <v>484.07</v>
      </c>
      <c r="E201" s="595">
        <f>-E175</f>
        <v>463.25</v>
      </c>
    </row>
    <row r="202" spans="3:5" x14ac:dyDescent="0.25">
      <c r="D202" s="296"/>
      <c r="E202" s="595">
        <f t="shared" ref="E202" si="1">-E176</f>
        <v>20.82</v>
      </c>
    </row>
    <row r="203" spans="3:5" ht="14.4" x14ac:dyDescent="0.3">
      <c r="C203" s="601" t="s">
        <v>201</v>
      </c>
      <c r="D203" s="596">
        <f>SUM(D201:D202)</f>
        <v>484.07</v>
      </c>
      <c r="E203" s="596">
        <f>SUM(E201:E202)</f>
        <v>484.07</v>
      </c>
    </row>
    <row r="205" spans="3:5" x14ac:dyDescent="0.25">
      <c r="D205" s="375" t="s">
        <v>206</v>
      </c>
      <c r="E205" s="375" t="s">
        <v>639</v>
      </c>
    </row>
    <row r="206" spans="3:5" x14ac:dyDescent="0.25">
      <c r="D206" s="595">
        <f>'EX 19 BP 1'!G73</f>
        <v>760.5200000000001</v>
      </c>
      <c r="E206" s="595">
        <f>'EX 19 BP 2 '!G73</f>
        <v>718.88</v>
      </c>
    </row>
    <row r="207" spans="3:5" x14ac:dyDescent="0.25">
      <c r="D207" s="296"/>
      <c r="E207" s="595">
        <f>'EX 19 BP 2 '!G76</f>
        <v>41.64</v>
      </c>
    </row>
    <row r="208" spans="3:5" ht="14.4" x14ac:dyDescent="0.3">
      <c r="C208" s="601" t="s">
        <v>211</v>
      </c>
      <c r="D208" s="596">
        <f>SUM(D206:D207)</f>
        <v>760.5200000000001</v>
      </c>
      <c r="E208" s="596">
        <f>SUM(E206:E207)</f>
        <v>760.52</v>
      </c>
    </row>
    <row r="210" spans="3:6" x14ac:dyDescent="0.25">
      <c r="D210" s="375" t="s">
        <v>206</v>
      </c>
      <c r="E210" s="375" t="s">
        <v>639</v>
      </c>
    </row>
    <row r="211" spans="3:6" x14ac:dyDescent="0.25">
      <c r="C211" s="121" t="s">
        <v>1006</v>
      </c>
      <c r="D211" s="595">
        <f>'EX 19 BP 1'!G71</f>
        <v>-146.77000000000001</v>
      </c>
      <c r="E211" s="595">
        <f>'EX 19 BP 2 '!G71</f>
        <v>-146.77000000000001</v>
      </c>
    </row>
    <row r="212" spans="3:6" x14ac:dyDescent="0.25">
      <c r="D212" s="296"/>
      <c r="E212" s="595"/>
    </row>
    <row r="213" spans="3:6" ht="14.4" x14ac:dyDescent="0.3">
      <c r="C213" s="601" t="s">
        <v>903</v>
      </c>
      <c r="D213" s="596">
        <f>SUM(D211:D212)</f>
        <v>-146.77000000000001</v>
      </c>
      <c r="E213" s="596">
        <f>SUM(E211:E212)</f>
        <v>-146.77000000000001</v>
      </c>
    </row>
    <row r="214" spans="3:6" ht="14.4" x14ac:dyDescent="0.3">
      <c r="C214" s="497"/>
      <c r="E214" s="524"/>
    </row>
    <row r="215" spans="3:6" x14ac:dyDescent="0.25">
      <c r="D215" s="375" t="s">
        <v>206</v>
      </c>
      <c r="E215" s="375" t="s">
        <v>639</v>
      </c>
    </row>
    <row r="216" spans="3:6" x14ac:dyDescent="0.25">
      <c r="C216" s="121" t="s">
        <v>1124</v>
      </c>
      <c r="D216" s="595">
        <f>-D211</f>
        <v>146.77000000000001</v>
      </c>
      <c r="E216" s="595">
        <f>-E211</f>
        <v>146.77000000000001</v>
      </c>
    </row>
    <row r="217" spans="3:6" x14ac:dyDescent="0.25">
      <c r="C217" s="121" t="s">
        <v>1125</v>
      </c>
      <c r="D217" s="296">
        <f>F136</f>
        <v>124.91</v>
      </c>
      <c r="E217" s="296">
        <f>D217</f>
        <v>124.91</v>
      </c>
    </row>
    <row r="218" spans="3:6" x14ac:dyDescent="0.25">
      <c r="C218" s="121" t="s">
        <v>1126</v>
      </c>
      <c r="D218" s="512">
        <f>F129</f>
        <v>37.47</v>
      </c>
      <c r="E218" s="296">
        <f>D218</f>
        <v>37.47</v>
      </c>
    </row>
    <row r="219" spans="3:6" ht="14.4" x14ac:dyDescent="0.3">
      <c r="C219" s="601" t="s">
        <v>904</v>
      </c>
      <c r="D219" s="596">
        <f>SUM(D216:D218)</f>
        <v>309.14999999999998</v>
      </c>
      <c r="E219" s="596">
        <f>SUM(E216:E218)</f>
        <v>309.14999999999998</v>
      </c>
      <c r="F219" s="121" t="s">
        <v>1127</v>
      </c>
    </row>
    <row r="220" spans="3:6" ht="14.4" x14ac:dyDescent="0.3">
      <c r="C220" s="497"/>
      <c r="D220" s="598"/>
      <c r="E220" s="598"/>
    </row>
    <row r="221" spans="3:6" ht="14.4" x14ac:dyDescent="0.3">
      <c r="C221" s="497"/>
      <c r="D221" s="598"/>
      <c r="E221" s="595">
        <f>'EX 19 BP 2 '!J33</f>
        <v>2081.7799999999997</v>
      </c>
    </row>
    <row r="222" spans="3:6" ht="14.4" x14ac:dyDescent="0.3">
      <c r="C222" s="497"/>
      <c r="D222" s="598"/>
      <c r="E222" s="595">
        <f>E175</f>
        <v>-463.25</v>
      </c>
    </row>
    <row r="223" spans="3:6" ht="14.4" x14ac:dyDescent="0.3">
      <c r="C223" s="497"/>
      <c r="D223" s="598"/>
      <c r="E223" s="595">
        <f>E176</f>
        <v>-20.82</v>
      </c>
    </row>
    <row r="224" spans="3:6" ht="14.4" x14ac:dyDescent="0.3">
      <c r="C224" s="497"/>
      <c r="D224" s="598"/>
      <c r="E224" s="595">
        <f>E185</f>
        <v>390.2</v>
      </c>
      <c r="F224" s="121" t="s">
        <v>877</v>
      </c>
    </row>
    <row r="225" spans="3:6" ht="14.4" x14ac:dyDescent="0.3">
      <c r="C225" s="601" t="s">
        <v>270</v>
      </c>
      <c r="D225" s="598"/>
      <c r="E225" s="596">
        <f>SUM(E221:E224)</f>
        <v>1987.9099999999999</v>
      </c>
      <c r="F225" s="522" t="s">
        <v>1128</v>
      </c>
    </row>
    <row r="246" spans="2:10" s="206" customFormat="1" ht="15.6" x14ac:dyDescent="0.3">
      <c r="B246" s="206" t="s">
        <v>285</v>
      </c>
      <c r="E246" s="210"/>
      <c r="F246" s="224"/>
    </row>
    <row r="247" spans="2:10" s="206" customFormat="1" ht="15.6" x14ac:dyDescent="0.3">
      <c r="E247" s="1329" t="s">
        <v>286</v>
      </c>
      <c r="F247" s="1329"/>
      <c r="G247" s="1329"/>
      <c r="H247" s="1329"/>
      <c r="I247" s="1329"/>
      <c r="J247" s="219" t="s">
        <v>287</v>
      </c>
    </row>
    <row r="248" spans="2:10" s="206" customFormat="1" ht="15.6" x14ac:dyDescent="0.3">
      <c r="E248" s="207" t="s">
        <v>42</v>
      </c>
      <c r="F248" s="207" t="s">
        <v>393</v>
      </c>
      <c r="G248" s="207" t="s">
        <v>106</v>
      </c>
    </row>
    <row r="249" spans="2:10" s="206" customFormat="1" ht="25.8" customHeight="1" x14ac:dyDescent="0.3">
      <c r="B249" s="1350" t="s">
        <v>107</v>
      </c>
      <c r="C249" s="1350"/>
      <c r="D249" s="1353"/>
      <c r="E249" s="367">
        <v>0</v>
      </c>
      <c r="F249" s="456">
        <v>1E-3</v>
      </c>
      <c r="G249" s="367">
        <v>0</v>
      </c>
      <c r="H249" s="206" t="s">
        <v>277</v>
      </c>
    </row>
    <row r="250" spans="2:10" s="206" customFormat="1" ht="25.8" customHeight="1" x14ac:dyDescent="0.3">
      <c r="B250" s="1350" t="s">
        <v>108</v>
      </c>
      <c r="C250" s="1350"/>
      <c r="D250" s="1350"/>
      <c r="E250" s="367">
        <f>'EX 18 BP 1'!J33</f>
        <v>2081.7800000000002</v>
      </c>
      <c r="F250" s="456">
        <v>5.0000000000000001E-3</v>
      </c>
      <c r="G250" s="367">
        <v>10.41</v>
      </c>
      <c r="H250" s="206" t="s">
        <v>278</v>
      </c>
    </row>
    <row r="251" spans="2:10" s="206" customFormat="1" ht="25.8" customHeight="1" x14ac:dyDescent="0.3">
      <c r="B251" s="1350" t="s">
        <v>109</v>
      </c>
      <c r="C251" s="1350"/>
      <c r="D251" s="1350"/>
      <c r="E251" s="367">
        <f>E250</f>
        <v>2081.7800000000002</v>
      </c>
      <c r="F251" s="456">
        <v>3.2000000000000001E-2</v>
      </c>
      <c r="G251" s="367">
        <v>66.62</v>
      </c>
      <c r="H251" s="206" t="s">
        <v>279</v>
      </c>
    </row>
    <row r="252" spans="2:10" s="206" customFormat="1" ht="25.8" customHeight="1" x14ac:dyDescent="0.3">
      <c r="B252" s="1350" t="s">
        <v>110</v>
      </c>
      <c r="C252" s="1350"/>
      <c r="D252" s="1350"/>
      <c r="E252" s="367">
        <f>E251</f>
        <v>2081.7800000000002</v>
      </c>
      <c r="F252" s="456">
        <v>3.0000000000000001E-3</v>
      </c>
      <c r="G252" s="367">
        <v>6.25</v>
      </c>
    </row>
    <row r="253" spans="2:10" s="206" customFormat="1" ht="25.8" customHeight="1" x14ac:dyDescent="0.3">
      <c r="B253" s="1350" t="s">
        <v>111</v>
      </c>
      <c r="C253" s="1350"/>
      <c r="D253" s="1350"/>
      <c r="E253" s="367">
        <f>'EX 18 ENONCE ET CORRECTION '!D192</f>
        <v>83.28</v>
      </c>
      <c r="F253" s="456">
        <v>0.08</v>
      </c>
      <c r="G253" s="367">
        <v>6.66</v>
      </c>
      <c r="H253" s="206" t="s">
        <v>280</v>
      </c>
    </row>
    <row r="254" spans="2:10" s="206" customFormat="1" ht="25.8" customHeight="1" x14ac:dyDescent="0.3">
      <c r="B254" s="1352" t="s">
        <v>112</v>
      </c>
      <c r="C254" s="1352"/>
      <c r="D254" s="1352"/>
      <c r="E254" s="367">
        <v>0</v>
      </c>
      <c r="F254" s="456">
        <v>0.2</v>
      </c>
      <c r="G254" s="367">
        <v>0</v>
      </c>
      <c r="H254" s="206" t="s">
        <v>281</v>
      </c>
    </row>
    <row r="255" spans="2:10" s="206" customFormat="1" ht="25.8" customHeight="1" x14ac:dyDescent="0.3">
      <c r="B255" s="1350" t="s">
        <v>113</v>
      </c>
      <c r="C255" s="1350"/>
      <c r="D255" s="1350"/>
      <c r="E255" s="367">
        <f>E252</f>
        <v>2081.7800000000002</v>
      </c>
      <c r="F255" s="456">
        <v>1.6000000000000001E-4</v>
      </c>
      <c r="G255" s="367">
        <v>0.33</v>
      </c>
    </row>
    <row r="256" spans="2:10" s="206" customFormat="1" ht="25.8" customHeight="1" x14ac:dyDescent="0.3">
      <c r="B256" s="1350" t="s">
        <v>114</v>
      </c>
      <c r="C256" s="1350"/>
      <c r="D256" s="1350"/>
      <c r="E256" s="367">
        <f>E252</f>
        <v>2081.7800000000002</v>
      </c>
      <c r="F256" s="456">
        <v>6.7999999999999996E-3</v>
      </c>
      <c r="G256" s="367">
        <v>14.16</v>
      </c>
    </row>
    <row r="257" spans="2:9" s="206" customFormat="1" ht="25.8" customHeight="1" x14ac:dyDescent="0.3">
      <c r="B257" s="1350" t="s">
        <v>115</v>
      </c>
      <c r="C257" s="1350"/>
      <c r="D257" s="1350"/>
      <c r="E257" s="367">
        <f>E252</f>
        <v>2081.7800000000002</v>
      </c>
      <c r="F257" s="456">
        <v>0.01</v>
      </c>
      <c r="G257" s="367">
        <v>20.82</v>
      </c>
      <c r="H257" s="206" t="s">
        <v>279</v>
      </c>
    </row>
    <row r="258" spans="2:9" s="206" customFormat="1" ht="25.8" customHeight="1" x14ac:dyDescent="0.3">
      <c r="B258" s="1350" t="s">
        <v>115</v>
      </c>
      <c r="C258" s="1350"/>
      <c r="D258" s="1350"/>
      <c r="E258" s="367">
        <v>0</v>
      </c>
      <c r="F258" s="456">
        <v>5.4999999999999997E-3</v>
      </c>
      <c r="G258" s="367">
        <v>0</v>
      </c>
      <c r="H258" s="206" t="s">
        <v>282</v>
      </c>
    </row>
    <row r="259" spans="2:9" s="206" customFormat="1" ht="25.8" customHeight="1" x14ac:dyDescent="0.3">
      <c r="B259" s="1350" t="s">
        <v>116</v>
      </c>
      <c r="C259" s="1350"/>
      <c r="D259" s="1350"/>
      <c r="E259" s="367">
        <f>E252</f>
        <v>2081.7800000000002</v>
      </c>
      <c r="F259" s="456">
        <v>4.4999999999999997E-3</v>
      </c>
      <c r="G259" s="367">
        <v>9.3699999999999992</v>
      </c>
      <c r="H259" s="206" t="s">
        <v>383</v>
      </c>
    </row>
    <row r="260" spans="2:9" s="206" customFormat="1" ht="15.6" x14ac:dyDescent="0.3">
      <c r="E260" s="210"/>
      <c r="G260" s="264">
        <v>134.62</v>
      </c>
      <c r="H260" s="219" t="s">
        <v>283</v>
      </c>
      <c r="I260" s="206" t="s">
        <v>284</v>
      </c>
    </row>
    <row r="261" spans="2:9" s="206" customFormat="1" ht="15.6" x14ac:dyDescent="0.3">
      <c r="E261" s="210"/>
    </row>
    <row r="262" spans="2:9" s="206" customFormat="1" ht="15.6" x14ac:dyDescent="0.3"/>
  </sheetData>
  <mergeCells count="30">
    <mergeCell ref="H81:H87"/>
    <mergeCell ref="E3:G3"/>
    <mergeCell ref="E2:G2"/>
    <mergeCell ref="C22:H22"/>
    <mergeCell ref="C23:D23"/>
    <mergeCell ref="C24:D24"/>
    <mergeCell ref="C146:D146"/>
    <mergeCell ref="G117:I117"/>
    <mergeCell ref="D119:H119"/>
    <mergeCell ref="D120:H120"/>
    <mergeCell ref="G125:J125"/>
    <mergeCell ref="D127:J127"/>
    <mergeCell ref="G129:H129"/>
    <mergeCell ref="G132:J132"/>
    <mergeCell ref="D134:J134"/>
    <mergeCell ref="G136:H136"/>
    <mergeCell ref="C143:D143"/>
    <mergeCell ref="C145:D145"/>
    <mergeCell ref="B259:D259"/>
    <mergeCell ref="E247:I247"/>
    <mergeCell ref="B249:D249"/>
    <mergeCell ref="B250:D250"/>
    <mergeCell ref="B251:D251"/>
    <mergeCell ref="B252:D252"/>
    <mergeCell ref="B253:D253"/>
    <mergeCell ref="B254:D254"/>
    <mergeCell ref="B255:D255"/>
    <mergeCell ref="B256:D256"/>
    <mergeCell ref="B257:D257"/>
    <mergeCell ref="B258:D258"/>
  </mergeCells>
  <printOptions horizontalCentered="1" verticalCentered="1"/>
  <pageMargins left="0.31496062992125984" right="0.31496062992125984" top="0.74803149606299213" bottom="0.55118110236220474" header="0.31496062992125984" footer="0.31496062992125984"/>
  <pageSetup paperSize="9" scale="80" orientation="landscape" horizontalDpi="4294967293" verticalDpi="0" r:id="rId1"/>
  <headerFooter>
    <oddHeader>&amp;A</oddHeader>
  </headerFooter>
  <drawing r:id="rId2"/>
  <legacyDrawing r:id="rId3"/>
  <oleObjects>
    <mc:AlternateContent xmlns:mc="http://schemas.openxmlformats.org/markup-compatibility/2006">
      <mc:Choice Requires="x14">
        <oleObject progId="Word.Document.12" shapeId="92161" r:id="rId4">
          <objectPr defaultSize="0" r:id="rId5">
            <anchor moveWithCells="1">
              <from>
                <xdr:col>1</xdr:col>
                <xdr:colOff>899160</xdr:colOff>
                <xdr:row>59</xdr:row>
                <xdr:rowOff>45720</xdr:rowOff>
              </from>
              <to>
                <xdr:col>6</xdr:col>
                <xdr:colOff>838200</xdr:colOff>
                <xdr:row>64</xdr:row>
                <xdr:rowOff>45720</xdr:rowOff>
              </to>
            </anchor>
          </objectPr>
        </oleObject>
      </mc:Choice>
      <mc:Fallback>
        <oleObject progId="Word.Document.12" shapeId="92161" r:id="rId4"/>
      </mc:Fallback>
    </mc:AlternateContent>
  </oleObjects>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FCE253-4346-431A-8FA8-CA65477E0D01}">
  <dimension ref="A1:M126"/>
  <sheetViews>
    <sheetView topLeftCell="A47" workbookViewId="0">
      <selection activeCell="A37" sqref="A37:XFD37"/>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2000</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079">
        <v>50</v>
      </c>
      <c r="H9" s="1079"/>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v>0.01</v>
      </c>
      <c r="H12" s="401">
        <v>0.02</v>
      </c>
      <c r="I12" s="441"/>
      <c r="J12" s="441"/>
      <c r="K12" s="441"/>
      <c r="L12" s="441"/>
      <c r="M12" s="441"/>
    </row>
    <row r="13" spans="3:13" ht="20.25" customHeight="1" x14ac:dyDescent="0.3">
      <c r="C13" s="1069" t="s">
        <v>525</v>
      </c>
      <c r="D13" s="1069"/>
      <c r="E13" s="1069"/>
      <c r="F13" s="1069"/>
      <c r="G13" s="401">
        <v>0.01</v>
      </c>
      <c r="H13" s="401">
        <v>0.02</v>
      </c>
      <c r="I13" s="441"/>
      <c r="J13" s="441"/>
      <c r="K13" s="441"/>
      <c r="L13" s="441"/>
      <c r="M13" s="441"/>
    </row>
    <row r="14" spans="3:13" ht="20.25" hidden="1" customHeight="1" x14ac:dyDescent="0.3">
      <c r="C14" s="1069"/>
      <c r="D14" s="1069"/>
      <c r="E14" s="1069"/>
      <c r="F14" s="1069"/>
      <c r="G14" s="401"/>
      <c r="H14" s="401"/>
      <c r="I14" s="441"/>
      <c r="J14" s="441"/>
      <c r="K14" s="441"/>
      <c r="L14" s="441"/>
      <c r="M14" s="441"/>
    </row>
    <row r="15" spans="3:13" ht="20.25" customHeight="1" x14ac:dyDescent="0.3">
      <c r="C15" s="1069" t="s">
        <v>50</v>
      </c>
      <c r="D15" s="1069"/>
      <c r="E15" s="1069" t="s">
        <v>170</v>
      </c>
      <c r="F15" s="1069"/>
      <c r="G15" s="402">
        <f>G12</f>
        <v>0.01</v>
      </c>
      <c r="H15" s="402">
        <f>H12</f>
        <v>0.02</v>
      </c>
      <c r="I15" s="441"/>
      <c r="J15" s="441"/>
      <c r="K15" s="441"/>
      <c r="L15" s="441"/>
      <c r="M15" s="441"/>
    </row>
    <row r="16" spans="3:13" ht="20.25" customHeight="1" x14ac:dyDescent="0.3">
      <c r="C16" s="1069" t="s">
        <v>526</v>
      </c>
      <c r="D16" s="1069"/>
      <c r="E16" s="1069" t="s">
        <v>170</v>
      </c>
      <c r="F16" s="1069"/>
      <c r="G16" s="402">
        <f>G13</f>
        <v>0.01</v>
      </c>
      <c r="H16" s="402">
        <v>0.02</v>
      </c>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2">
        <v>1.7999999999999999E-2</v>
      </c>
      <c r="I21" s="441"/>
      <c r="J21" s="441"/>
      <c r="K21" s="441"/>
      <c r="L21" s="441"/>
      <c r="M21" s="441"/>
    </row>
    <row r="22" spans="3:13" ht="20.25" customHeight="1" x14ac:dyDescent="0.3">
      <c r="C22" s="1069" t="s">
        <v>531</v>
      </c>
      <c r="D22" s="1069"/>
      <c r="E22" s="1069" t="s">
        <v>170</v>
      </c>
      <c r="F22" s="1069"/>
      <c r="G22" s="401"/>
      <c r="H22" s="402">
        <v>3.2000000000000001E-2</v>
      </c>
      <c r="I22" s="441"/>
      <c r="J22" s="441"/>
      <c r="K22" s="441"/>
      <c r="L22" s="441"/>
      <c r="M22" s="441"/>
    </row>
    <row r="23" spans="3:13" ht="16.5" customHeight="1" x14ac:dyDescent="0.3">
      <c r="G23" s="484"/>
      <c r="H23" s="484"/>
      <c r="I23" s="441"/>
      <c r="J23" s="441"/>
      <c r="K23" s="441"/>
      <c r="L23" s="441"/>
      <c r="M23" s="441"/>
    </row>
    <row r="24" spans="3:13" x14ac:dyDescent="0.3">
      <c r="C24" s="903" t="s">
        <v>1866</v>
      </c>
      <c r="D24" s="911"/>
      <c r="E24" s="900" t="s">
        <v>357</v>
      </c>
    </row>
    <row r="25" spans="3:13" x14ac:dyDescent="0.3">
      <c r="C25" s="905" t="s">
        <v>5</v>
      </c>
      <c r="D25" s="912"/>
      <c r="E25" s="99" t="s">
        <v>514</v>
      </c>
    </row>
    <row r="26" spans="3:13" x14ac:dyDescent="0.3">
      <c r="C26" s="905" t="s">
        <v>4</v>
      </c>
      <c r="D26" s="912"/>
      <c r="E26" s="913" t="s">
        <v>493</v>
      </c>
    </row>
    <row r="27" spans="3:13" x14ac:dyDescent="0.3">
      <c r="C27" s="905" t="s">
        <v>6</v>
      </c>
      <c r="D27" s="912"/>
      <c r="E27" s="99" t="s">
        <v>492</v>
      </c>
    </row>
    <row r="28" spans="3:13" x14ac:dyDescent="0.3">
      <c r="C28" s="905" t="s">
        <v>1867</v>
      </c>
      <c r="D28" s="912"/>
      <c r="E28" s="99">
        <v>450</v>
      </c>
    </row>
    <row r="29" spans="3:13" x14ac:dyDescent="0.3">
      <c r="C29" s="905" t="s">
        <v>1868</v>
      </c>
      <c r="D29" s="912"/>
      <c r="E29" s="840" t="s">
        <v>377</v>
      </c>
    </row>
    <row r="30" spans="3:13" x14ac:dyDescent="0.3">
      <c r="C30" s="905" t="s">
        <v>1869</v>
      </c>
      <c r="D30" s="912"/>
      <c r="E30" s="899" t="s">
        <v>157</v>
      </c>
    </row>
    <row r="31" spans="3:13" x14ac:dyDescent="0.3">
      <c r="C31" s="905" t="s">
        <v>1870</v>
      </c>
      <c r="D31" s="912"/>
      <c r="E31" s="899">
        <v>2</v>
      </c>
    </row>
    <row r="32" spans="3:13" x14ac:dyDescent="0.3">
      <c r="C32" s="906" t="s">
        <v>1871</v>
      </c>
      <c r="D32" s="914"/>
      <c r="E32" s="99"/>
    </row>
    <row r="33" spans="3:6" hidden="1" x14ac:dyDescent="0.3"/>
    <row r="40" spans="3:6" x14ac:dyDescent="0.3">
      <c r="E40" s="441"/>
    </row>
    <row r="41" spans="3:6" ht="24" customHeight="1" x14ac:dyDescent="0.3">
      <c r="C41" s="1070" t="s">
        <v>1768</v>
      </c>
      <c r="D41" s="1071"/>
      <c r="E41" s="900" t="s">
        <v>357</v>
      </c>
      <c r="F41" s="441"/>
    </row>
    <row r="42" spans="3:6" ht="24" customHeight="1" x14ac:dyDescent="0.3">
      <c r="C42" s="903" t="s">
        <v>1872</v>
      </c>
      <c r="D42" s="911"/>
      <c r="E42" s="915">
        <v>45352</v>
      </c>
      <c r="F42" s="916"/>
    </row>
    <row r="43" spans="3:6" ht="24" customHeight="1" x14ac:dyDescent="0.3">
      <c r="C43" s="905" t="s">
        <v>1873</v>
      </c>
      <c r="D43" s="912"/>
      <c r="E43" s="915">
        <v>45382</v>
      </c>
      <c r="F43" s="916"/>
    </row>
    <row r="44" spans="3:6" ht="24" customHeight="1" x14ac:dyDescent="0.3">
      <c r="C44" s="905" t="s">
        <v>1874</v>
      </c>
      <c r="D44" s="912"/>
      <c r="E44" s="915">
        <v>45382</v>
      </c>
      <c r="F44" s="916"/>
    </row>
    <row r="45" spans="3:6" ht="24" customHeight="1" x14ac:dyDescent="0.3">
      <c r="C45" s="905" t="s">
        <v>172</v>
      </c>
      <c r="D45" s="912"/>
      <c r="E45" s="917">
        <v>2500</v>
      </c>
      <c r="F45" s="720"/>
    </row>
    <row r="46" spans="3:6" ht="24" customHeight="1" x14ac:dyDescent="0.3">
      <c r="C46" s="905" t="s">
        <v>718</v>
      </c>
      <c r="D46" s="912"/>
      <c r="E46" s="918">
        <v>151.66999999999999</v>
      </c>
      <c r="F46" s="720"/>
    </row>
    <row r="47" spans="3:6" ht="24" customHeight="1" x14ac:dyDescent="0.3">
      <c r="C47" s="905" t="s">
        <v>1875</v>
      </c>
      <c r="D47" s="912"/>
      <c r="E47" s="918">
        <v>11.65</v>
      </c>
      <c r="F47" s="720"/>
    </row>
    <row r="48" spans="3:6" ht="24" customHeight="1" x14ac:dyDescent="0.3">
      <c r="C48" s="905" t="s">
        <v>1876</v>
      </c>
      <c r="D48" s="912"/>
      <c r="E48" s="918">
        <f>[21]Correction!G240</f>
        <v>3864</v>
      </c>
      <c r="F48" s="720"/>
    </row>
    <row r="49" spans="2:6" ht="19.5" customHeight="1" x14ac:dyDescent="0.3">
      <c r="C49" s="905" t="s">
        <v>1877</v>
      </c>
      <c r="D49" s="912"/>
      <c r="E49" s="918"/>
      <c r="F49" s="720"/>
    </row>
    <row r="50" spans="2:6" ht="19.5" customHeight="1" x14ac:dyDescent="0.3">
      <c r="C50" s="905" t="s">
        <v>14</v>
      </c>
      <c r="D50" s="912"/>
      <c r="E50" s="918">
        <f>[21]Correction!F244</f>
        <v>126.29748681904762</v>
      </c>
      <c r="F50" s="919"/>
    </row>
    <row r="51" spans="2:6" ht="19.5" customHeight="1" x14ac:dyDescent="0.3">
      <c r="C51" s="905" t="s">
        <v>879</v>
      </c>
      <c r="D51" s="912"/>
      <c r="E51" s="918">
        <v>13</v>
      </c>
      <c r="F51" s="919"/>
    </row>
    <row r="52" spans="2:6" ht="19.5" customHeight="1" x14ac:dyDescent="0.3">
      <c r="C52" s="905" t="s">
        <v>202</v>
      </c>
      <c r="D52" s="912"/>
      <c r="E52" s="918">
        <v>6</v>
      </c>
      <c r="F52" s="920"/>
    </row>
    <row r="53" spans="2:6" ht="19.5" customHeight="1" x14ac:dyDescent="0.3">
      <c r="C53" s="905" t="s">
        <v>1878</v>
      </c>
      <c r="D53" s="912"/>
      <c r="E53" s="918">
        <v>6</v>
      </c>
      <c r="F53" s="920"/>
    </row>
    <row r="54" spans="2:6" ht="19.5" customHeight="1" x14ac:dyDescent="0.3">
      <c r="C54" s="905" t="s">
        <v>297</v>
      </c>
      <c r="D54" s="912"/>
      <c r="E54" s="918">
        <f>'[21]TABLE DES TAUX 2024 '!D66/2</f>
        <v>43.2</v>
      </c>
      <c r="F54" s="920"/>
    </row>
    <row r="55" spans="2:6" ht="19.5" customHeight="1" x14ac:dyDescent="0.3">
      <c r="C55" s="906" t="s">
        <v>1879</v>
      </c>
      <c r="D55" s="914"/>
      <c r="E55" s="921"/>
      <c r="F55" s="920"/>
    </row>
    <row r="56" spans="2:6" ht="19.5" hidden="1" customHeight="1" x14ac:dyDescent="0.3">
      <c r="B56" s="902" t="s">
        <v>1880</v>
      </c>
      <c r="E56" s="922">
        <v>211</v>
      </c>
    </row>
    <row r="57" spans="2:6" ht="24" hidden="1" customHeight="1" x14ac:dyDescent="0.3"/>
    <row r="58" spans="2:6" ht="24" hidden="1" customHeight="1" x14ac:dyDescent="0.3">
      <c r="C58" s="97" t="s">
        <v>1881</v>
      </c>
    </row>
    <row r="59" spans="2:6" ht="24" hidden="1" customHeight="1" x14ac:dyDescent="0.3"/>
    <row r="60" spans="2:6" ht="24" hidden="1" customHeight="1" x14ac:dyDescent="0.3">
      <c r="D60" s="97" t="s">
        <v>1882</v>
      </c>
    </row>
    <row r="61" spans="2:6" ht="24" hidden="1" customHeight="1" x14ac:dyDescent="0.3"/>
    <row r="62" spans="2:6" ht="24" hidden="1" customHeight="1" x14ac:dyDescent="0.3">
      <c r="D62" s="97" t="s">
        <v>1883</v>
      </c>
    </row>
    <row r="63" spans="2:6" ht="24" hidden="1" customHeight="1" x14ac:dyDescent="0.3"/>
    <row r="64" spans="2:6" ht="24" hidden="1" customHeight="1" x14ac:dyDescent="0.3">
      <c r="C64" s="97" t="s">
        <v>1884</v>
      </c>
    </row>
    <row r="65" spans="2:11" ht="24" hidden="1" customHeight="1" x14ac:dyDescent="0.3"/>
    <row r="66" spans="2:11" ht="24" hidden="1" customHeight="1" x14ac:dyDescent="0.3">
      <c r="D66" s="97" t="s">
        <v>1885</v>
      </c>
    </row>
    <row r="67" spans="2:11" ht="24" hidden="1" customHeight="1" x14ac:dyDescent="0.3">
      <c r="D67" s="97" t="s">
        <v>1886</v>
      </c>
    </row>
    <row r="68" spans="2:11" ht="24" hidden="1" customHeight="1" x14ac:dyDescent="0.3">
      <c r="D68" s="97" t="s">
        <v>1887</v>
      </c>
    </row>
    <row r="69" spans="2:11" ht="24" hidden="1" customHeight="1" x14ac:dyDescent="0.3">
      <c r="D69" s="97" t="s">
        <v>1888</v>
      </c>
    </row>
    <row r="70" spans="2:11" ht="24" hidden="1" customHeight="1" x14ac:dyDescent="0.3">
      <c r="D70" s="97" t="s">
        <v>1889</v>
      </c>
    </row>
    <row r="71" spans="2:11" ht="24" hidden="1" customHeight="1" x14ac:dyDescent="0.3"/>
    <row r="72" spans="2:11" ht="24" hidden="1" customHeight="1" x14ac:dyDescent="0.3">
      <c r="C72" s="97" t="s">
        <v>1890</v>
      </c>
    </row>
    <row r="73" spans="2:11" ht="24" hidden="1" customHeight="1" x14ac:dyDescent="0.3">
      <c r="C73" s="97" t="s">
        <v>1891</v>
      </c>
    </row>
    <row r="74" spans="2:11" ht="24" hidden="1" customHeight="1" x14ac:dyDescent="0.3"/>
    <row r="75" spans="2:11" ht="24" hidden="1" customHeight="1" x14ac:dyDescent="0.3">
      <c r="D75" s="97" t="s">
        <v>1892</v>
      </c>
    </row>
    <row r="76" spans="2:11" ht="24" hidden="1" customHeight="1" x14ac:dyDescent="0.3"/>
    <row r="77" spans="2:11" ht="24" hidden="1" customHeight="1" x14ac:dyDescent="0.3">
      <c r="C77" s="97" t="s">
        <v>1893</v>
      </c>
    </row>
    <row r="78" spans="2:11" ht="24" hidden="1" customHeight="1" x14ac:dyDescent="0.3"/>
    <row r="79" spans="2:11" ht="24" hidden="1" customHeight="1" x14ac:dyDescent="0.3">
      <c r="E79" s="840" t="s">
        <v>83</v>
      </c>
      <c r="F79" s="840" t="s">
        <v>1894</v>
      </c>
      <c r="G79" s="840" t="s">
        <v>105</v>
      </c>
      <c r="H79" s="840" t="s">
        <v>1895</v>
      </c>
      <c r="I79" s="840" t="s">
        <v>1896</v>
      </c>
    </row>
    <row r="80" spans="2:11" ht="24" hidden="1" customHeight="1" x14ac:dyDescent="0.3">
      <c r="B80" s="840" t="s">
        <v>1897</v>
      </c>
      <c r="C80" s="1066" t="s">
        <v>72</v>
      </c>
      <c r="D80" s="1066"/>
      <c r="E80" s="923"/>
      <c r="F80" s="924">
        <v>6.8000000000000005E-2</v>
      </c>
      <c r="G80" s="923"/>
      <c r="H80" s="923"/>
      <c r="I80" s="923"/>
      <c r="J80" s="925"/>
      <c r="K80" s="925"/>
    </row>
    <row r="81" spans="1:11" ht="24" hidden="1" customHeight="1" x14ac:dyDescent="0.3">
      <c r="B81" s="840" t="s">
        <v>1898</v>
      </c>
      <c r="C81" s="1066" t="s">
        <v>73</v>
      </c>
      <c r="D81" s="1066"/>
      <c r="E81" s="923"/>
      <c r="F81" s="924">
        <v>6.8000000000000005E-2</v>
      </c>
      <c r="G81" s="923"/>
      <c r="H81" s="923"/>
      <c r="I81" s="923"/>
      <c r="J81" s="925"/>
      <c r="K81" s="925"/>
    </row>
    <row r="82" spans="1:11" ht="24" hidden="1" customHeight="1" x14ac:dyDescent="0.3">
      <c r="B82" s="840" t="s">
        <v>1899</v>
      </c>
      <c r="C82" s="1066" t="s">
        <v>74</v>
      </c>
      <c r="D82" s="1066"/>
      <c r="E82" s="923"/>
      <c r="F82" s="924">
        <v>2.9000000000000001E-2</v>
      </c>
      <c r="G82" s="923"/>
      <c r="H82" s="923"/>
      <c r="I82" s="923"/>
      <c r="J82" s="925"/>
      <c r="K82" s="925"/>
    </row>
    <row r="83" spans="1:11" ht="24" hidden="1" customHeight="1" x14ac:dyDescent="0.3">
      <c r="A83" s="1067"/>
      <c r="B83" s="1067"/>
      <c r="E83" s="923"/>
      <c r="F83" s="923"/>
      <c r="G83" s="923"/>
      <c r="H83" s="923"/>
      <c r="I83" s="926"/>
      <c r="J83" s="925"/>
      <c r="K83" s="925"/>
    </row>
    <row r="84" spans="1:11" ht="24" hidden="1" customHeight="1" x14ac:dyDescent="0.3">
      <c r="B84" s="840" t="s">
        <v>1889</v>
      </c>
      <c r="C84" s="1066" t="s">
        <v>76</v>
      </c>
      <c r="D84" s="1066"/>
      <c r="E84" s="923"/>
      <c r="F84" s="927"/>
      <c r="G84" s="928"/>
      <c r="H84" s="929"/>
      <c r="I84" s="926"/>
      <c r="J84" s="925"/>
      <c r="K84" s="925"/>
    </row>
    <row r="85" spans="1:11" ht="24" hidden="1" customHeight="1" x14ac:dyDescent="0.3">
      <c r="B85" s="442"/>
      <c r="C85" s="930"/>
      <c r="D85" s="930"/>
      <c r="E85" s="931"/>
      <c r="F85" s="932"/>
      <c r="G85" s="933"/>
      <c r="H85" s="934"/>
      <c r="I85" s="935"/>
      <c r="J85" s="925"/>
      <c r="K85" s="925"/>
    </row>
    <row r="86" spans="1:11" ht="24" hidden="1" customHeight="1" x14ac:dyDescent="0.3">
      <c r="C86" s="97" t="s">
        <v>1900</v>
      </c>
    </row>
    <row r="87" spans="1:11" ht="24" hidden="1" customHeight="1" x14ac:dyDescent="0.3"/>
    <row r="88" spans="1:11" ht="24" hidden="1" customHeight="1" x14ac:dyDescent="0.3">
      <c r="D88" s="97" t="s">
        <v>1901</v>
      </c>
    </row>
    <row r="89" spans="1:11" ht="24" hidden="1" customHeight="1" x14ac:dyDescent="0.3"/>
    <row r="90" spans="1:11" ht="24" hidden="1" customHeight="1" x14ac:dyDescent="0.3">
      <c r="B90" s="97" t="s">
        <v>1902</v>
      </c>
    </row>
    <row r="91" spans="1:11" ht="24" hidden="1" customHeight="1" x14ac:dyDescent="0.3"/>
    <row r="92" spans="1:11" ht="24" hidden="1" customHeight="1" x14ac:dyDescent="0.3">
      <c r="C92" s="97" t="s">
        <v>1903</v>
      </c>
    </row>
    <row r="93" spans="1:11" ht="24" hidden="1" customHeight="1" x14ac:dyDescent="0.3"/>
    <row r="94" spans="1:11" ht="24" hidden="1" customHeight="1" x14ac:dyDescent="0.3">
      <c r="D94" s="97" t="s">
        <v>1904</v>
      </c>
    </row>
    <row r="95" spans="1:11" ht="24" hidden="1" customHeight="1" x14ac:dyDescent="0.3">
      <c r="D95" s="97" t="s">
        <v>1882</v>
      </c>
    </row>
    <row r="96" spans="1:11" ht="24" hidden="1" customHeight="1" x14ac:dyDescent="0.3">
      <c r="D96" s="97" t="s">
        <v>1905</v>
      </c>
    </row>
    <row r="97" spans="2:4" ht="24" hidden="1" customHeight="1" x14ac:dyDescent="0.3">
      <c r="D97" s="97" t="s">
        <v>1906</v>
      </c>
    </row>
    <row r="98" spans="2:4" ht="24" hidden="1" customHeight="1" x14ac:dyDescent="0.3">
      <c r="D98" s="97" t="s">
        <v>1907</v>
      </c>
    </row>
    <row r="99" spans="2:4" ht="24" hidden="1" customHeight="1" x14ac:dyDescent="0.3"/>
    <row r="100" spans="2:4" ht="24" hidden="1" customHeight="1" x14ac:dyDescent="0.3">
      <c r="C100" s="97" t="s">
        <v>1908</v>
      </c>
    </row>
    <row r="101" spans="2:4" ht="24" hidden="1" customHeight="1" x14ac:dyDescent="0.3"/>
    <row r="102" spans="2:4" ht="24" hidden="1" customHeight="1" x14ac:dyDescent="0.3">
      <c r="B102" s="902" t="s">
        <v>1909</v>
      </c>
      <c r="C102" s="902"/>
    </row>
    <row r="103" spans="2:4" ht="24" hidden="1" customHeight="1" x14ac:dyDescent="0.3"/>
    <row r="104" spans="2:4" ht="24" hidden="1" customHeight="1" x14ac:dyDescent="0.3">
      <c r="C104" s="936" t="s">
        <v>1910</v>
      </c>
    </row>
    <row r="105" spans="2:4" ht="24" hidden="1" customHeight="1" x14ac:dyDescent="0.3"/>
    <row r="106" spans="2:4" ht="24" hidden="1" customHeight="1" x14ac:dyDescent="0.3">
      <c r="C106" s="97" t="s">
        <v>1911</v>
      </c>
    </row>
    <row r="107" spans="2:4" ht="24" hidden="1" customHeight="1" x14ac:dyDescent="0.3">
      <c r="C107" s="97" t="s">
        <v>1912</v>
      </c>
    </row>
    <row r="108" spans="2:4" ht="24" hidden="1" customHeight="1" x14ac:dyDescent="0.3">
      <c r="C108" s="97" t="s">
        <v>1913</v>
      </c>
    </row>
    <row r="109" spans="2:4" ht="24" hidden="1" customHeight="1" x14ac:dyDescent="0.3">
      <c r="C109" s="97" t="s">
        <v>1914</v>
      </c>
    </row>
    <row r="110" spans="2:4" ht="24" hidden="1" customHeight="1" x14ac:dyDescent="0.3">
      <c r="C110" s="97" t="s">
        <v>1915</v>
      </c>
    </row>
    <row r="111" spans="2:4" ht="24" hidden="1" customHeight="1" x14ac:dyDescent="0.3"/>
    <row r="112" spans="2:4" ht="24" hidden="1" customHeight="1" x14ac:dyDescent="0.3"/>
    <row r="113" spans="2:6" ht="24" hidden="1" customHeight="1" x14ac:dyDescent="0.3">
      <c r="B113" s="902" t="s">
        <v>1916</v>
      </c>
    </row>
    <row r="114" spans="2:6" ht="24" hidden="1" customHeight="1" x14ac:dyDescent="0.3"/>
    <row r="115" spans="2:6" ht="24" hidden="1" customHeight="1" x14ac:dyDescent="0.3">
      <c r="C115" s="97" t="s">
        <v>1917</v>
      </c>
    </row>
    <row r="116" spans="2:6" ht="24" hidden="1" customHeight="1" x14ac:dyDescent="0.3">
      <c r="D116" s="97" t="s">
        <v>1918</v>
      </c>
      <c r="E116" s="937">
        <v>2332</v>
      </c>
    </row>
    <row r="117" spans="2:6" ht="24" hidden="1" customHeight="1" x14ac:dyDescent="0.3">
      <c r="D117" s="97" t="s">
        <v>1919</v>
      </c>
      <c r="E117" s="937">
        <v>3062</v>
      </c>
    </row>
    <row r="118" spans="2:6" ht="24" hidden="1" customHeight="1" x14ac:dyDescent="0.3"/>
    <row r="119" spans="2:6" ht="24" hidden="1" customHeight="1" x14ac:dyDescent="0.3">
      <c r="C119" s="97" t="s">
        <v>1920</v>
      </c>
      <c r="D119" s="97">
        <v>8.3000000000000007</v>
      </c>
    </row>
    <row r="120" spans="2:6" ht="24" hidden="1" customHeight="1" x14ac:dyDescent="0.3">
      <c r="D120" s="97" t="s">
        <v>1921</v>
      </c>
    </row>
    <row r="121" spans="2:6" ht="24" hidden="1" customHeight="1" x14ac:dyDescent="0.3">
      <c r="D121" s="97" t="s">
        <v>1922</v>
      </c>
      <c r="E121" s="937">
        <f>E28</f>
        <v>450</v>
      </c>
      <c r="F121" s="97">
        <f>E121*D119</f>
        <v>3735.0000000000005</v>
      </c>
    </row>
    <row r="122" spans="2:6" ht="24" hidden="1" customHeight="1" x14ac:dyDescent="0.3">
      <c r="D122" s="97" t="s">
        <v>1923</v>
      </c>
      <c r="E122" s="937" t="e">
        <f>#REF!</f>
        <v>#REF!</v>
      </c>
      <c r="F122" s="97" t="e">
        <f>D119*E122</f>
        <v>#REF!</v>
      </c>
    </row>
    <row r="123" spans="2:6" ht="24" hidden="1" customHeight="1" x14ac:dyDescent="0.3"/>
    <row r="124" spans="2:6" ht="24" hidden="1" customHeight="1" x14ac:dyDescent="0.3">
      <c r="E124" s="97" t="s">
        <v>1924</v>
      </c>
    </row>
    <row r="125" spans="2:6" ht="24" hidden="1" customHeight="1" x14ac:dyDescent="0.3"/>
    <row r="126" spans="2:6" ht="15.75" hidden="1" customHeight="1" x14ac:dyDescent="0.3"/>
  </sheetData>
  <mergeCells count="37">
    <mergeCell ref="G9:H9"/>
    <mergeCell ref="G4:H4"/>
    <mergeCell ref="G5:H5"/>
    <mergeCell ref="G6:H6"/>
    <mergeCell ref="G7:H7"/>
    <mergeCell ref="G8:H8"/>
    <mergeCell ref="E16:F16"/>
    <mergeCell ref="C10:H10"/>
    <mergeCell ref="E11:F11"/>
    <mergeCell ref="C12:D12"/>
    <mergeCell ref="E12:F12"/>
    <mergeCell ref="C13:D13"/>
    <mergeCell ref="E13:F13"/>
    <mergeCell ref="A83:B83"/>
    <mergeCell ref="C84:D84"/>
    <mergeCell ref="C20:D20"/>
    <mergeCell ref="E20:F20"/>
    <mergeCell ref="C21:D21"/>
    <mergeCell ref="E21:F21"/>
    <mergeCell ref="C22:D22"/>
    <mergeCell ref="E22:F22"/>
    <mergeCell ref="C2:H2"/>
    <mergeCell ref="C41:D41"/>
    <mergeCell ref="C80:D80"/>
    <mergeCell ref="C81:D81"/>
    <mergeCell ref="C82:D82"/>
    <mergeCell ref="C17:D17"/>
    <mergeCell ref="E17:F17"/>
    <mergeCell ref="C18:D18"/>
    <mergeCell ref="E18:F18"/>
    <mergeCell ref="C19:D19"/>
    <mergeCell ref="E19:F19"/>
    <mergeCell ref="C14:D14"/>
    <mergeCell ref="E14:F14"/>
    <mergeCell ref="C15:D15"/>
    <mergeCell ref="E15:F15"/>
    <mergeCell ref="C16:D16"/>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9024DB-3ED4-4FEB-B742-A67E6B9726CF}">
  <dimension ref="A1:R218"/>
  <sheetViews>
    <sheetView topLeftCell="A104" workbookViewId="0">
      <selection activeCell="C112" sqref="C112:E122"/>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 min="13" max="13" width="7.5546875" customWidth="1"/>
    <col min="14" max="14" width="9.33203125" customWidth="1"/>
  </cols>
  <sheetData>
    <row r="1" spans="1:10" s="1" customFormat="1" ht="15.75" customHeight="1" x14ac:dyDescent="0.3">
      <c r="A1" s="1338" t="s">
        <v>996</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508</v>
      </c>
      <c r="B3" s="1087" t="s">
        <v>344</v>
      </c>
      <c r="C3" s="1088"/>
      <c r="D3" s="1089"/>
      <c r="E3" s="4"/>
      <c r="F3" s="5" t="s">
        <v>508</v>
      </c>
      <c r="G3" s="1231" t="s">
        <v>357</v>
      </c>
      <c r="H3" s="1231"/>
      <c r="I3" s="1231"/>
      <c r="J3" s="1231"/>
    </row>
    <row r="4" spans="1:10" s="1" customFormat="1" ht="15.75" customHeight="1" x14ac:dyDescent="0.25">
      <c r="A4" s="3" t="s">
        <v>509</v>
      </c>
      <c r="B4" s="1087" t="s">
        <v>346</v>
      </c>
      <c r="C4" s="1088"/>
      <c r="D4" s="1089"/>
      <c r="E4" s="4"/>
      <c r="F4" s="5" t="s">
        <v>510</v>
      </c>
      <c r="G4" s="1231" t="s">
        <v>514</v>
      </c>
      <c r="H4" s="1231"/>
      <c r="I4" s="1231"/>
      <c r="J4" s="1231"/>
    </row>
    <row r="5" spans="1:10" s="1" customFormat="1" ht="15.75" customHeight="1" x14ac:dyDescent="0.25">
      <c r="A5" s="3"/>
      <c r="B5" s="1090"/>
      <c r="C5" s="1091"/>
      <c r="D5" s="1092"/>
      <c r="E5" s="4"/>
      <c r="F5" s="5" t="s">
        <v>511</v>
      </c>
      <c r="G5" s="1231" t="s">
        <v>492</v>
      </c>
      <c r="H5" s="1231"/>
      <c r="I5" s="1231"/>
      <c r="J5" s="1231"/>
    </row>
    <row r="6" spans="1:10" s="1" customFormat="1" ht="15.75" customHeight="1" x14ac:dyDescent="0.25">
      <c r="A6" s="3" t="s">
        <v>7</v>
      </c>
      <c r="B6" s="1084">
        <v>34464426500029</v>
      </c>
      <c r="C6" s="1085"/>
      <c r="D6" s="1086"/>
      <c r="E6" s="6"/>
      <c r="F6" s="5" t="s">
        <v>512</v>
      </c>
      <c r="G6" s="1231">
        <v>450</v>
      </c>
      <c r="H6" s="1231"/>
      <c r="I6" s="1231"/>
      <c r="J6" s="1231"/>
    </row>
    <row r="7" spans="1:10" s="1" customFormat="1" ht="15.75" customHeight="1" x14ac:dyDescent="0.25">
      <c r="A7" s="3" t="s">
        <v>9</v>
      </c>
      <c r="B7" s="1090" t="s">
        <v>349</v>
      </c>
      <c r="C7" s="1091"/>
      <c r="D7" s="1092"/>
      <c r="E7" s="4"/>
      <c r="F7" s="5" t="s">
        <v>513</v>
      </c>
      <c r="G7" s="1235" t="s">
        <v>377</v>
      </c>
      <c r="H7" s="1235"/>
      <c r="I7" s="1235"/>
      <c r="J7" s="1235"/>
    </row>
    <row r="8" spans="1:10" s="1" customFormat="1" ht="15.75" customHeight="1" x14ac:dyDescent="0.25">
      <c r="A8" s="3" t="s">
        <v>11</v>
      </c>
      <c r="B8" s="1084"/>
      <c r="C8" s="1085"/>
      <c r="D8" s="1086"/>
      <c r="E8" s="6"/>
      <c r="F8" s="7" t="s">
        <v>509</v>
      </c>
      <c r="G8" s="1231" t="s">
        <v>493</v>
      </c>
      <c r="H8" s="1231"/>
      <c r="I8" s="1231"/>
      <c r="J8" s="1231"/>
    </row>
    <row r="9" spans="1:10" s="1" customFormat="1" ht="15.75" customHeight="1" x14ac:dyDescent="0.25">
      <c r="A9" s="3" t="s">
        <v>12</v>
      </c>
      <c r="B9" s="8">
        <f>'EX 19 MASQUE DE SAISIE'!G9</f>
        <v>50</v>
      </c>
      <c r="C9" s="1107"/>
      <c r="D9" s="1092"/>
      <c r="E9" s="4"/>
      <c r="F9" s="1108" t="s">
        <v>13</v>
      </c>
      <c r="G9" s="1109"/>
      <c r="H9" s="9"/>
      <c r="I9" s="10">
        <v>2</v>
      </c>
      <c r="J9" s="10" t="s">
        <v>157</v>
      </c>
    </row>
    <row r="10" spans="1:10" s="1" customFormat="1" ht="15.75" customHeight="1" x14ac:dyDescent="0.25">
      <c r="A10" s="391" t="s">
        <v>14</v>
      </c>
      <c r="B10" s="12">
        <f>'EX 19 MASQUE DE SAISIE'!E50</f>
        <v>126.29748681904762</v>
      </c>
      <c r="C10" s="10" t="s">
        <v>15</v>
      </c>
      <c r="D10" s="13">
        <f>'EX 19 MASQUE DE SAISIE'!E47</f>
        <v>11.65</v>
      </c>
      <c r="E10" s="4"/>
      <c r="F10" s="1090" t="s">
        <v>122</v>
      </c>
      <c r="G10" s="1092"/>
      <c r="H10" s="14">
        <f>'EX 19 MASQUE DE SAISIE'!E42</f>
        <v>45352</v>
      </c>
      <c r="I10" s="15" t="s">
        <v>123</v>
      </c>
      <c r="J10" s="392">
        <f>'EX 19 MASQUE DE SAISIE'!E43</f>
        <v>45382</v>
      </c>
    </row>
    <row r="11" spans="1:10" s="1" customFormat="1" ht="33.75" customHeight="1" x14ac:dyDescent="0.25">
      <c r="A11" s="16"/>
      <c r="B11" s="1242" t="s">
        <v>326</v>
      </c>
      <c r="C11" s="1243"/>
      <c r="D11" s="1244"/>
      <c r="E11" s="17"/>
      <c r="F11" s="16" t="s">
        <v>18</v>
      </c>
      <c r="G11" s="18">
        <f>'EX 19 MASQUE DE SAISIE'!E44</f>
        <v>45382</v>
      </c>
      <c r="H11" s="19"/>
      <c r="I11" s="19"/>
      <c r="J11" s="20"/>
    </row>
    <row r="12" spans="1:10" s="1" customFormat="1" ht="15.75" customHeight="1" x14ac:dyDescent="0.25">
      <c r="A12" s="1348"/>
      <c r="B12" s="1349"/>
      <c r="C12" s="1349"/>
      <c r="D12" s="1349"/>
      <c r="E12" s="1349"/>
      <c r="F12" s="1349"/>
      <c r="G12" s="1349"/>
      <c r="H12" s="1349"/>
      <c r="I12" s="1349"/>
      <c r="J12" s="1349"/>
    </row>
    <row r="13" spans="1:10" s="1" customFormat="1" ht="19.8" customHeight="1" x14ac:dyDescent="0.25">
      <c r="A13" s="1269" t="s">
        <v>19</v>
      </c>
      <c r="B13" s="1270"/>
      <c r="C13" s="1270"/>
      <c r="D13" s="1270"/>
      <c r="E13" s="1270"/>
      <c r="F13" s="1271"/>
      <c r="G13" s="12">
        <f>'EX 19 MASQUE DE SAISIE'!E46</f>
        <v>151.66999999999999</v>
      </c>
      <c r="H13" s="16" t="s">
        <v>20</v>
      </c>
      <c r="I13" s="21">
        <f>J13/G13</f>
        <v>16.483154216390851</v>
      </c>
      <c r="J13" s="22">
        <f>'EX 19 MASQUE DE SAISIE'!E45</f>
        <v>2500</v>
      </c>
    </row>
    <row r="14" spans="1:10" s="1" customFormat="1" ht="19.8" hidden="1" customHeight="1" x14ac:dyDescent="0.25">
      <c r="A14" s="1269" t="s">
        <v>21</v>
      </c>
      <c r="B14" s="1270"/>
      <c r="C14" s="1270"/>
      <c r="D14" s="1270"/>
      <c r="E14" s="1270"/>
      <c r="F14" s="1271"/>
      <c r="G14" s="16"/>
      <c r="H14" s="16"/>
      <c r="I14" s="21"/>
      <c r="J14" s="22"/>
    </row>
    <row r="15" spans="1:10" s="1" customFormat="1" ht="19.8" hidden="1" customHeight="1" x14ac:dyDescent="0.25">
      <c r="A15" s="1269" t="s">
        <v>124</v>
      </c>
      <c r="B15" s="1270"/>
      <c r="C15" s="1270"/>
      <c r="D15" s="1270"/>
      <c r="E15" s="1270"/>
      <c r="F15" s="1271"/>
      <c r="G15" s="23"/>
      <c r="H15" s="24"/>
      <c r="I15" s="21"/>
      <c r="J15" s="22"/>
    </row>
    <row r="16" spans="1:10" s="1" customFormat="1" ht="19.8" hidden="1" customHeight="1" x14ac:dyDescent="0.25">
      <c r="A16" s="1269" t="s">
        <v>667</v>
      </c>
      <c r="B16" s="1270"/>
      <c r="C16" s="1270"/>
      <c r="D16" s="1270"/>
      <c r="E16" s="1270"/>
      <c r="F16" s="1271"/>
      <c r="G16" s="23"/>
      <c r="H16" s="24"/>
      <c r="I16" s="21"/>
      <c r="J16" s="22"/>
    </row>
    <row r="17" spans="1:10" s="1" customFormat="1" ht="19.8" hidden="1" customHeight="1" x14ac:dyDescent="0.25">
      <c r="A17" s="1269" t="s">
        <v>24</v>
      </c>
      <c r="B17" s="1270"/>
      <c r="C17" s="1270"/>
      <c r="D17" s="1270"/>
      <c r="E17" s="1270"/>
      <c r="F17" s="1271"/>
      <c r="G17" s="23"/>
      <c r="H17" s="24" t="s">
        <v>20</v>
      </c>
      <c r="I17" s="21"/>
      <c r="J17" s="22"/>
    </row>
    <row r="18" spans="1:10" s="1" customFormat="1" ht="19.8" hidden="1" customHeight="1" x14ac:dyDescent="0.25">
      <c r="A18" s="1269" t="s">
        <v>25</v>
      </c>
      <c r="B18" s="1270"/>
      <c r="C18" s="1270"/>
      <c r="D18" s="1270"/>
      <c r="E18" s="1270"/>
      <c r="F18" s="1271"/>
      <c r="G18" s="23"/>
      <c r="H18" s="24" t="s">
        <v>20</v>
      </c>
      <c r="I18" s="21"/>
      <c r="J18" s="22">
        <f t="shared" ref="J18:J21" si="0">ROUND(G18*I18,2)</f>
        <v>0</v>
      </c>
    </row>
    <row r="19" spans="1:10" s="1" customFormat="1" ht="19.8" hidden="1" customHeight="1" x14ac:dyDescent="0.25">
      <c r="A19" s="1269" t="s">
        <v>26</v>
      </c>
      <c r="B19" s="1270"/>
      <c r="C19" s="1270"/>
      <c r="D19" s="1270"/>
      <c r="E19" s="1270"/>
      <c r="F19" s="1271"/>
      <c r="G19" s="23"/>
      <c r="H19" s="24" t="s">
        <v>20</v>
      </c>
      <c r="I19" s="21"/>
      <c r="J19" s="22">
        <f t="shared" si="0"/>
        <v>0</v>
      </c>
    </row>
    <row r="20" spans="1:10" s="1" customFormat="1" ht="19.8" hidden="1" customHeight="1" x14ac:dyDescent="0.25">
      <c r="A20" s="1269" t="s">
        <v>27</v>
      </c>
      <c r="B20" s="1270"/>
      <c r="C20" s="1270"/>
      <c r="D20" s="1270"/>
      <c r="E20" s="1270"/>
      <c r="F20" s="1271"/>
      <c r="G20" s="23"/>
      <c r="H20" s="24" t="s">
        <v>20</v>
      </c>
      <c r="I20" s="21"/>
      <c r="J20" s="22">
        <f t="shared" si="0"/>
        <v>0</v>
      </c>
    </row>
    <row r="21" spans="1:10" s="1" customFormat="1" ht="19.8" hidden="1" customHeight="1" x14ac:dyDescent="0.25">
      <c r="A21" s="1269" t="s">
        <v>125</v>
      </c>
      <c r="B21" s="1270"/>
      <c r="C21" s="1270"/>
      <c r="D21" s="1270"/>
      <c r="E21" s="1270"/>
      <c r="F21" s="1271"/>
      <c r="G21" s="107"/>
      <c r="H21" s="24" t="s">
        <v>20</v>
      </c>
      <c r="I21" s="21">
        <f>ROUND(((J13+J16)*1.25/G13),6)</f>
        <v>20.603943000000001</v>
      </c>
      <c r="J21" s="22">
        <f t="shared" si="0"/>
        <v>0</v>
      </c>
    </row>
    <row r="22" spans="1:10" s="1" customFormat="1" ht="19.8" hidden="1" customHeight="1" x14ac:dyDescent="0.25">
      <c r="A22" s="1269" t="s">
        <v>28</v>
      </c>
      <c r="B22" s="1270"/>
      <c r="C22" s="1270"/>
      <c r="D22" s="1270"/>
      <c r="E22" s="1270"/>
      <c r="F22" s="1271"/>
      <c r="G22" s="23"/>
      <c r="H22" s="24" t="s">
        <v>29</v>
      </c>
      <c r="I22" s="16"/>
      <c r="J22" s="22"/>
    </row>
    <row r="23" spans="1:10" s="1" customFormat="1" ht="19.8" customHeight="1" x14ac:dyDescent="0.25">
      <c r="A23" s="1269" t="s">
        <v>974</v>
      </c>
      <c r="B23" s="1270"/>
      <c r="C23" s="1270"/>
      <c r="D23" s="1270"/>
      <c r="E23" s="1270"/>
      <c r="F23" s="1271"/>
      <c r="G23" s="26"/>
      <c r="H23" s="27"/>
      <c r="I23" s="28"/>
      <c r="J23" s="29">
        <f>'EX 19 ENONCE ET CORRECTION '!H68</f>
        <v>952.38</v>
      </c>
    </row>
    <row r="24" spans="1:10" s="1" customFormat="1" ht="19.8" hidden="1" customHeight="1" x14ac:dyDescent="0.25">
      <c r="A24" s="1269" t="s">
        <v>31</v>
      </c>
      <c r="B24" s="1270"/>
      <c r="C24" s="1270"/>
      <c r="D24" s="1270"/>
      <c r="E24" s="1270"/>
      <c r="F24" s="1271"/>
      <c r="G24" s="26"/>
      <c r="H24" s="27"/>
      <c r="I24" s="28"/>
      <c r="J24" s="29"/>
    </row>
    <row r="25" spans="1:10" s="1" customFormat="1" ht="19.8" customHeight="1" x14ac:dyDescent="0.25">
      <c r="A25" s="1269" t="s">
        <v>32</v>
      </c>
      <c r="B25" s="1270"/>
      <c r="C25" s="1270"/>
      <c r="D25" s="1270"/>
      <c r="E25" s="1270"/>
      <c r="F25" s="1271"/>
      <c r="G25" s="26"/>
      <c r="H25" s="27"/>
      <c r="I25" s="28"/>
      <c r="J25" s="29">
        <f>-J23</f>
        <v>-952.38</v>
      </c>
    </row>
    <row r="26" spans="1:10" s="1" customFormat="1" ht="19.8" customHeight="1" x14ac:dyDescent="0.25">
      <c r="A26" s="1269" t="s">
        <v>33</v>
      </c>
      <c r="B26" s="1270"/>
      <c r="C26" s="1270"/>
      <c r="D26" s="1270"/>
      <c r="E26" s="1270"/>
      <c r="F26" s="1271"/>
      <c r="G26" s="26"/>
      <c r="H26" s="27"/>
      <c r="I26" s="28"/>
      <c r="J26" s="29">
        <f>'EX 19 ENONCE ET CORRECTION '!J75</f>
        <v>-418.22</v>
      </c>
    </row>
    <row r="27" spans="1:10" s="1" customFormat="1" ht="19.8" hidden="1" customHeight="1" x14ac:dyDescent="0.25">
      <c r="A27" s="1104" t="s">
        <v>34</v>
      </c>
      <c r="B27" s="1105"/>
      <c r="C27" s="1105"/>
      <c r="D27" s="1105"/>
      <c r="E27" s="1105"/>
      <c r="F27" s="1106"/>
      <c r="G27" s="26"/>
      <c r="H27" s="27"/>
      <c r="I27" s="28"/>
      <c r="J27" s="29"/>
    </row>
    <row r="28" spans="1:10" s="1" customFormat="1" ht="19.8" hidden="1" customHeight="1" x14ac:dyDescent="0.25">
      <c r="A28" s="1104" t="s">
        <v>35</v>
      </c>
      <c r="B28" s="1105"/>
      <c r="C28" s="1105"/>
      <c r="D28" s="1105"/>
      <c r="E28" s="1105"/>
      <c r="F28" s="1106"/>
      <c r="G28" s="26"/>
      <c r="H28" s="27"/>
      <c r="I28" s="28"/>
      <c r="J28" s="29"/>
    </row>
    <row r="29" spans="1:10" s="1" customFormat="1" ht="19.8" hidden="1" customHeight="1" x14ac:dyDescent="0.25">
      <c r="A29" s="1104" t="s">
        <v>36</v>
      </c>
      <c r="B29" s="1105"/>
      <c r="C29" s="1105"/>
      <c r="D29" s="1105"/>
      <c r="E29" s="1105"/>
      <c r="F29" s="1106"/>
      <c r="G29" s="26"/>
      <c r="H29" s="27"/>
      <c r="I29" s="28"/>
      <c r="J29" s="29"/>
    </row>
    <row r="30" spans="1:10" s="1" customFormat="1" ht="19.8" hidden="1" customHeight="1" x14ac:dyDescent="0.25">
      <c r="A30" s="1104" t="s">
        <v>37</v>
      </c>
      <c r="B30" s="1105"/>
      <c r="C30" s="1105"/>
      <c r="D30" s="1105"/>
      <c r="E30" s="1105"/>
      <c r="F30" s="1106"/>
      <c r="G30" s="26"/>
      <c r="H30" s="27"/>
      <c r="I30" s="28"/>
      <c r="J30" s="29"/>
    </row>
    <row r="31" spans="1:10" s="1" customFormat="1" ht="19.8" hidden="1" customHeight="1" x14ac:dyDescent="0.25">
      <c r="A31" s="1104" t="s">
        <v>38</v>
      </c>
      <c r="B31" s="1105"/>
      <c r="C31" s="1105"/>
      <c r="D31" s="1105"/>
      <c r="E31" s="1105"/>
      <c r="F31" s="1106"/>
      <c r="G31" s="26"/>
      <c r="H31" s="27"/>
      <c r="I31" s="28"/>
      <c r="J31" s="29"/>
    </row>
    <row r="32" spans="1:10" s="1" customFormat="1" ht="19.8" hidden="1" customHeight="1" x14ac:dyDescent="0.25">
      <c r="A32" s="1104"/>
      <c r="B32" s="1105"/>
      <c r="C32" s="1105"/>
      <c r="D32" s="1105"/>
      <c r="E32" s="1105"/>
      <c r="F32" s="1106"/>
      <c r="G32" s="26"/>
      <c r="H32" s="27"/>
      <c r="I32" s="28"/>
      <c r="J32" s="29"/>
    </row>
    <row r="33" spans="1:16" s="1" customFormat="1" ht="19.8" customHeight="1" x14ac:dyDescent="0.3">
      <c r="A33" s="1116" t="s">
        <v>39</v>
      </c>
      <c r="B33" s="1117"/>
      <c r="C33" s="30">
        <f>'EX 19 ENONCE ET CORRECTION '!G108</f>
        <v>3864</v>
      </c>
      <c r="D33" s="1118" t="s">
        <v>40</v>
      </c>
      <c r="E33" s="1118"/>
      <c r="F33" s="1118"/>
      <c r="G33" s="1118"/>
      <c r="H33" s="1118"/>
      <c r="I33" s="1118"/>
      <c r="J33" s="31">
        <f>SUM(J13:J32)</f>
        <v>2081.7799999999997</v>
      </c>
    </row>
    <row r="34" spans="1:16" s="35" customFormat="1" ht="24" customHeight="1" x14ac:dyDescent="0.25">
      <c r="A34" s="1119" t="s">
        <v>41</v>
      </c>
      <c r="B34" s="1119"/>
      <c r="C34" s="32" t="s">
        <v>42</v>
      </c>
      <c r="D34" s="33" t="s">
        <v>43</v>
      </c>
      <c r="E34" s="33" t="s">
        <v>44</v>
      </c>
      <c r="F34" s="34" t="s">
        <v>45</v>
      </c>
      <c r="G34" s="34" t="s">
        <v>46</v>
      </c>
      <c r="I34" s="36"/>
      <c r="J34" s="36"/>
      <c r="K34" s="37"/>
    </row>
    <row r="35" spans="1:16" ht="12" customHeight="1" x14ac:dyDescent="0.3">
      <c r="A35" s="1115" t="s">
        <v>47</v>
      </c>
      <c r="B35" s="1115"/>
      <c r="C35" s="38"/>
      <c r="D35" s="39"/>
      <c r="E35" s="39"/>
      <c r="F35" s="38"/>
      <c r="G35" s="38"/>
    </row>
    <row r="36" spans="1:16" ht="18.600000000000001" customHeight="1" x14ac:dyDescent="0.3">
      <c r="A36" s="1020" t="s">
        <v>48</v>
      </c>
      <c r="B36" s="1020"/>
      <c r="C36" s="40">
        <f>J33</f>
        <v>2081.7799999999997</v>
      </c>
      <c r="D36" s="41"/>
      <c r="E36" s="42">
        <f t="shared" ref="E36:E37" si="1" xml:space="preserve"> VLOOKUP(A36,TAUX2023,4,FALSE)</f>
        <v>7.0000000000000007E-2</v>
      </c>
      <c r="F36" s="43">
        <f>ROUND(C36*D36,2)</f>
        <v>0</v>
      </c>
      <c r="G36" s="43">
        <f>ROUND(C36*E36,2)</f>
        <v>145.72</v>
      </c>
      <c r="I36" s="44"/>
      <c r="J36" s="44"/>
      <c r="O36" s="1238"/>
      <c r="P36" s="1238"/>
    </row>
    <row r="37" spans="1:16" ht="18.600000000000001" hidden="1" customHeight="1" x14ac:dyDescent="0.3">
      <c r="A37" s="1020" t="s">
        <v>49</v>
      </c>
      <c r="B37" s="1020"/>
      <c r="C37" s="46">
        <f>IF(J33&gt;2.5*B10*'[21]TABLE DES TAUX 2024 '!D53,J33,0)</f>
        <v>0</v>
      </c>
      <c r="D37" s="47"/>
      <c r="E37" s="42">
        <f t="shared" si="1"/>
        <v>0.06</v>
      </c>
      <c r="F37" s="43">
        <f t="shared" ref="F37:F67" si="2">ROUND(C37*D37,2)</f>
        <v>0</v>
      </c>
      <c r="G37" s="40">
        <f t="shared" ref="G37:G70" si="3">ROUND(C37*E37,2)</f>
        <v>0</v>
      </c>
      <c r="O37" s="1238"/>
      <c r="P37" s="1238"/>
    </row>
    <row r="38" spans="1:16" ht="18.600000000000001" customHeight="1" x14ac:dyDescent="0.3">
      <c r="A38" s="1113" t="s">
        <v>50</v>
      </c>
      <c r="B38" s="1114"/>
      <c r="C38" s="40">
        <f>IF(I9=2,J33,0)</f>
        <v>2081.7799999999997</v>
      </c>
      <c r="D38" s="41">
        <f>'EX 19 ENONCE ET CORRECTION '!E23</f>
        <v>0.01</v>
      </c>
      <c r="E38" s="41">
        <f>'EX 19 ENONCE ET CORRECTION '!G23</f>
        <v>0.02</v>
      </c>
      <c r="F38" s="43">
        <f t="shared" si="2"/>
        <v>20.82</v>
      </c>
      <c r="G38" s="40">
        <f t="shared" si="3"/>
        <v>41.64</v>
      </c>
      <c r="I38" s="44"/>
      <c r="O38" s="1238"/>
      <c r="P38" s="1238"/>
    </row>
    <row r="39" spans="1:16" ht="18.75" hidden="1" customHeight="1" x14ac:dyDescent="0.3">
      <c r="A39" s="1113" t="s">
        <v>51</v>
      </c>
      <c r="B39" s="1114"/>
      <c r="C39" s="43">
        <f>IF(I9=2,0,J33)</f>
        <v>0</v>
      </c>
      <c r="D39" s="41">
        <f>'[21]Masque de Saisie '!G12</f>
        <v>0.01</v>
      </c>
      <c r="E39" s="41">
        <f>'[21]Masque de Saisie '!H12</f>
        <v>0.02</v>
      </c>
      <c r="F39" s="43">
        <f t="shared" si="2"/>
        <v>0</v>
      </c>
      <c r="G39" s="40">
        <f t="shared" si="3"/>
        <v>0</v>
      </c>
      <c r="I39" s="44"/>
      <c r="O39" s="1238"/>
      <c r="P39" s="1238"/>
    </row>
    <row r="40" spans="1:16" ht="18.75" hidden="1" customHeight="1" x14ac:dyDescent="0.3">
      <c r="A40" s="1113" t="s">
        <v>52</v>
      </c>
      <c r="B40" s="1114"/>
      <c r="C40" s="43">
        <f>C39</f>
        <v>0</v>
      </c>
      <c r="D40" s="41">
        <f>'[21]Masque de Saisie '!G13</f>
        <v>0.01</v>
      </c>
      <c r="E40" s="41">
        <f>'[21]Masque de Saisie '!H13</f>
        <v>0.02</v>
      </c>
      <c r="F40" s="43">
        <f t="shared" si="2"/>
        <v>0</v>
      </c>
      <c r="G40" s="40">
        <f t="shared" si="3"/>
        <v>0</v>
      </c>
      <c r="I40" s="44"/>
      <c r="O40" s="1238"/>
      <c r="P40" s="1238"/>
    </row>
    <row r="41" spans="1:16" ht="15.75" customHeight="1" x14ac:dyDescent="0.3">
      <c r="A41" s="1113" t="s">
        <v>53</v>
      </c>
      <c r="B41" s="1114"/>
      <c r="C41" s="40">
        <f>C38</f>
        <v>2081.7799999999997</v>
      </c>
      <c r="D41" s="41">
        <f>'EX 19 ENONCE ET CORRECTION '!E24</f>
        <v>0.01</v>
      </c>
      <c r="E41" s="41">
        <f>'EX 19 ENONCE ET CORRECTION '!G24</f>
        <v>0.02</v>
      </c>
      <c r="F41" s="43">
        <f t="shared" si="2"/>
        <v>20.82</v>
      </c>
      <c r="G41" s="40">
        <f t="shared" si="3"/>
        <v>41.64</v>
      </c>
      <c r="I41" s="1"/>
      <c r="J41" s="48"/>
      <c r="O41" s="1238"/>
      <c r="P41" s="1238"/>
    </row>
    <row r="42" spans="1:16" ht="18.75" hidden="1" customHeight="1" x14ac:dyDescent="0.3">
      <c r="A42" s="1020" t="s">
        <v>54</v>
      </c>
      <c r="B42" s="1020"/>
      <c r="C42" s="43">
        <f>IF(I9=2,IF(E41=0,IF(J33&gt;C33,C33,J33),0),0)</f>
        <v>0</v>
      </c>
      <c r="D42" s="41"/>
      <c r="E42" s="42">
        <f>'[21]Masque de Saisie '!H18</f>
        <v>1.4999999999999999E-2</v>
      </c>
      <c r="F42" s="43">
        <f>ROUND(C42*D42,2)</f>
        <v>0</v>
      </c>
      <c r="G42" s="40">
        <f>ROUND(C42*E42,2)</f>
        <v>0</v>
      </c>
      <c r="I42" s="1"/>
      <c r="J42" s="48"/>
      <c r="O42" s="45"/>
      <c r="P42" s="45"/>
    </row>
    <row r="43" spans="1:16" ht="18.75" hidden="1" customHeight="1" x14ac:dyDescent="0.3">
      <c r="A43" s="1123" t="s">
        <v>55</v>
      </c>
      <c r="B43" s="1123"/>
      <c r="C43" s="49">
        <f>J33</f>
        <v>2081.7799999999997</v>
      </c>
      <c r="D43" s="41">
        <f>'[21]Masque de Saisie '!G17</f>
        <v>0</v>
      </c>
      <c r="E43" s="42">
        <f>'[21]Masque de Saisie '!H17</f>
        <v>0</v>
      </c>
      <c r="F43" s="43">
        <f>ROUND(C43*D43,2)</f>
        <v>0</v>
      </c>
      <c r="G43" s="40">
        <f>ROUND(C43*E43,2)</f>
        <v>0</v>
      </c>
      <c r="I43" s="1"/>
      <c r="J43" s="48"/>
      <c r="O43" s="45"/>
      <c r="P43" s="45"/>
    </row>
    <row r="44" spans="1:16" ht="18.75" hidden="1" customHeight="1" x14ac:dyDescent="0.3">
      <c r="A44" s="1125"/>
      <c r="B44" s="1126"/>
      <c r="C44" s="50"/>
      <c r="D44" s="50"/>
      <c r="E44" s="50"/>
      <c r="F44" s="50"/>
      <c r="G44" s="50"/>
      <c r="I44" s="1"/>
      <c r="J44" s="1"/>
      <c r="O44" s="1238"/>
      <c r="P44" s="1238"/>
    </row>
    <row r="45" spans="1:16" ht="18.75" hidden="1" customHeight="1" x14ac:dyDescent="0.3">
      <c r="A45" s="1120"/>
      <c r="B45" s="1120"/>
      <c r="C45" s="40"/>
      <c r="D45" s="41"/>
      <c r="E45" s="42"/>
      <c r="F45" s="43"/>
      <c r="G45" s="40"/>
      <c r="I45" s="1"/>
      <c r="J45" s="1"/>
      <c r="O45" s="1238"/>
      <c r="P45" s="1238"/>
    </row>
    <row r="46" spans="1:16" ht="18.75" hidden="1" customHeight="1" x14ac:dyDescent="0.3">
      <c r="A46" s="1120"/>
      <c r="B46" s="1120"/>
      <c r="C46" s="40"/>
      <c r="D46" s="41"/>
      <c r="E46" s="42"/>
      <c r="F46" s="43"/>
      <c r="G46" s="40"/>
      <c r="I46" s="1"/>
      <c r="J46" s="1"/>
      <c r="O46" s="1238"/>
      <c r="P46" s="1238"/>
    </row>
    <row r="47" spans="1:16" ht="18.75" customHeight="1" x14ac:dyDescent="0.3">
      <c r="A47" s="1121" t="s">
        <v>56</v>
      </c>
      <c r="B47" s="1121"/>
      <c r="C47" s="51">
        <f>J33</f>
        <v>2081.7799999999997</v>
      </c>
      <c r="D47" s="41"/>
      <c r="E47" s="42">
        <f>'EX 19 ENONCE ET CORRECTION '!C26</f>
        <v>1.7999999999999999E-2</v>
      </c>
      <c r="F47" s="43">
        <f t="shared" si="2"/>
        <v>0</v>
      </c>
      <c r="G47" s="40">
        <f t="shared" si="3"/>
        <v>37.47</v>
      </c>
      <c r="L47" s="1122"/>
    </row>
    <row r="48" spans="1:16" ht="16.5" customHeight="1" x14ac:dyDescent="0.3">
      <c r="A48" s="1121" t="s">
        <v>57</v>
      </c>
      <c r="B48" s="1121"/>
      <c r="C48" s="52"/>
      <c r="D48" s="41"/>
      <c r="E48" s="42"/>
      <c r="F48" s="43"/>
      <c r="G48" s="40"/>
      <c r="L48" s="1122"/>
    </row>
    <row r="49" spans="1:17" ht="18" customHeight="1" x14ac:dyDescent="0.3">
      <c r="A49" s="1123" t="s">
        <v>58</v>
      </c>
      <c r="B49" s="1123"/>
      <c r="C49" s="43">
        <f>IF(J33&gt;C33,C33,J33)</f>
        <v>2081.7799999999997</v>
      </c>
      <c r="D49" s="41">
        <f>VLOOKUP(A49,TAUX2023,3,FALSE)</f>
        <v>6.9000000000000006E-2</v>
      </c>
      <c r="E49" s="42">
        <f xml:space="preserve"> VLOOKUP(A49,TAUX2023,4,FALSE)</f>
        <v>8.5500000000000007E-2</v>
      </c>
      <c r="F49" s="43">
        <f t="shared" si="2"/>
        <v>143.63999999999999</v>
      </c>
      <c r="G49" s="40">
        <f t="shared" si="3"/>
        <v>177.99</v>
      </c>
      <c r="I49" s="1124"/>
      <c r="J49" s="1124"/>
    </row>
    <row r="50" spans="1:17" ht="18" customHeight="1" x14ac:dyDescent="0.3">
      <c r="A50" s="1123" t="s">
        <v>59</v>
      </c>
      <c r="B50" s="1123"/>
      <c r="C50" s="40">
        <f>J33</f>
        <v>2081.7799999999997</v>
      </c>
      <c r="D50" s="41">
        <f>VLOOKUP(A50,TAUX2023,3,FALSE)</f>
        <v>4.0000000000000001E-3</v>
      </c>
      <c r="E50" s="42">
        <f xml:space="preserve"> VLOOKUP(A50,TAUX2023,4,FALSE)</f>
        <v>2.0199999999999999E-2</v>
      </c>
      <c r="F50" s="43">
        <f t="shared" si="2"/>
        <v>8.33</v>
      </c>
      <c r="G50" s="40">
        <f t="shared" si="3"/>
        <v>42.05</v>
      </c>
      <c r="I50" s="1"/>
      <c r="J50" s="48"/>
    </row>
    <row r="51" spans="1:17" ht="13.5" customHeight="1" x14ac:dyDescent="0.3">
      <c r="A51" s="1123" t="s">
        <v>60</v>
      </c>
      <c r="B51" s="1123"/>
      <c r="C51" s="40">
        <f>IF(J33&gt;C33,C33,J33)</f>
        <v>2081.7799999999997</v>
      </c>
      <c r="D51" s="47">
        <f>'TABLE DES TAUX 2024 '!C73</f>
        <v>4.0099999999999997E-2</v>
      </c>
      <c r="E51" s="53">
        <f>'TABLE DES TAUX 2024 '!D73</f>
        <v>6.0100000000000001E-2</v>
      </c>
      <c r="F51" s="43">
        <f t="shared" si="2"/>
        <v>83.48</v>
      </c>
      <c r="G51" s="40">
        <f t="shared" si="3"/>
        <v>125.11</v>
      </c>
      <c r="H51" s="54"/>
      <c r="I51" s="1"/>
      <c r="J51" s="48"/>
      <c r="K51" s="55"/>
      <c r="M51" s="1240"/>
      <c r="N51" s="1240"/>
      <c r="O51" s="1240"/>
    </row>
    <row r="52" spans="1:17" ht="15" hidden="1" customHeight="1" x14ac:dyDescent="0.3">
      <c r="A52" s="1123" t="s">
        <v>61</v>
      </c>
      <c r="B52" s="1123"/>
      <c r="C52" s="40">
        <f>IF(J33&gt;8*C33,7*C33,IF(J33&gt;C33,J33-C33,0))</f>
        <v>0</v>
      </c>
      <c r="D52" s="47">
        <f>'[21]BP FORMAT JUILLET 2023'!D54</f>
        <v>0</v>
      </c>
      <c r="E52" s="53">
        <f>'[21]BP FORMAT JUILLET 2023'!E54</f>
        <v>0</v>
      </c>
      <c r="F52" s="43">
        <f t="shared" si="2"/>
        <v>0</v>
      </c>
      <c r="G52" s="40">
        <f t="shared" si="3"/>
        <v>0</v>
      </c>
      <c r="H52" s="54"/>
      <c r="I52" s="1"/>
      <c r="J52" s="48"/>
      <c r="K52" s="55"/>
      <c r="M52" s="1241"/>
      <c r="N52" s="1241"/>
      <c r="O52" s="57"/>
      <c r="P52" s="58"/>
      <c r="Q52" s="57"/>
    </row>
    <row r="53" spans="1:17" ht="10.5" hidden="1" customHeight="1" x14ac:dyDescent="0.3">
      <c r="A53" s="1120"/>
      <c r="B53" s="1120"/>
      <c r="C53" s="40"/>
      <c r="D53" s="47"/>
      <c r="E53" s="53"/>
      <c r="F53" s="43"/>
      <c r="G53" s="40"/>
      <c r="H53" s="54"/>
      <c r="I53" s="59"/>
      <c r="J53" s="55"/>
      <c r="K53" s="55"/>
      <c r="M53" s="56"/>
      <c r="N53" s="56"/>
      <c r="O53" s="57"/>
      <c r="P53" s="58"/>
      <c r="Q53" s="57"/>
    </row>
    <row r="54" spans="1:17" ht="10.5" hidden="1" customHeight="1" x14ac:dyDescent="0.3">
      <c r="A54" s="1120"/>
      <c r="B54" s="1120"/>
      <c r="C54" s="40"/>
      <c r="D54" s="47"/>
      <c r="E54" s="53"/>
      <c r="F54" s="43"/>
      <c r="G54" s="40"/>
      <c r="H54" s="54"/>
      <c r="I54" s="1124"/>
      <c r="J54" s="1124"/>
      <c r="K54" s="55"/>
      <c r="M54" s="56"/>
      <c r="N54" s="56"/>
      <c r="O54" s="57"/>
      <c r="P54" s="58"/>
      <c r="Q54" s="57"/>
    </row>
    <row r="55" spans="1:17" ht="10.5" hidden="1" customHeight="1" x14ac:dyDescent="0.3">
      <c r="A55" s="1120"/>
      <c r="B55" s="1120"/>
      <c r="C55" s="60"/>
      <c r="D55" s="47"/>
      <c r="E55" s="53"/>
      <c r="F55" s="43"/>
      <c r="G55" s="40"/>
      <c r="H55" s="54"/>
      <c r="I55" s="1"/>
      <c r="J55" s="48"/>
      <c r="K55" s="55"/>
      <c r="M55" s="56"/>
      <c r="N55" s="56"/>
      <c r="O55" s="57"/>
      <c r="P55" s="58"/>
      <c r="Q55" s="57"/>
    </row>
    <row r="56" spans="1:17" ht="10.5" hidden="1" customHeight="1" x14ac:dyDescent="0.3">
      <c r="A56" s="1120"/>
      <c r="B56" s="1120"/>
      <c r="C56" s="40"/>
      <c r="D56" s="47"/>
      <c r="E56" s="53"/>
      <c r="F56" s="43"/>
      <c r="G56" s="40"/>
      <c r="H56" s="54"/>
      <c r="I56" s="1"/>
      <c r="J56" s="48"/>
      <c r="K56" s="55"/>
      <c r="M56" s="56"/>
      <c r="N56" s="56"/>
      <c r="O56" s="57"/>
      <c r="P56" s="58"/>
      <c r="Q56" s="57"/>
    </row>
    <row r="57" spans="1:17" ht="17.25" customHeight="1" x14ac:dyDescent="0.3">
      <c r="A57" s="1127" t="s">
        <v>62</v>
      </c>
      <c r="B57" s="1127"/>
      <c r="D57" s="41"/>
      <c r="E57" s="42"/>
      <c r="F57" s="43"/>
      <c r="G57" s="40"/>
      <c r="H57" s="54"/>
      <c r="I57" s="1"/>
      <c r="J57" s="48"/>
      <c r="M57" s="1239"/>
      <c r="N57" s="1239"/>
      <c r="P57" s="62"/>
      <c r="Q57" s="44"/>
    </row>
    <row r="58" spans="1:17" ht="18.600000000000001" customHeight="1" x14ac:dyDescent="0.3">
      <c r="A58" s="1123" t="s">
        <v>63</v>
      </c>
      <c r="B58" s="1123"/>
      <c r="C58" s="40">
        <f>J33</f>
        <v>2081.7799999999997</v>
      </c>
      <c r="D58" s="47"/>
      <c r="E58" s="53">
        <f xml:space="preserve"> VLOOKUP(A58,TAUX2023,4,FALSE)</f>
        <v>3.4500000000000003E-2</v>
      </c>
      <c r="F58" s="43">
        <f t="shared" si="2"/>
        <v>0</v>
      </c>
      <c r="G58" s="40">
        <f>ROUND(C58*E58,2)</f>
        <v>71.819999999999993</v>
      </c>
      <c r="H58" s="54"/>
      <c r="I58" s="1"/>
      <c r="J58" s="48"/>
      <c r="M58" s="61"/>
      <c r="N58" s="61"/>
      <c r="P58" s="62"/>
      <c r="Q58" s="44"/>
    </row>
    <row r="59" spans="1:17" ht="18.600000000000001" hidden="1" customHeight="1" x14ac:dyDescent="0.3">
      <c r="A59" s="1123" t="s">
        <v>64</v>
      </c>
      <c r="B59" s="1123"/>
      <c r="C59" s="43">
        <f>IF(J33&gt;3.5*'[21]TABLE DES TAUX 2024 '!D53*B10,J33,0)</f>
        <v>0</v>
      </c>
      <c r="D59" s="47"/>
      <c r="E59" s="53">
        <f xml:space="preserve"> VLOOKUP(A59,TAUX2023,4,FALSE)</f>
        <v>1.7999999999999999E-2</v>
      </c>
      <c r="F59" s="43">
        <f t="shared" si="2"/>
        <v>0</v>
      </c>
      <c r="G59" s="40">
        <f t="shared" si="3"/>
        <v>0</v>
      </c>
      <c r="H59" s="54"/>
      <c r="M59" s="61"/>
      <c r="N59" s="61"/>
      <c r="P59" s="62"/>
      <c r="Q59" s="44"/>
    </row>
    <row r="60" spans="1:17" ht="18.600000000000001" customHeight="1" x14ac:dyDescent="0.3">
      <c r="A60" s="1121" t="s">
        <v>65</v>
      </c>
      <c r="B60" s="1121"/>
      <c r="C60" s="63"/>
      <c r="D60" s="47"/>
      <c r="E60" s="53"/>
      <c r="F60" s="43">
        <f t="shared" si="2"/>
        <v>0</v>
      </c>
      <c r="G60" s="40"/>
      <c r="H60" s="64"/>
      <c r="M60" s="1239"/>
      <c r="N60" s="1239"/>
      <c r="O60" s="65"/>
    </row>
    <row r="61" spans="1:17" ht="16.5" customHeight="1" x14ac:dyDescent="0.3">
      <c r="A61" s="1129" t="s">
        <v>66</v>
      </c>
      <c r="B61" s="1129"/>
      <c r="C61" s="46">
        <f>IF(J33&gt;4*C33,4*C33,J33)</f>
        <v>2081.7799999999997</v>
      </c>
      <c r="D61" s="47"/>
      <c r="E61" s="53">
        <f>'TABLE DES TAUX 2024 '!E13+'TABLE DES TAUX 2024 '!E14</f>
        <v>4.2500000000000003E-2</v>
      </c>
      <c r="F61" s="43">
        <f t="shared" si="2"/>
        <v>0</v>
      </c>
      <c r="G61" s="40">
        <f t="shared" si="3"/>
        <v>88.48</v>
      </c>
      <c r="H61" s="64"/>
      <c r="M61" s="61"/>
      <c r="N61" s="61"/>
      <c r="O61" s="65"/>
    </row>
    <row r="62" spans="1:17" ht="12.75" hidden="1" customHeight="1" x14ac:dyDescent="0.3">
      <c r="A62" s="1130"/>
      <c r="B62" s="1040"/>
      <c r="C62" s="46"/>
      <c r="D62" s="47"/>
      <c r="E62" s="53"/>
      <c r="F62" s="43"/>
      <c r="G62" s="40"/>
      <c r="H62" s="64"/>
      <c r="M62" s="61"/>
      <c r="N62" s="61"/>
      <c r="O62" s="65"/>
    </row>
    <row r="63" spans="1:17" ht="18" customHeight="1" x14ac:dyDescent="0.3">
      <c r="A63" s="1037" t="s">
        <v>67</v>
      </c>
      <c r="B63" s="1038"/>
      <c r="C63" s="46">
        <f>IF(I9=2,C61,0)</f>
        <v>2081.7799999999997</v>
      </c>
      <c r="D63" s="66">
        <f>VLOOKUP(A63,TAUX2023,3,FALSE)</f>
        <v>2.4000000000000001E-4</v>
      </c>
      <c r="E63" s="67">
        <f xml:space="preserve"> VLOOKUP(A63,TAUX2023,4,FALSE)</f>
        <v>3.6000000000000002E-4</v>
      </c>
      <c r="F63" s="43">
        <f t="shared" si="2"/>
        <v>0.5</v>
      </c>
      <c r="G63" s="40">
        <f t="shared" si="3"/>
        <v>0.75</v>
      </c>
      <c r="H63" s="64"/>
      <c r="M63" s="61"/>
      <c r="N63" s="61"/>
      <c r="O63" s="65"/>
    </row>
    <row r="64" spans="1:17" ht="12" customHeight="1" x14ac:dyDescent="0.3">
      <c r="A64" s="1127" t="s">
        <v>68</v>
      </c>
      <c r="B64" s="1127"/>
      <c r="C64" s="40"/>
      <c r="D64" s="66"/>
      <c r="E64" s="67"/>
      <c r="F64" s="43">
        <f t="shared" si="2"/>
        <v>0</v>
      </c>
      <c r="G64" s="40">
        <f>H123</f>
        <v>134.62</v>
      </c>
      <c r="M64" s="1239"/>
      <c r="N64" s="1239"/>
      <c r="O64" s="54"/>
    </row>
    <row r="65" spans="1:12" ht="33.75" hidden="1" customHeight="1" x14ac:dyDescent="0.3">
      <c r="A65" s="1128" t="s">
        <v>69</v>
      </c>
      <c r="B65" s="1128"/>
      <c r="C65" s="63"/>
      <c r="D65" s="41"/>
      <c r="E65" s="68"/>
      <c r="F65" s="43"/>
      <c r="G65" s="40"/>
    </row>
    <row r="66" spans="1:12" ht="21.75" customHeight="1" x14ac:dyDescent="0.3">
      <c r="A66" s="1020" t="s">
        <v>70</v>
      </c>
      <c r="B66" s="1020"/>
      <c r="C66" s="43">
        <f>'EX 19 ENONCE ET CORRECTION '!D198</f>
        <v>2128.6299999999997</v>
      </c>
      <c r="D66" s="47">
        <f>VLOOKUP(A66,TAUX2023,3,FALSE)</f>
        <v>6.8000000000000005E-2</v>
      </c>
      <c r="E66" s="69"/>
      <c r="F66" s="43">
        <f t="shared" si="2"/>
        <v>144.75</v>
      </c>
      <c r="G66" s="40"/>
      <c r="J66" s="44"/>
    </row>
    <row r="67" spans="1:12" ht="21.75" customHeight="1" x14ac:dyDescent="0.3">
      <c r="A67" s="1020" t="s">
        <v>71</v>
      </c>
      <c r="B67" s="1020"/>
      <c r="C67" s="40">
        <f>C66</f>
        <v>2128.6299999999997</v>
      </c>
      <c r="D67" s="47">
        <f>VLOOKUP(A67,TAUX2023,3,FALSE)</f>
        <v>2.9000000000000001E-2</v>
      </c>
      <c r="E67" s="69"/>
      <c r="F67" s="43">
        <f t="shared" si="2"/>
        <v>61.73</v>
      </c>
      <c r="G67" s="40"/>
      <c r="J67" s="44"/>
      <c r="K67" s="44"/>
    </row>
    <row r="68" spans="1:12" ht="21.75" hidden="1" customHeight="1" x14ac:dyDescent="0.3">
      <c r="A68" s="1020" t="s">
        <v>72</v>
      </c>
      <c r="B68" s="1020"/>
      <c r="C68" s="70">
        <f>'[21]BP FORMAT JUILLET 2023'!C68</f>
        <v>0</v>
      </c>
      <c r="D68" s="47">
        <f>+D66</f>
        <v>6.8000000000000005E-2</v>
      </c>
      <c r="E68" s="69"/>
      <c r="F68" s="43">
        <f>ROUND(C68*D68,2)</f>
        <v>0</v>
      </c>
      <c r="G68" s="40">
        <f t="shared" si="3"/>
        <v>0</v>
      </c>
      <c r="J68" s="44"/>
      <c r="K68" s="44"/>
    </row>
    <row r="69" spans="1:12" ht="21.75" hidden="1" customHeight="1" x14ac:dyDescent="0.3">
      <c r="A69" s="1020" t="s">
        <v>73</v>
      </c>
      <c r="B69" s="1020"/>
      <c r="C69" s="70">
        <f>'[21]BP FORMAT JUILLET 2023'!C69</f>
        <v>0</v>
      </c>
      <c r="D69" s="47">
        <f>+D68</f>
        <v>6.8000000000000005E-2</v>
      </c>
      <c r="E69" s="69"/>
      <c r="F69" s="43">
        <f>ROUND(C69*D69,2)</f>
        <v>0</v>
      </c>
      <c r="G69" s="40">
        <f t="shared" si="3"/>
        <v>0</v>
      </c>
      <c r="J69" s="44"/>
      <c r="K69" s="44"/>
    </row>
    <row r="70" spans="1:12" ht="21.75" hidden="1" customHeight="1" x14ac:dyDescent="0.3">
      <c r="A70" s="1020" t="s">
        <v>74</v>
      </c>
      <c r="B70" s="1020"/>
      <c r="C70" s="70">
        <f>C68+C69</f>
        <v>0</v>
      </c>
      <c r="D70" s="47">
        <f>+D67</f>
        <v>2.9000000000000001E-2</v>
      </c>
      <c r="E70" s="69"/>
      <c r="F70" s="43">
        <f>ROUND(C70*D70,2)</f>
        <v>0</v>
      </c>
      <c r="G70" s="40">
        <f t="shared" si="3"/>
        <v>0</v>
      </c>
      <c r="J70" s="44"/>
      <c r="K70" s="44"/>
    </row>
    <row r="71" spans="1:12" ht="27" customHeight="1" x14ac:dyDescent="0.3">
      <c r="A71" s="1128" t="s">
        <v>75</v>
      </c>
      <c r="B71" s="1128"/>
      <c r="C71" s="40"/>
      <c r="D71" s="41"/>
      <c r="E71" s="68"/>
      <c r="F71" s="40"/>
      <c r="G71" s="71">
        <f>-146.77</f>
        <v>-146.77000000000001</v>
      </c>
      <c r="J71" s="44"/>
      <c r="K71" s="44"/>
    </row>
    <row r="72" spans="1:12" ht="27" hidden="1" customHeight="1" x14ac:dyDescent="0.3">
      <c r="A72" s="1120" t="s">
        <v>76</v>
      </c>
      <c r="B72" s="1120"/>
      <c r="C72" s="70">
        <f>'[21]HEURES SUPPLEMENTAIRES '!F141</f>
        <v>0</v>
      </c>
      <c r="D72" s="41"/>
      <c r="E72" s="72">
        <f>'[21]HEURES SUPPLEMENTAIRES '!D57</f>
        <v>0.11310000000000001</v>
      </c>
      <c r="F72" s="73">
        <f>-ROUND(C72*E72,2)</f>
        <v>0</v>
      </c>
      <c r="G72" s="74"/>
      <c r="I72" s="44"/>
      <c r="J72" s="44"/>
      <c r="K72" s="44"/>
    </row>
    <row r="73" spans="1:12" ht="18.75" customHeight="1" x14ac:dyDescent="0.3">
      <c r="A73" s="1120" t="s">
        <v>77</v>
      </c>
      <c r="B73" s="1120"/>
      <c r="C73" s="40"/>
      <c r="D73" s="40"/>
      <c r="E73" s="40"/>
      <c r="F73" s="70">
        <f>SUM(F36:F72)</f>
        <v>484.07</v>
      </c>
      <c r="G73" s="70">
        <f>SUM(G36:G72)</f>
        <v>760.5200000000001</v>
      </c>
      <c r="H73" s="44"/>
      <c r="I73" s="44"/>
    </row>
    <row r="74" spans="1:12" ht="17.25" customHeight="1" x14ac:dyDescent="0.3">
      <c r="A74" s="1120" t="s">
        <v>78</v>
      </c>
      <c r="B74" s="1120"/>
      <c r="C74" s="40"/>
      <c r="D74" s="40"/>
      <c r="E74" s="63"/>
      <c r="F74" s="40">
        <f>'EX 19 MASQUE DE SAISIE'!E52*'EX 19 MASQUE DE SAISIE'!E51</f>
        <v>78</v>
      </c>
      <c r="G74" s="75">
        <f>'EX 19 MASQUE DE SAISIE'!E53*'EX 19 MASQUE DE SAISIE'!E51</f>
        <v>78</v>
      </c>
    </row>
    <row r="75" spans="1:12" ht="16.5" customHeight="1" x14ac:dyDescent="0.3">
      <c r="A75" s="1147" t="s">
        <v>79</v>
      </c>
      <c r="B75" s="1147"/>
      <c r="C75" s="76"/>
      <c r="D75" s="76"/>
      <c r="E75" s="77"/>
      <c r="F75" s="76">
        <f>'EX 19 MASQUE DE SAISIE'!E54</f>
        <v>43.2</v>
      </c>
      <c r="G75" s="77"/>
    </row>
    <row r="76" spans="1:12" ht="19.5" hidden="1" customHeight="1" x14ac:dyDescent="0.3">
      <c r="A76" s="1147"/>
      <c r="B76" s="1147"/>
      <c r="C76" s="76"/>
      <c r="D76" s="76"/>
      <c r="E76" s="77"/>
      <c r="F76" s="76"/>
      <c r="G76" s="77"/>
      <c r="I76" s="78"/>
      <c r="J76" s="79"/>
      <c r="K76" s="78"/>
    </row>
    <row r="77" spans="1:12" ht="19.5" customHeight="1" x14ac:dyDescent="0.3">
      <c r="A77" s="1403" t="s">
        <v>877</v>
      </c>
      <c r="B77" s="1404"/>
      <c r="C77" s="76"/>
      <c r="D77" s="76"/>
      <c r="E77" s="77"/>
      <c r="F77" s="652">
        <f>'MATRICE IJSS'!G32</f>
        <v>390.2</v>
      </c>
      <c r="G77" s="77"/>
      <c r="I77" s="78"/>
      <c r="J77" s="79"/>
      <c r="K77" s="78"/>
    </row>
    <row r="78" spans="1:12" ht="23.25" customHeight="1" x14ac:dyDescent="0.3">
      <c r="A78" s="1148" t="s">
        <v>80</v>
      </c>
      <c r="B78" s="1148"/>
      <c r="C78" s="1148"/>
      <c r="D78" s="1148"/>
      <c r="E78" s="1148"/>
      <c r="F78" s="1148"/>
      <c r="G78" s="1148"/>
      <c r="H78" s="1148"/>
      <c r="I78" s="1148"/>
      <c r="J78" s="1131">
        <f>J33-F73+F75-F76-F74+F77</f>
        <v>1953.11</v>
      </c>
      <c r="K78" s="1132"/>
      <c r="L78" s="1132"/>
    </row>
    <row r="79" spans="1:12" ht="5.25" customHeight="1" x14ac:dyDescent="0.3">
      <c r="A79" s="1133" t="s">
        <v>81</v>
      </c>
      <c r="B79" s="1133"/>
      <c r="C79" s="1133"/>
      <c r="D79" s="1133"/>
      <c r="E79" s="1133"/>
      <c r="F79" s="1133"/>
      <c r="G79" s="1133"/>
      <c r="H79" s="1133"/>
      <c r="I79" s="1133"/>
      <c r="J79" s="1134">
        <f>J128</f>
        <v>29.389359999999989</v>
      </c>
      <c r="K79" s="1135"/>
      <c r="L79" s="1135"/>
    </row>
    <row r="80" spans="1:12" ht="5.25" customHeight="1" x14ac:dyDescent="0.3">
      <c r="A80" s="1133"/>
      <c r="B80" s="1133"/>
      <c r="C80" s="1133"/>
      <c r="D80" s="1133"/>
      <c r="E80" s="1133"/>
      <c r="F80" s="1133"/>
      <c r="G80" s="1133"/>
      <c r="H80" s="1133"/>
      <c r="I80" s="1133"/>
      <c r="J80" s="1135"/>
      <c r="K80" s="1135"/>
      <c r="L80" s="1135"/>
    </row>
    <row r="81" spans="1:14" ht="5.25" customHeight="1" x14ac:dyDescent="0.3">
      <c r="A81" s="1133"/>
      <c r="B81" s="1133"/>
      <c r="C81" s="1133"/>
      <c r="D81" s="1133"/>
      <c r="E81" s="1133"/>
      <c r="F81" s="1133"/>
      <c r="G81" s="1133"/>
      <c r="H81" s="1133"/>
      <c r="I81" s="1133"/>
      <c r="J81" s="1135"/>
      <c r="K81" s="1135"/>
      <c r="L81" s="1135"/>
    </row>
    <row r="82" spans="1:14" ht="20.25" customHeight="1" x14ac:dyDescent="0.3">
      <c r="A82" s="1136" t="s">
        <v>82</v>
      </c>
      <c r="B82" s="1137"/>
      <c r="C82" s="1138"/>
      <c r="D82" s="1142" t="s">
        <v>83</v>
      </c>
      <c r="E82" s="1142"/>
      <c r="F82" s="1142" t="s">
        <v>84</v>
      </c>
      <c r="G82" s="1142"/>
      <c r="H82" s="81" t="s">
        <v>85</v>
      </c>
      <c r="I82" s="82"/>
      <c r="J82" s="82"/>
      <c r="K82" s="82"/>
      <c r="L82" s="82"/>
    </row>
    <row r="83" spans="1:14" x14ac:dyDescent="0.3">
      <c r="A83" s="1139"/>
      <c r="B83" s="1140"/>
      <c r="C83" s="1141"/>
      <c r="D83" s="1429">
        <f>'EX 19 ENONCE ET CORRECTION '!D187</f>
        <v>2103.4083799999999</v>
      </c>
      <c r="E83" s="1144"/>
      <c r="F83" s="1145">
        <v>1.2999999999999999E-2</v>
      </c>
      <c r="G83" s="1135"/>
      <c r="H83" s="80">
        <f>ROUND(D83*F83,2)</f>
        <v>27.34</v>
      </c>
      <c r="I83" s="82"/>
      <c r="J83" s="82"/>
      <c r="K83" s="82"/>
      <c r="L83" s="82"/>
    </row>
    <row r="84" spans="1:14" x14ac:dyDescent="0.3">
      <c r="A84" s="1146" t="s">
        <v>86</v>
      </c>
      <c r="B84" s="1146"/>
      <c r="C84" s="1146"/>
      <c r="D84" s="1146"/>
      <c r="E84" s="1146"/>
      <c r="F84" s="1146"/>
      <c r="G84" s="1146"/>
      <c r="H84" s="1146"/>
      <c r="I84" s="1146"/>
      <c r="J84" s="1155">
        <f>G73+J33</f>
        <v>2842.2999999999997</v>
      </c>
      <c r="K84" s="1156"/>
      <c r="L84" s="1156"/>
    </row>
    <row r="85" spans="1:14" x14ac:dyDescent="0.3">
      <c r="A85" s="1146" t="s">
        <v>87</v>
      </c>
      <c r="B85" s="1146"/>
      <c r="C85" s="1146"/>
      <c r="D85" s="1146"/>
      <c r="E85" s="1146"/>
      <c r="F85" s="1146"/>
      <c r="G85" s="1146"/>
      <c r="H85" s="1146"/>
      <c r="I85" s="1146"/>
      <c r="J85" s="1157">
        <f>'EX 19 ENONCE ET CORRECTION '!D219</f>
        <v>309.14999999999998</v>
      </c>
      <c r="K85" s="1158"/>
      <c r="L85" s="1158"/>
    </row>
    <row r="86" spans="1:14" x14ac:dyDescent="0.3">
      <c r="A86" s="1146" t="s">
        <v>88</v>
      </c>
      <c r="B86" s="1146"/>
      <c r="C86" s="1146"/>
      <c r="D86" s="1146"/>
      <c r="E86" s="1146"/>
      <c r="F86" s="1146"/>
      <c r="G86" s="1146"/>
      <c r="H86" s="1146"/>
      <c r="I86" s="1146"/>
      <c r="J86" s="1155">
        <f>J78-H83</f>
        <v>1925.77</v>
      </c>
      <c r="K86" s="1156"/>
      <c r="L86" s="1156"/>
    </row>
    <row r="87" spans="1:14" x14ac:dyDescent="0.3">
      <c r="A87" s="1146" t="s">
        <v>89</v>
      </c>
      <c r="B87" s="1146"/>
      <c r="C87" s="1146"/>
      <c r="D87" s="1146"/>
      <c r="E87" s="1146"/>
      <c r="F87" s="1146"/>
      <c r="G87" s="1146"/>
      <c r="H87" s="1146"/>
      <c r="I87" s="1146"/>
      <c r="J87" s="1159">
        <f>'EX 19 ENONCE ET CORRECTION '!D179</f>
        <v>1701.08</v>
      </c>
      <c r="K87" s="1160"/>
      <c r="L87" s="1160"/>
      <c r="N87" s="44"/>
    </row>
    <row r="88" spans="1:14" x14ac:dyDescent="0.3">
      <c r="A88" s="83"/>
      <c r="B88" s="84" t="s">
        <v>90</v>
      </c>
      <c r="C88" s="84" t="s">
        <v>91</v>
      </c>
      <c r="D88" s="1149" t="s">
        <v>92</v>
      </c>
      <c r="E88" s="1150"/>
      <c r="F88" s="1151" t="s">
        <v>93</v>
      </c>
      <c r="G88" s="1151"/>
      <c r="H88" s="85"/>
      <c r="I88" s="85"/>
      <c r="J88" s="86"/>
      <c r="K88" s="87"/>
      <c r="L88" s="87"/>
    </row>
    <row r="89" spans="1:14" ht="21" customHeight="1" x14ac:dyDescent="0.3">
      <c r="A89" s="88" t="s">
        <v>94</v>
      </c>
      <c r="B89" s="89">
        <f>H83</f>
        <v>27.34</v>
      </c>
      <c r="C89" s="89"/>
      <c r="D89" s="90" t="s">
        <v>95</v>
      </c>
      <c r="E89" s="89">
        <v>30</v>
      </c>
      <c r="F89" s="90" t="s">
        <v>96</v>
      </c>
      <c r="G89" s="89">
        <v>20</v>
      </c>
      <c r="H89" s="91"/>
      <c r="I89" s="85"/>
      <c r="J89" s="86"/>
      <c r="K89" s="87"/>
      <c r="L89" s="87"/>
    </row>
    <row r="90" spans="1:14" ht="21" customHeight="1" x14ac:dyDescent="0.3">
      <c r="A90" s="92" t="s">
        <v>97</v>
      </c>
      <c r="B90" s="93">
        <f>C72</f>
        <v>0</v>
      </c>
      <c r="C90" s="89"/>
      <c r="D90" s="90" t="s">
        <v>98</v>
      </c>
      <c r="E90" s="89">
        <v>28</v>
      </c>
      <c r="F90" s="90" t="s">
        <v>99</v>
      </c>
      <c r="G90" s="89" t="s">
        <v>1057</v>
      </c>
      <c r="H90" s="85"/>
      <c r="I90" s="85"/>
      <c r="J90" s="86"/>
      <c r="K90" s="87"/>
      <c r="L90" s="87"/>
    </row>
    <row r="91" spans="1:14" ht="17.25" customHeight="1" x14ac:dyDescent="0.3">
      <c r="A91" s="94" t="s">
        <v>100</v>
      </c>
      <c r="B91" s="93">
        <f>J33</f>
        <v>2081.7799999999997</v>
      </c>
      <c r="C91" s="89"/>
      <c r="D91" s="90" t="s">
        <v>101</v>
      </c>
      <c r="E91" s="89">
        <f>E89-E90</f>
        <v>2</v>
      </c>
      <c r="F91" s="90" t="s">
        <v>101</v>
      </c>
      <c r="G91" s="89"/>
      <c r="H91" s="85"/>
      <c r="I91" s="85"/>
      <c r="J91" s="86"/>
      <c r="K91" s="87"/>
      <c r="L91" s="87"/>
    </row>
    <row r="92" spans="1:14" ht="17.25" customHeight="1" x14ac:dyDescent="0.3">
      <c r="A92" s="94" t="s">
        <v>89</v>
      </c>
      <c r="B92" s="93">
        <f>J87</f>
        <v>1701.08</v>
      </c>
      <c r="C92" s="89"/>
      <c r="D92" s="95"/>
      <c r="E92" s="95"/>
      <c r="F92" s="95"/>
      <c r="G92" s="95"/>
      <c r="H92" s="85"/>
      <c r="I92" s="85"/>
      <c r="J92" s="86"/>
      <c r="K92" s="87"/>
      <c r="L92" s="87"/>
    </row>
    <row r="93" spans="1:14" ht="15" customHeight="1" x14ac:dyDescent="0.3">
      <c r="A93" s="1152" t="s">
        <v>102</v>
      </c>
      <c r="B93" s="1152"/>
      <c r="C93" s="1152"/>
      <c r="D93" s="1152"/>
      <c r="E93" s="1152"/>
      <c r="F93" s="82"/>
      <c r="G93" s="82"/>
      <c r="H93" s="82"/>
      <c r="I93" s="82"/>
      <c r="J93" s="82"/>
      <c r="K93" s="82"/>
      <c r="L93" s="82"/>
    </row>
    <row r="94" spans="1:14" s="82" customFormat="1" ht="12" customHeight="1" x14ac:dyDescent="0.2">
      <c r="A94" s="96" t="s">
        <v>103</v>
      </c>
    </row>
    <row r="95" spans="1:14" x14ac:dyDescent="0.3">
      <c r="A95" s="82"/>
      <c r="B95" s="82"/>
      <c r="C95" s="82"/>
      <c r="D95" s="82"/>
      <c r="E95" s="82"/>
      <c r="F95" s="82"/>
      <c r="G95" s="82"/>
      <c r="H95" s="82"/>
      <c r="I95" s="82"/>
      <c r="J95" s="82"/>
      <c r="K95" s="82"/>
      <c r="L95" s="82"/>
    </row>
    <row r="96" spans="1:14" x14ac:dyDescent="0.3">
      <c r="A96" s="82"/>
      <c r="B96" s="82"/>
      <c r="C96" s="82"/>
      <c r="D96" s="82"/>
      <c r="E96" s="82"/>
      <c r="F96" s="82"/>
      <c r="G96" s="82"/>
      <c r="H96" s="82"/>
      <c r="I96" s="82"/>
      <c r="J96" s="82"/>
      <c r="K96" s="82"/>
      <c r="L96" s="82"/>
    </row>
    <row r="97" spans="1:18" x14ac:dyDescent="0.3">
      <c r="A97" s="82"/>
      <c r="B97" s="82"/>
      <c r="C97" s="82"/>
      <c r="D97" s="82"/>
      <c r="E97" s="82"/>
      <c r="F97" s="82"/>
      <c r="G97" s="82"/>
      <c r="H97" s="82"/>
      <c r="I97" s="82"/>
      <c r="J97" s="82"/>
      <c r="K97" s="82"/>
      <c r="L97" s="82"/>
    </row>
    <row r="98" spans="1:18" x14ac:dyDescent="0.3">
      <c r="A98" s="82"/>
      <c r="B98" s="82"/>
      <c r="C98" s="82"/>
      <c r="D98" s="82"/>
      <c r="E98" s="82"/>
      <c r="F98" s="82"/>
      <c r="G98" s="82"/>
      <c r="H98" s="82"/>
      <c r="I98" s="82"/>
      <c r="J98" s="82"/>
      <c r="K98" s="82"/>
      <c r="L98" s="82"/>
    </row>
    <row r="99" spans="1:18" x14ac:dyDescent="0.3">
      <c r="A99" s="82"/>
      <c r="B99" s="82"/>
      <c r="C99" s="82"/>
      <c r="D99" s="82"/>
      <c r="E99" s="82"/>
      <c r="F99" s="82"/>
      <c r="G99" s="82"/>
      <c r="H99" s="82"/>
      <c r="I99" s="82"/>
      <c r="J99" s="82"/>
      <c r="K99" s="82"/>
      <c r="L99" s="82"/>
    </row>
    <row r="100" spans="1:18" x14ac:dyDescent="0.3">
      <c r="A100" s="82"/>
      <c r="B100" s="82"/>
      <c r="C100" s="82"/>
      <c r="D100" s="82"/>
      <c r="E100" s="82"/>
      <c r="F100" s="82"/>
      <c r="G100" s="82"/>
      <c r="H100" s="82"/>
      <c r="I100" s="82"/>
      <c r="J100" s="82"/>
      <c r="K100" s="82"/>
      <c r="L100" s="82"/>
    </row>
    <row r="101" spans="1:18" x14ac:dyDescent="0.3">
      <c r="A101" s="82"/>
      <c r="B101" s="82"/>
      <c r="C101" s="82"/>
      <c r="D101" s="82"/>
      <c r="E101" s="82"/>
      <c r="F101" s="82"/>
      <c r="G101" s="82"/>
      <c r="H101" s="82"/>
      <c r="I101" s="82"/>
      <c r="J101" s="82"/>
      <c r="K101" s="82"/>
      <c r="L101" s="82"/>
    </row>
    <row r="102" spans="1:18" x14ac:dyDescent="0.3">
      <c r="A102" s="82"/>
      <c r="B102" s="82"/>
      <c r="C102" s="82"/>
      <c r="D102" s="82"/>
      <c r="E102" s="82"/>
      <c r="F102" s="82"/>
      <c r="G102" s="82"/>
      <c r="H102" s="82"/>
      <c r="I102" s="82"/>
      <c r="J102" s="82"/>
      <c r="K102" s="82"/>
      <c r="L102" s="82"/>
    </row>
    <row r="103" spans="1:18" x14ac:dyDescent="0.3">
      <c r="A103" s="82"/>
      <c r="B103" s="82"/>
      <c r="C103" s="82"/>
      <c r="D103" s="82"/>
      <c r="E103" s="82"/>
      <c r="F103" s="82"/>
      <c r="G103" s="82"/>
      <c r="H103" s="82"/>
      <c r="I103" s="82"/>
      <c r="J103" s="82"/>
      <c r="K103" s="82"/>
      <c r="L103" s="82"/>
    </row>
    <row r="104" spans="1:18" x14ac:dyDescent="0.3">
      <c r="A104" s="82"/>
      <c r="B104" s="82"/>
      <c r="C104" s="82"/>
      <c r="D104" s="82"/>
      <c r="E104" s="82"/>
      <c r="F104" s="82"/>
      <c r="G104" s="82"/>
      <c r="H104" s="82"/>
      <c r="I104" s="82"/>
      <c r="J104" s="82"/>
      <c r="K104" s="82"/>
      <c r="L104" s="82"/>
    </row>
    <row r="105" spans="1:18" x14ac:dyDescent="0.3">
      <c r="A105" s="82"/>
      <c r="B105" s="82"/>
      <c r="C105" s="82"/>
      <c r="D105" s="82"/>
      <c r="E105" s="82"/>
      <c r="F105" s="82"/>
      <c r="G105" s="82"/>
      <c r="H105" s="82"/>
      <c r="I105" s="82"/>
      <c r="J105" s="82"/>
      <c r="K105" s="82"/>
      <c r="L105" s="82"/>
    </row>
    <row r="106" spans="1:18" x14ac:dyDescent="0.3">
      <c r="A106" s="82"/>
      <c r="B106" s="82"/>
      <c r="C106" s="82"/>
      <c r="D106" s="82"/>
      <c r="E106" s="82"/>
      <c r="F106" s="82"/>
      <c r="G106" s="82"/>
      <c r="H106" s="82"/>
      <c r="I106" s="82"/>
      <c r="J106" s="82"/>
      <c r="K106" s="82"/>
      <c r="L106" s="82"/>
    </row>
    <row r="107" spans="1:18" x14ac:dyDescent="0.3">
      <c r="A107" s="82"/>
      <c r="B107" s="82"/>
      <c r="C107" s="82"/>
      <c r="D107" s="82"/>
      <c r="E107" s="82"/>
      <c r="F107" s="82"/>
      <c r="G107" s="82"/>
      <c r="H107" s="82"/>
      <c r="I107" s="82"/>
      <c r="J107" s="82"/>
      <c r="K107" s="82"/>
      <c r="L107" s="82"/>
    </row>
    <row r="108" spans="1:18" x14ac:dyDescent="0.3">
      <c r="A108" s="82"/>
      <c r="B108" s="82"/>
      <c r="C108" s="82"/>
      <c r="D108" s="82"/>
      <c r="E108" s="82"/>
      <c r="F108" s="82"/>
      <c r="G108" s="82"/>
      <c r="H108" s="82"/>
      <c r="I108" s="82"/>
      <c r="J108" s="82"/>
      <c r="K108" s="82"/>
      <c r="L108" s="82"/>
    </row>
    <row r="109" spans="1:18" ht="31.2" customHeight="1" x14ac:dyDescent="0.3">
      <c r="A109" s="82"/>
      <c r="B109" s="82"/>
      <c r="C109" s="1161" t="s">
        <v>104</v>
      </c>
      <c r="D109" s="1161"/>
      <c r="E109" s="1161"/>
      <c r="F109" s="1161"/>
      <c r="G109" s="1161"/>
      <c r="H109" s="1161"/>
      <c r="I109" s="82"/>
      <c r="J109" s="82"/>
      <c r="K109" s="82"/>
      <c r="L109" s="82"/>
    </row>
    <row r="110" spans="1:18" ht="15.6" x14ac:dyDescent="0.3">
      <c r="A110" s="97"/>
      <c r="B110" s="97"/>
      <c r="C110" s="97"/>
      <c r="D110" s="97"/>
      <c r="E110" s="97"/>
      <c r="F110" s="97"/>
      <c r="G110" s="97"/>
      <c r="H110" s="97"/>
      <c r="I110" s="97"/>
      <c r="J110" s="97"/>
      <c r="K110" s="97"/>
      <c r="L110" s="97"/>
      <c r="M110" s="98"/>
      <c r="N110" s="98"/>
      <c r="O110" s="98"/>
      <c r="P110" s="98"/>
      <c r="Q110" s="98"/>
      <c r="R110" s="98"/>
    </row>
    <row r="111" spans="1:18" ht="15.6" x14ac:dyDescent="0.3">
      <c r="B111" s="97"/>
      <c r="C111" s="97"/>
      <c r="D111" s="97"/>
      <c r="F111" s="99" t="s">
        <v>42</v>
      </c>
      <c r="G111" s="99" t="s">
        <v>105</v>
      </c>
      <c r="H111" s="99" t="s">
        <v>106</v>
      </c>
      <c r="I111" s="97"/>
      <c r="J111" s="97"/>
      <c r="K111" s="97"/>
      <c r="L111" s="97"/>
      <c r="M111" s="98"/>
      <c r="N111" s="98"/>
      <c r="O111" s="98"/>
      <c r="P111" s="98"/>
      <c r="Q111" s="98"/>
      <c r="R111" s="98"/>
    </row>
    <row r="112" spans="1:18" ht="15.6" x14ac:dyDescent="0.3">
      <c r="A112" s="97"/>
      <c r="C112" s="1344" t="s">
        <v>107</v>
      </c>
      <c r="D112" s="1344"/>
      <c r="E112" s="1344"/>
      <c r="F112" s="100">
        <f>IF(B9&lt;50,IF(J33&gt;C33,C33,J33),0)</f>
        <v>0</v>
      </c>
      <c r="G112" s="101">
        <f>'[21]TABLE DES TAUX 2024 '!E26</f>
        <v>1E-3</v>
      </c>
      <c r="H112" s="100">
        <f>ROUND(F112*G112,2)</f>
        <v>0</v>
      </c>
      <c r="I112" s="97"/>
      <c r="J112" s="97"/>
      <c r="K112" s="97"/>
      <c r="L112" s="97"/>
      <c r="M112" s="98"/>
      <c r="N112" s="98"/>
      <c r="O112" s="98"/>
      <c r="P112" s="98"/>
      <c r="Q112" s="98"/>
      <c r="R112" s="98"/>
    </row>
    <row r="113" spans="1:18" ht="15.6" x14ac:dyDescent="0.3">
      <c r="A113" s="1296"/>
      <c r="B113" s="1296"/>
      <c r="C113" s="1344" t="s">
        <v>108</v>
      </c>
      <c r="D113" s="1344"/>
      <c r="E113" s="1344"/>
      <c r="F113" s="100">
        <f>IF(B9&gt;=50,J33,0)</f>
        <v>2081.7799999999997</v>
      </c>
      <c r="G113" s="101">
        <f>+'[21]TABLE DES TAUX 2024 '!E27</f>
        <v>5.0000000000000001E-3</v>
      </c>
      <c r="H113" s="100">
        <f>ROUND(F113*G113,2)</f>
        <v>10.41</v>
      </c>
      <c r="I113" s="97"/>
      <c r="J113" s="97"/>
      <c r="K113" s="97"/>
      <c r="L113" s="97"/>
      <c r="M113" s="98"/>
      <c r="N113" s="98"/>
      <c r="O113" s="98"/>
      <c r="P113" s="98"/>
      <c r="Q113" s="98"/>
      <c r="R113" s="98"/>
    </row>
    <row r="114" spans="1:18" ht="15.6" x14ac:dyDescent="0.3">
      <c r="A114" s="1296"/>
      <c r="B114" s="1296"/>
      <c r="C114" s="1344" t="s">
        <v>109</v>
      </c>
      <c r="D114" s="1344"/>
      <c r="E114" s="1344"/>
      <c r="F114" s="100">
        <f>IF(B9&gt;=11,J33,0)</f>
        <v>2081.7799999999997</v>
      </c>
      <c r="G114" s="101">
        <f>'[21]Masque de Saisie '!H22</f>
        <v>3.2000000000000001E-2</v>
      </c>
      <c r="H114" s="100">
        <f t="shared" ref="H114:H122" si="4">ROUND(F114*G114,2)</f>
        <v>66.62</v>
      </c>
      <c r="I114" s="97"/>
      <c r="J114" s="97"/>
      <c r="K114" s="97"/>
      <c r="L114" s="97"/>
      <c r="M114" s="98"/>
      <c r="N114" s="98"/>
      <c r="O114" s="98"/>
      <c r="P114" s="98"/>
      <c r="Q114" s="98"/>
      <c r="R114" s="98"/>
    </row>
    <row r="115" spans="1:18" ht="15.6" x14ac:dyDescent="0.3">
      <c r="A115" s="1296"/>
      <c r="B115" s="1296"/>
      <c r="C115" s="1343" t="s">
        <v>110</v>
      </c>
      <c r="D115" s="1343"/>
      <c r="E115" s="1343"/>
      <c r="F115" s="100">
        <f>J33</f>
        <v>2081.7799999999997</v>
      </c>
      <c r="G115" s="101">
        <f>'[21]TABLE DES TAUX 2024 '!E29</f>
        <v>3.0000000000000001E-3</v>
      </c>
      <c r="H115" s="100">
        <f t="shared" si="4"/>
        <v>6.25</v>
      </c>
      <c r="I115" s="97"/>
      <c r="J115" s="97"/>
      <c r="K115" s="97"/>
      <c r="L115" s="97"/>
      <c r="M115" s="98"/>
      <c r="N115" s="98"/>
      <c r="O115" s="98"/>
      <c r="P115" s="98"/>
      <c r="Q115" s="98"/>
      <c r="R115" s="98"/>
    </row>
    <row r="116" spans="1:18" ht="15.6" x14ac:dyDescent="0.3">
      <c r="A116" s="1295"/>
      <c r="B116" s="1295"/>
      <c r="C116" s="1344" t="s">
        <v>111</v>
      </c>
      <c r="D116" s="1344"/>
      <c r="E116" s="1344"/>
      <c r="F116" s="100">
        <f>IF(B9&gt;=11, IF(I9=2,G38+G41+G42,G39+G40),0)</f>
        <v>83.28</v>
      </c>
      <c r="G116" s="101">
        <f>'[21]TABLE DES TAUX 2024 '!E30</f>
        <v>0.08</v>
      </c>
      <c r="H116" s="100">
        <f t="shared" si="4"/>
        <v>6.66</v>
      </c>
      <c r="I116" s="97"/>
      <c r="J116" s="97"/>
      <c r="K116" s="97"/>
      <c r="L116" s="97"/>
      <c r="M116" s="98"/>
      <c r="N116" s="98"/>
      <c r="O116" s="98"/>
      <c r="P116" s="98"/>
      <c r="Q116" s="98"/>
      <c r="R116" s="98"/>
    </row>
    <row r="117" spans="1:18" ht="15.6" x14ac:dyDescent="0.3">
      <c r="A117" s="1296"/>
      <c r="B117" s="1296"/>
      <c r="C117" s="1343" t="s">
        <v>112</v>
      </c>
      <c r="D117" s="1343"/>
      <c r="E117" s="1343"/>
      <c r="F117" s="100">
        <f>G43</f>
        <v>0</v>
      </c>
      <c r="G117" s="101">
        <f>'[21]TABLE DES TAUX 2024 '!E31</f>
        <v>0.2</v>
      </c>
      <c r="H117" s="100">
        <f t="shared" si="4"/>
        <v>0</v>
      </c>
      <c r="I117" s="98"/>
      <c r="J117" s="98"/>
      <c r="K117" s="98"/>
      <c r="L117" s="98"/>
      <c r="M117" s="98"/>
      <c r="N117" s="98"/>
      <c r="O117" s="98"/>
      <c r="P117" s="98"/>
      <c r="Q117" s="98"/>
      <c r="R117" s="98"/>
    </row>
    <row r="118" spans="1:18" ht="15.6" x14ac:dyDescent="0.3">
      <c r="A118" s="1295"/>
      <c r="B118" s="1295"/>
      <c r="C118" s="1343" t="s">
        <v>113</v>
      </c>
      <c r="D118" s="1343"/>
      <c r="E118" s="1343"/>
      <c r="F118" s="100">
        <f>+J33</f>
        <v>2081.7799999999997</v>
      </c>
      <c r="G118" s="101">
        <f>'[21]TABLE DES TAUX 2024 '!E32</f>
        <v>1.6000000000000001E-4</v>
      </c>
      <c r="H118" s="100">
        <f t="shared" si="4"/>
        <v>0.33</v>
      </c>
      <c r="I118" s="98"/>
      <c r="J118" s="98"/>
      <c r="K118" s="98"/>
      <c r="L118" s="98"/>
      <c r="M118" s="98"/>
      <c r="N118" s="98"/>
      <c r="O118" s="98"/>
      <c r="P118" s="98"/>
      <c r="Q118" s="98"/>
      <c r="R118" s="98"/>
    </row>
    <row r="119" spans="1:18" ht="16.5" customHeight="1" x14ac:dyDescent="0.3">
      <c r="A119" s="1295"/>
      <c r="B119" s="1295"/>
      <c r="C119" s="1343" t="s">
        <v>114</v>
      </c>
      <c r="D119" s="1343"/>
      <c r="E119" s="1343"/>
      <c r="F119" s="100">
        <f>F118</f>
        <v>2081.7799999999997</v>
      </c>
      <c r="G119" s="101">
        <f>'[21]TABLE DES TAUX 2024 '!E33</f>
        <v>6.7999999999999996E-3</v>
      </c>
      <c r="H119" s="100">
        <f t="shared" si="4"/>
        <v>14.16</v>
      </c>
      <c r="I119" s="98"/>
      <c r="J119" s="98"/>
      <c r="K119" s="98"/>
      <c r="L119" s="98"/>
      <c r="M119" s="98"/>
      <c r="N119" s="98"/>
      <c r="O119" s="98"/>
      <c r="P119" s="98"/>
      <c r="Q119" s="98"/>
      <c r="R119" s="98"/>
    </row>
    <row r="120" spans="1:18" ht="15.6" x14ac:dyDescent="0.3">
      <c r="A120" s="1295"/>
      <c r="B120" s="1295"/>
      <c r="C120" s="1343" t="s">
        <v>115</v>
      </c>
      <c r="D120" s="1343"/>
      <c r="E120" s="1343"/>
      <c r="F120" s="100">
        <f>IF(B9&lt;11,0,J33)</f>
        <v>2081.7799999999997</v>
      </c>
      <c r="G120" s="101">
        <f>'[21]TABLE DES TAUX 2024 '!E34</f>
        <v>0.01</v>
      </c>
      <c r="H120" s="100">
        <f t="shared" si="4"/>
        <v>20.82</v>
      </c>
      <c r="I120" s="98"/>
      <c r="J120" s="98"/>
      <c r="K120" s="98"/>
      <c r="L120" s="98"/>
      <c r="M120" s="98"/>
      <c r="N120" s="98"/>
      <c r="O120" s="98"/>
      <c r="P120" s="98"/>
      <c r="Q120" s="98"/>
      <c r="R120" s="98"/>
    </row>
    <row r="121" spans="1:18" ht="15.6" x14ac:dyDescent="0.3">
      <c r="A121" s="1295"/>
      <c r="B121" s="1295"/>
      <c r="C121" s="1343" t="s">
        <v>115</v>
      </c>
      <c r="D121" s="1343"/>
      <c r="E121" s="1343"/>
      <c r="F121" s="100">
        <f>IF(B9&gt;=11,0,J33)</f>
        <v>0</v>
      </c>
      <c r="G121" s="101">
        <f>'[21]TABLE DES TAUX 2024 '!E35</f>
        <v>5.4999999999999997E-3</v>
      </c>
      <c r="H121" s="100">
        <f t="shared" si="4"/>
        <v>0</v>
      </c>
      <c r="I121" s="98"/>
      <c r="J121" s="98"/>
      <c r="K121" s="98"/>
      <c r="L121" s="98"/>
      <c r="M121" s="98"/>
      <c r="N121" s="98"/>
      <c r="O121" s="98"/>
      <c r="P121" s="98"/>
      <c r="Q121" s="98"/>
      <c r="R121" s="98"/>
    </row>
    <row r="122" spans="1:18" ht="15.6" x14ac:dyDescent="0.3">
      <c r="A122" s="1295"/>
      <c r="B122" s="1295"/>
      <c r="C122" s="1343" t="s">
        <v>116</v>
      </c>
      <c r="D122" s="1343"/>
      <c r="E122" s="1343"/>
      <c r="F122" s="100">
        <f>IF(B9&lt;50,0,J33)</f>
        <v>2081.7799999999997</v>
      </c>
      <c r="G122" s="101">
        <f>'[21]TABLE DES TAUX 2024 '!E36</f>
        <v>4.4999999999999997E-3</v>
      </c>
      <c r="H122" s="100">
        <f t="shared" si="4"/>
        <v>9.3699999999999992</v>
      </c>
      <c r="I122" s="98"/>
      <c r="J122" s="98"/>
      <c r="K122" s="98"/>
      <c r="L122" s="98"/>
      <c r="M122" s="98"/>
      <c r="N122" s="98"/>
      <c r="O122" s="98"/>
      <c r="P122" s="98"/>
      <c r="Q122" s="98"/>
      <c r="R122" s="98"/>
    </row>
    <row r="123" spans="1:18" ht="15.6" x14ac:dyDescent="0.3">
      <c r="A123" s="1295"/>
      <c r="B123" s="1295"/>
      <c r="G123" s="98"/>
      <c r="H123" s="806">
        <f>SUM(H112:H122)</f>
        <v>134.62</v>
      </c>
      <c r="I123" s="98"/>
      <c r="J123" s="98"/>
      <c r="K123" s="98"/>
      <c r="L123" s="98"/>
      <c r="M123" s="98"/>
      <c r="N123" s="98"/>
      <c r="O123" s="98"/>
      <c r="P123" s="98"/>
      <c r="Q123" s="98"/>
      <c r="R123" s="98"/>
    </row>
    <row r="124" spans="1:18" ht="24.75" customHeight="1" x14ac:dyDescent="0.3">
      <c r="A124" s="1"/>
      <c r="B124" s="1"/>
      <c r="C124" s="1"/>
      <c r="D124" s="1"/>
      <c r="E124" s="1"/>
      <c r="F124" s="1"/>
      <c r="G124" s="1"/>
      <c r="H124" s="98"/>
      <c r="I124" s="98"/>
      <c r="J124" s="98"/>
      <c r="K124" s="98"/>
      <c r="L124" s="98"/>
      <c r="M124" s="98"/>
      <c r="N124" s="98"/>
      <c r="O124" s="98"/>
      <c r="P124" s="98"/>
      <c r="Q124" s="98"/>
      <c r="R124" s="98"/>
    </row>
    <row r="125" spans="1:18" ht="36" customHeight="1" x14ac:dyDescent="0.3">
      <c r="E125" s="1291" t="s">
        <v>117</v>
      </c>
      <c r="F125" s="1291"/>
      <c r="G125" s="976">
        <v>7.4999999999999997E-3</v>
      </c>
      <c r="H125" s="977">
        <f>C36*G125</f>
        <v>15.613349999999997</v>
      </c>
      <c r="I125" s="1"/>
      <c r="J125" s="1"/>
      <c r="K125" s="98"/>
      <c r="L125" s="98"/>
      <c r="M125" s="98"/>
      <c r="N125" s="98"/>
      <c r="O125" s="98"/>
      <c r="P125" s="98"/>
      <c r="Q125" s="98"/>
      <c r="R125" s="98"/>
    </row>
    <row r="126" spans="1:18" ht="35.25" customHeight="1" x14ac:dyDescent="0.3">
      <c r="E126" s="1291" t="s">
        <v>118</v>
      </c>
      <c r="F126" s="1291"/>
      <c r="G126" s="976">
        <v>2.4E-2</v>
      </c>
      <c r="H126" s="977">
        <f>C61*G126</f>
        <v>49.962719999999997</v>
      </c>
      <c r="I126" s="1"/>
      <c r="J126" s="1"/>
      <c r="K126" s="98"/>
      <c r="L126" s="98"/>
      <c r="M126" s="98"/>
      <c r="N126" s="98"/>
      <c r="O126" s="98"/>
      <c r="P126" s="98"/>
      <c r="Q126" s="98"/>
      <c r="R126" s="98"/>
    </row>
    <row r="127" spans="1:18" ht="22.5" hidden="1" customHeight="1" x14ac:dyDescent="0.3">
      <c r="E127" s="989"/>
      <c r="F127" s="989"/>
      <c r="G127" s="989"/>
      <c r="H127" s="989"/>
      <c r="I127" s="1"/>
      <c r="J127" s="1"/>
      <c r="K127" s="98"/>
      <c r="L127" s="98"/>
      <c r="M127" s="98"/>
      <c r="N127" s="98"/>
      <c r="O127" s="98"/>
      <c r="P127" s="98"/>
      <c r="Q127" s="98"/>
      <c r="R127" s="98"/>
    </row>
    <row r="128" spans="1:18" ht="22.5" customHeight="1" x14ac:dyDescent="0.3">
      <c r="E128" s="1405" t="s">
        <v>119</v>
      </c>
      <c r="F128" s="1405"/>
      <c r="G128" s="1405"/>
      <c r="H128" s="1406"/>
      <c r="I128" s="105" t="s">
        <v>120</v>
      </c>
      <c r="J128" s="968">
        <f>H125+H126-H130</f>
        <v>29.389359999999989</v>
      </c>
      <c r="K128" s="98"/>
      <c r="L128" s="98"/>
      <c r="M128" s="98"/>
      <c r="N128" s="98"/>
      <c r="O128" s="98"/>
      <c r="P128" s="98"/>
      <c r="Q128" s="98"/>
      <c r="R128" s="98"/>
    </row>
    <row r="129" spans="1:18" ht="0.75" customHeight="1" x14ac:dyDescent="0.3">
      <c r="E129" s="989"/>
      <c r="F129" s="989"/>
      <c r="G129" s="989"/>
      <c r="H129" s="989"/>
      <c r="I129" s="1"/>
      <c r="J129" s="1"/>
      <c r="K129" s="98"/>
      <c r="L129" s="98"/>
      <c r="M129" s="98"/>
      <c r="N129" s="98"/>
      <c r="O129" s="98"/>
      <c r="P129" s="98"/>
      <c r="Q129" s="98"/>
      <c r="R129" s="98"/>
    </row>
    <row r="130" spans="1:18" ht="36" customHeight="1" x14ac:dyDescent="0.3">
      <c r="E130" s="1291" t="s">
        <v>121</v>
      </c>
      <c r="F130" s="1291"/>
      <c r="G130" s="976">
        <v>1.7000000000000001E-2</v>
      </c>
      <c r="H130" s="977">
        <f>(C66+C70)*G130</f>
        <v>36.186709999999998</v>
      </c>
      <c r="I130" s="1"/>
      <c r="J130" s="1"/>
      <c r="K130" s="98"/>
      <c r="L130" s="98"/>
      <c r="M130" s="98"/>
      <c r="N130" s="98"/>
      <c r="O130" s="98"/>
      <c r="P130" s="98"/>
      <c r="Q130" s="98"/>
      <c r="R130" s="98"/>
    </row>
    <row r="131" spans="1:18" ht="15.6" x14ac:dyDescent="0.3">
      <c r="A131" s="1"/>
      <c r="B131" s="1"/>
      <c r="C131" s="1"/>
      <c r="D131" s="1"/>
      <c r="E131" s="1"/>
      <c r="F131" s="1"/>
      <c r="G131" s="1"/>
      <c r="H131" s="98"/>
      <c r="I131" s="98"/>
      <c r="J131" s="98"/>
      <c r="K131" s="98"/>
      <c r="L131" s="98"/>
      <c r="M131" s="98"/>
      <c r="N131" s="98"/>
      <c r="O131" s="98"/>
      <c r="P131" s="98"/>
      <c r="Q131" s="98"/>
      <c r="R131" s="98"/>
    </row>
    <row r="132" spans="1:18" ht="15.6" x14ac:dyDescent="0.3">
      <c r="A132" s="98"/>
      <c r="B132" s="98"/>
      <c r="C132" s="98"/>
      <c r="D132" s="98"/>
      <c r="E132" s="98"/>
      <c r="F132" s="98"/>
      <c r="G132" s="98"/>
      <c r="H132" s="98"/>
      <c r="I132" s="98"/>
      <c r="J132" s="98"/>
      <c r="K132" s="98"/>
      <c r="L132" s="98"/>
      <c r="M132" s="98"/>
      <c r="N132" s="98"/>
      <c r="O132" s="98"/>
      <c r="P132" s="98"/>
      <c r="Q132" s="98"/>
      <c r="R132" s="98"/>
    </row>
    <row r="133" spans="1:18" ht="15.6" x14ac:dyDescent="0.3">
      <c r="A133" s="98"/>
      <c r="B133" s="98"/>
      <c r="C133" s="98"/>
      <c r="D133" s="98"/>
      <c r="E133" s="98"/>
      <c r="F133" s="98"/>
      <c r="G133" s="98"/>
      <c r="H133" s="98"/>
      <c r="I133" s="98"/>
      <c r="J133" s="98"/>
      <c r="K133" s="98"/>
      <c r="L133" s="98"/>
      <c r="M133" s="98"/>
      <c r="N133" s="98"/>
      <c r="O133" s="98"/>
      <c r="P133" s="98"/>
      <c r="Q133" s="98"/>
      <c r="R133" s="98"/>
    </row>
    <row r="134" spans="1:18" ht="15.6" x14ac:dyDescent="0.3">
      <c r="A134" s="98"/>
      <c r="B134" s="98"/>
      <c r="C134" s="98"/>
      <c r="D134" s="98"/>
      <c r="E134" s="98"/>
      <c r="F134" s="98"/>
      <c r="G134" s="98"/>
      <c r="H134" s="98"/>
      <c r="I134" s="98"/>
      <c r="J134" s="98"/>
      <c r="K134" s="98"/>
      <c r="L134" s="98"/>
      <c r="M134" s="98"/>
      <c r="N134" s="98"/>
      <c r="O134" s="98"/>
      <c r="P134" s="98"/>
      <c r="Q134" s="98"/>
      <c r="R134" s="98"/>
    </row>
    <row r="135" spans="1:18" ht="15.6" x14ac:dyDescent="0.3">
      <c r="A135" s="98"/>
      <c r="B135" s="98"/>
      <c r="C135" s="98"/>
      <c r="D135" s="98"/>
      <c r="E135" s="98"/>
      <c r="F135" s="98"/>
      <c r="G135" s="98"/>
      <c r="H135" s="98"/>
      <c r="I135" s="98"/>
      <c r="J135" s="98"/>
      <c r="K135" s="98"/>
      <c r="L135" s="98"/>
      <c r="M135" s="98"/>
      <c r="N135" s="98"/>
      <c r="O135" s="98"/>
      <c r="P135" s="98"/>
      <c r="Q135" s="98"/>
      <c r="R135" s="98"/>
    </row>
    <row r="136" spans="1:18" ht="15.6" x14ac:dyDescent="0.3">
      <c r="A136" s="98"/>
      <c r="B136" s="98"/>
      <c r="C136" s="98"/>
      <c r="D136" s="98"/>
      <c r="E136" s="98"/>
      <c r="F136" s="98"/>
      <c r="G136" s="98"/>
      <c r="H136" s="98"/>
      <c r="I136" s="98"/>
      <c r="J136" s="98"/>
      <c r="K136" s="98"/>
      <c r="L136" s="98"/>
      <c r="M136" s="98"/>
      <c r="N136" s="98"/>
      <c r="O136" s="98"/>
      <c r="P136" s="98"/>
      <c r="Q136" s="98"/>
      <c r="R136" s="98"/>
    </row>
    <row r="137" spans="1:18" ht="15.6" x14ac:dyDescent="0.3">
      <c r="A137" s="98"/>
      <c r="B137" s="98"/>
      <c r="C137" s="98"/>
      <c r="D137" s="98"/>
      <c r="E137" s="98"/>
      <c r="F137" s="98"/>
      <c r="G137" s="98"/>
      <c r="H137" s="98"/>
      <c r="I137" s="98"/>
      <c r="J137" s="98"/>
      <c r="K137" s="98"/>
      <c r="L137" s="98"/>
      <c r="M137" s="98"/>
      <c r="N137" s="98"/>
      <c r="O137" s="98"/>
      <c r="P137" s="98"/>
      <c r="Q137" s="98"/>
      <c r="R137" s="98"/>
    </row>
    <row r="138" spans="1:18" ht="15.6" x14ac:dyDescent="0.3">
      <c r="A138" s="98"/>
      <c r="B138" s="98"/>
      <c r="C138" s="98"/>
      <c r="D138" s="98"/>
      <c r="E138" s="98"/>
      <c r="F138" s="98"/>
      <c r="G138" s="98"/>
      <c r="H138" s="98"/>
      <c r="I138" s="98"/>
      <c r="J138" s="98"/>
      <c r="K138" s="98"/>
      <c r="L138" s="98"/>
      <c r="M138" s="98"/>
      <c r="N138" s="98"/>
      <c r="O138" s="98"/>
      <c r="P138" s="98"/>
      <c r="Q138" s="98"/>
      <c r="R138" s="98"/>
    </row>
    <row r="139" spans="1:18" ht="15.6" x14ac:dyDescent="0.3">
      <c r="A139" s="98"/>
      <c r="B139" s="98"/>
      <c r="C139" s="98"/>
      <c r="D139" s="98"/>
      <c r="E139" s="98"/>
      <c r="F139" s="98"/>
      <c r="G139" s="98"/>
      <c r="H139" s="98"/>
      <c r="I139" s="98"/>
      <c r="J139" s="98"/>
      <c r="K139" s="98"/>
      <c r="L139" s="98"/>
      <c r="M139" s="98"/>
      <c r="N139" s="98"/>
      <c r="O139" s="98"/>
      <c r="P139" s="98"/>
      <c r="Q139" s="98"/>
      <c r="R139" s="98"/>
    </row>
    <row r="140" spans="1:18" ht="15.6" x14ac:dyDescent="0.3">
      <c r="A140" s="98"/>
      <c r="B140" s="98"/>
      <c r="C140" s="98"/>
      <c r="D140" s="98"/>
      <c r="E140" s="98"/>
      <c r="F140" s="98"/>
      <c r="G140" s="98"/>
      <c r="H140" s="98"/>
      <c r="I140" s="98"/>
      <c r="J140" s="98"/>
      <c r="K140" s="98"/>
      <c r="L140" s="98"/>
      <c r="M140" s="98"/>
      <c r="N140" s="98"/>
      <c r="O140" s="98"/>
      <c r="P140" s="98"/>
      <c r="Q140" s="98"/>
      <c r="R140" s="98"/>
    </row>
    <row r="141" spans="1:18" ht="15.6" x14ac:dyDescent="0.3">
      <c r="A141" s="98"/>
      <c r="B141" s="98"/>
      <c r="C141" s="98"/>
      <c r="D141" s="98"/>
      <c r="E141" s="98"/>
      <c r="F141" s="98"/>
      <c r="G141" s="98"/>
      <c r="H141" s="98"/>
      <c r="I141" s="98"/>
      <c r="J141" s="98"/>
      <c r="K141" s="98"/>
      <c r="L141" s="98"/>
      <c r="M141" s="98"/>
      <c r="N141" s="98"/>
      <c r="O141" s="98"/>
      <c r="P141" s="98"/>
      <c r="Q141" s="98"/>
      <c r="R141" s="98"/>
    </row>
    <row r="142" spans="1:18" ht="15.6" x14ac:dyDescent="0.3">
      <c r="A142" s="98"/>
      <c r="B142" s="98"/>
      <c r="C142" s="98"/>
      <c r="D142" s="98"/>
      <c r="E142" s="98"/>
      <c r="F142" s="98"/>
      <c r="G142" s="98"/>
      <c r="H142" s="98"/>
      <c r="I142" s="98"/>
      <c r="J142" s="98"/>
      <c r="K142" s="98"/>
      <c r="L142" s="98"/>
      <c r="M142" s="98"/>
      <c r="N142" s="98"/>
      <c r="O142" s="98"/>
      <c r="P142" s="98"/>
      <c r="Q142" s="98"/>
      <c r="R142" s="98"/>
    </row>
    <row r="143" spans="1:18" ht="15.6" x14ac:dyDescent="0.3">
      <c r="A143" s="98"/>
      <c r="B143" s="98"/>
      <c r="C143" s="98"/>
      <c r="D143" s="98"/>
      <c r="E143" s="98"/>
      <c r="F143" s="98"/>
      <c r="G143" s="98"/>
      <c r="H143" s="98"/>
      <c r="I143" s="98"/>
      <c r="J143" s="98"/>
      <c r="K143" s="98"/>
      <c r="L143" s="98"/>
      <c r="M143" s="98"/>
      <c r="N143" s="98"/>
      <c r="O143" s="98"/>
      <c r="P143" s="98"/>
      <c r="Q143" s="98"/>
      <c r="R143" s="98"/>
    </row>
    <row r="145" spans="1:10" ht="28.5" customHeight="1" x14ac:dyDescent="0.3">
      <c r="A145" s="1162"/>
      <c r="B145" s="1162"/>
      <c r="C145" s="1162"/>
      <c r="D145" s="1162"/>
      <c r="E145" s="1162"/>
      <c r="F145" s="1162"/>
      <c r="G145" s="1162"/>
      <c r="H145" s="1162"/>
      <c r="I145" s="1162"/>
      <c r="J145" s="1162"/>
    </row>
    <row r="202" ht="15" customHeight="1" x14ac:dyDescent="0.3"/>
    <row r="211" ht="18.75" customHeight="1" x14ac:dyDescent="0.3"/>
    <row r="212" ht="18.75" customHeight="1" x14ac:dyDescent="0.3"/>
    <row r="213" ht="18.75" customHeight="1" x14ac:dyDescent="0.3"/>
    <row r="214" ht="18.75" customHeight="1" x14ac:dyDescent="0.3"/>
    <row r="215" ht="18.75" customHeight="1" x14ac:dyDescent="0.3"/>
    <row r="216" ht="18.75" customHeight="1" x14ac:dyDescent="0.3"/>
    <row r="217" ht="18.75" customHeight="1" x14ac:dyDescent="0.3"/>
    <row r="218" ht="18.75" customHeight="1" x14ac:dyDescent="0.3"/>
  </sheetData>
  <mergeCells count="151">
    <mergeCell ref="A1:J1"/>
    <mergeCell ref="A2:D2"/>
    <mergeCell ref="F2:J2"/>
    <mergeCell ref="B3:D3"/>
    <mergeCell ref="G3:J3"/>
    <mergeCell ref="B4:D4"/>
    <mergeCell ref="G4:J4"/>
    <mergeCell ref="B8:D8"/>
    <mergeCell ref="G8:J8"/>
    <mergeCell ref="C9:D9"/>
    <mergeCell ref="F9:G9"/>
    <mergeCell ref="F10:G10"/>
    <mergeCell ref="B11:D11"/>
    <mergeCell ref="B5:D5"/>
    <mergeCell ref="G5:J5"/>
    <mergeCell ref="B6:D6"/>
    <mergeCell ref="G6:J6"/>
    <mergeCell ref="B7:D7"/>
    <mergeCell ref="G7:J7"/>
    <mergeCell ref="A18:F18"/>
    <mergeCell ref="A19:F19"/>
    <mergeCell ref="A20:F20"/>
    <mergeCell ref="A21:F21"/>
    <mergeCell ref="A22:F22"/>
    <mergeCell ref="A23:F23"/>
    <mergeCell ref="A12:J12"/>
    <mergeCell ref="A13:F13"/>
    <mergeCell ref="A14:F14"/>
    <mergeCell ref="A15:F15"/>
    <mergeCell ref="A16:F16"/>
    <mergeCell ref="A17:F17"/>
    <mergeCell ref="A30:F30"/>
    <mergeCell ref="A31:F31"/>
    <mergeCell ref="A32:F32"/>
    <mergeCell ref="A33:B33"/>
    <mergeCell ref="D33:I33"/>
    <mergeCell ref="A34:B34"/>
    <mergeCell ref="A24:F24"/>
    <mergeCell ref="A25:F25"/>
    <mergeCell ref="A26:F26"/>
    <mergeCell ref="A27:F27"/>
    <mergeCell ref="A28:F28"/>
    <mergeCell ref="A29:F29"/>
    <mergeCell ref="A39:B39"/>
    <mergeCell ref="O39:P39"/>
    <mergeCell ref="A40:B40"/>
    <mergeCell ref="O40:P40"/>
    <mergeCell ref="A41:B41"/>
    <mergeCell ref="O41:P41"/>
    <mergeCell ref="A35:B35"/>
    <mergeCell ref="A36:B36"/>
    <mergeCell ref="O36:P36"/>
    <mergeCell ref="A37:B37"/>
    <mergeCell ref="O37:P37"/>
    <mergeCell ref="A38:B38"/>
    <mergeCell ref="O38:P38"/>
    <mergeCell ref="A46:B46"/>
    <mergeCell ref="O46:P46"/>
    <mergeCell ref="A47:B47"/>
    <mergeCell ref="L47:L48"/>
    <mergeCell ref="A48:B48"/>
    <mergeCell ref="A49:B49"/>
    <mergeCell ref="I49:J49"/>
    <mergeCell ref="A42:B42"/>
    <mergeCell ref="A43:B43"/>
    <mergeCell ref="A44:B44"/>
    <mergeCell ref="O44:P44"/>
    <mergeCell ref="A45:B45"/>
    <mergeCell ref="O45:P45"/>
    <mergeCell ref="A54:B54"/>
    <mergeCell ref="I54:J54"/>
    <mergeCell ref="A55:B55"/>
    <mergeCell ref="A56:B56"/>
    <mergeCell ref="A57:B57"/>
    <mergeCell ref="M57:N57"/>
    <mergeCell ref="A50:B50"/>
    <mergeCell ref="A51:B51"/>
    <mergeCell ref="M51:O51"/>
    <mergeCell ref="A52:B52"/>
    <mergeCell ref="M52:N52"/>
    <mergeCell ref="A53:B53"/>
    <mergeCell ref="A63:B63"/>
    <mergeCell ref="A64:B64"/>
    <mergeCell ref="M64:N64"/>
    <mergeCell ref="A65:B65"/>
    <mergeCell ref="A66:B66"/>
    <mergeCell ref="A67:B67"/>
    <mergeCell ref="A58:B58"/>
    <mergeCell ref="A59:B59"/>
    <mergeCell ref="A60:B60"/>
    <mergeCell ref="M60:N60"/>
    <mergeCell ref="A61:B61"/>
    <mergeCell ref="A62:B62"/>
    <mergeCell ref="A74:B74"/>
    <mergeCell ref="A75:B75"/>
    <mergeCell ref="A76:B76"/>
    <mergeCell ref="A77:B77"/>
    <mergeCell ref="A78:I78"/>
    <mergeCell ref="J78:L78"/>
    <mergeCell ref="A68:B68"/>
    <mergeCell ref="A69:B69"/>
    <mergeCell ref="A70:B70"/>
    <mergeCell ref="A71:B71"/>
    <mergeCell ref="A72:B72"/>
    <mergeCell ref="A73:B73"/>
    <mergeCell ref="A84:I84"/>
    <mergeCell ref="J84:L84"/>
    <mergeCell ref="A85:I85"/>
    <mergeCell ref="J85:L85"/>
    <mergeCell ref="A86:I86"/>
    <mergeCell ref="J86:L86"/>
    <mergeCell ref="A79:I81"/>
    <mergeCell ref="J79:L81"/>
    <mergeCell ref="A82:C83"/>
    <mergeCell ref="D82:E82"/>
    <mergeCell ref="F82:G82"/>
    <mergeCell ref="D83:E83"/>
    <mergeCell ref="F83:G83"/>
    <mergeCell ref="A114:B114"/>
    <mergeCell ref="A115:B115"/>
    <mergeCell ref="A116:B116"/>
    <mergeCell ref="A117:B117"/>
    <mergeCell ref="A118:B118"/>
    <mergeCell ref="A119:B119"/>
    <mergeCell ref="A87:I87"/>
    <mergeCell ref="J87:L87"/>
    <mergeCell ref="D88:E88"/>
    <mergeCell ref="F88:G88"/>
    <mergeCell ref="A93:E93"/>
    <mergeCell ref="A113:B113"/>
    <mergeCell ref="C112:E112"/>
    <mergeCell ref="C113:E113"/>
    <mergeCell ref="C114:E114"/>
    <mergeCell ref="C115:E115"/>
    <mergeCell ref="C116:E116"/>
    <mergeCell ref="C117:E117"/>
    <mergeCell ref="C118:E118"/>
    <mergeCell ref="C119:E119"/>
    <mergeCell ref="C109:H109"/>
    <mergeCell ref="E128:H128"/>
    <mergeCell ref="E130:F130"/>
    <mergeCell ref="A145:J145"/>
    <mergeCell ref="A120:B120"/>
    <mergeCell ref="A121:B121"/>
    <mergeCell ref="A122:B122"/>
    <mergeCell ref="A123:B123"/>
    <mergeCell ref="E125:F125"/>
    <mergeCell ref="E126:F126"/>
    <mergeCell ref="C120:E120"/>
    <mergeCell ref="C121:E121"/>
    <mergeCell ref="C122:E122"/>
  </mergeCells>
  <dataValidations count="2">
    <dataValidation operator="equal" allowBlank="1" showErrorMessage="1" errorTitle="Smic minimum" error="attention tatal brut au minimum égal au smic pour 151,67 h" sqref="K34 J33" xr:uid="{B130D713-38AF-40B9-82B3-A59B8306B944}">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D56235FE-ABAC-4A58-987E-7DBC4108E1B7}">
      <formula1>$M$3:$M$5</formula1>
      <formula2>0</formula2>
    </dataValidation>
  </dataValidations>
  <printOptions horizontalCentered="1" verticalCentered="1"/>
  <pageMargins left="0.11811023622047245" right="0.11811023622047245" top="0.74803149606299213" bottom="0.15748031496062992" header="0.31496062992125984" footer="0.31496062992125984"/>
  <pageSetup paperSize="9" scale="70" orientation="portrait" horizontalDpi="4294967293" verticalDpi="0"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3F1F3-C18A-48D0-A5E0-3BF3501CE9A9}">
  <dimension ref="A1:R140"/>
  <sheetViews>
    <sheetView topLeftCell="A124" workbookViewId="0">
      <selection activeCell="D125" sqref="D125:I125"/>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996</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G5" s="1231" t="s">
        <v>492</v>
      </c>
      <c r="H5" s="1231"/>
      <c r="I5" s="1231"/>
      <c r="J5" s="1231"/>
    </row>
    <row r="6" spans="1:10" ht="15.75" customHeight="1" x14ac:dyDescent="0.25">
      <c r="A6" s="3" t="s">
        <v>7</v>
      </c>
      <c r="B6" s="1084">
        <v>34464426500029</v>
      </c>
      <c r="C6" s="1085"/>
      <c r="D6" s="1086"/>
      <c r="E6" s="6"/>
      <c r="F6" s="5" t="s">
        <v>512</v>
      </c>
      <c r="G6" s="1231">
        <v>450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450">
        <f>'EX 19 BP 1'!B9</f>
        <v>50</v>
      </c>
      <c r="C9" s="1107"/>
      <c r="D9" s="1092"/>
      <c r="E9" s="4"/>
      <c r="F9" s="1108" t="s">
        <v>13</v>
      </c>
      <c r="G9" s="1109"/>
      <c r="H9" s="9"/>
      <c r="I9" s="10">
        <v>2</v>
      </c>
      <c r="J9" s="10" t="s">
        <v>157</v>
      </c>
    </row>
    <row r="10" spans="1:10" ht="15.75" customHeight="1" x14ac:dyDescent="0.25">
      <c r="A10" s="391" t="s">
        <v>14</v>
      </c>
      <c r="B10" s="451">
        <f>'EX 19 MASQUE DE SAISIE'!E50</f>
        <v>126.29748681904762</v>
      </c>
      <c r="C10" s="10" t="s">
        <v>15</v>
      </c>
      <c r="D10" s="13">
        <f>'EX 19 MASQUE DE SAISIE'!E47</f>
        <v>11.65</v>
      </c>
      <c r="E10" s="4"/>
      <c r="F10" s="1090" t="s">
        <v>122</v>
      </c>
      <c r="G10" s="1092"/>
      <c r="H10" s="14">
        <f>'EX 19 MASQUE DE SAISIE'!E42</f>
        <v>45352</v>
      </c>
      <c r="I10" s="15" t="s">
        <v>123</v>
      </c>
      <c r="J10" s="392">
        <f>'EX 19 MASQUE DE SAISIE'!E43</f>
        <v>45382</v>
      </c>
    </row>
    <row r="11" spans="1:10" ht="30" customHeight="1" x14ac:dyDescent="0.25">
      <c r="A11" s="16"/>
      <c r="B11" s="1242" t="s">
        <v>326</v>
      </c>
      <c r="C11" s="1243"/>
      <c r="D11" s="1244"/>
      <c r="E11" s="17"/>
      <c r="F11" s="16" t="s">
        <v>18</v>
      </c>
      <c r="G11" s="18">
        <f>'EX 19 MASQUE DE SAISIE'!E44</f>
        <v>45382</v>
      </c>
      <c r="H11" s="19"/>
      <c r="I11" s="19"/>
      <c r="J11" s="20"/>
    </row>
    <row r="12" spans="1:10" ht="9.75" customHeight="1" x14ac:dyDescent="0.25">
      <c r="A12" s="1348"/>
      <c r="B12" s="1349"/>
      <c r="C12" s="1349"/>
      <c r="D12" s="1349"/>
      <c r="E12" s="1349"/>
      <c r="F12" s="1349"/>
      <c r="G12" s="1349"/>
      <c r="H12" s="1349"/>
      <c r="I12" s="1349"/>
      <c r="J12" s="1349"/>
    </row>
    <row r="13" spans="1:10" ht="14.25" customHeight="1" x14ac:dyDescent="0.25">
      <c r="A13" s="1269" t="s">
        <v>19</v>
      </c>
      <c r="B13" s="1270"/>
      <c r="C13" s="1270"/>
      <c r="D13" s="1270"/>
      <c r="E13" s="1270"/>
      <c r="F13" s="1271"/>
      <c r="G13" s="12">
        <f>'EX 19 MASQUE DE SAISIE'!E46</f>
        <v>151.66999999999999</v>
      </c>
      <c r="H13" s="16" t="s">
        <v>20</v>
      </c>
      <c r="I13" s="21">
        <f>J13/G13</f>
        <v>16.483154216390851</v>
      </c>
      <c r="J13" s="22">
        <f>'EX 19 MASQUE DE SAISIE'!E45</f>
        <v>2500</v>
      </c>
    </row>
    <row r="14" spans="1:10" ht="19.5" hidden="1" customHeight="1" x14ac:dyDescent="0.25">
      <c r="A14" s="1269" t="s">
        <v>21</v>
      </c>
      <c r="B14" s="1270"/>
      <c r="C14" s="1270"/>
      <c r="D14" s="1270"/>
      <c r="E14" s="1270"/>
      <c r="F14" s="1271"/>
      <c r="G14" s="16"/>
      <c r="H14" s="16"/>
      <c r="I14" s="21"/>
      <c r="J14" s="22">
        <f>'EX 19 BP 1'!J14</f>
        <v>0</v>
      </c>
    </row>
    <row r="15" spans="1:10" ht="19.5" hidden="1" customHeight="1" x14ac:dyDescent="0.25">
      <c r="A15" s="1269" t="s">
        <v>124</v>
      </c>
      <c r="B15" s="1270"/>
      <c r="C15" s="1270"/>
      <c r="D15" s="1270"/>
      <c r="E15" s="1270"/>
      <c r="F15" s="1271"/>
      <c r="G15" s="23"/>
      <c r="H15" s="24"/>
      <c r="I15" s="21"/>
      <c r="J15" s="22">
        <f>'EX 19 BP 1'!J15</f>
        <v>0</v>
      </c>
    </row>
    <row r="16" spans="1:10" ht="19.5" hidden="1" customHeight="1" x14ac:dyDescent="0.25">
      <c r="A16" s="1269" t="s">
        <v>667</v>
      </c>
      <c r="B16" s="1270"/>
      <c r="C16" s="1270"/>
      <c r="D16" s="1270"/>
      <c r="E16" s="1270"/>
      <c r="F16" s="1271"/>
      <c r="G16" s="23"/>
      <c r="H16" s="24"/>
      <c r="I16" s="21"/>
      <c r="J16" s="22">
        <f>'EX 19 BP 1'!J16</f>
        <v>0</v>
      </c>
    </row>
    <row r="17" spans="1:10" ht="19.5" hidden="1" customHeight="1" x14ac:dyDescent="0.25">
      <c r="A17" s="1269" t="s">
        <v>24</v>
      </c>
      <c r="B17" s="1270"/>
      <c r="C17" s="1270"/>
      <c r="D17" s="1270"/>
      <c r="E17" s="1270"/>
      <c r="F17" s="1271"/>
      <c r="G17" s="23"/>
      <c r="H17" s="24" t="s">
        <v>20</v>
      </c>
      <c r="I17" s="21"/>
      <c r="J17" s="22">
        <f>'EX 19 BP 1'!J17</f>
        <v>0</v>
      </c>
    </row>
    <row r="18" spans="1:10" ht="19.5" hidden="1" customHeight="1" x14ac:dyDescent="0.25">
      <c r="A18" s="1269" t="s">
        <v>25</v>
      </c>
      <c r="B18" s="1270"/>
      <c r="C18" s="1270"/>
      <c r="D18" s="1270"/>
      <c r="E18" s="1270"/>
      <c r="F18" s="1271"/>
      <c r="G18" s="23"/>
      <c r="H18" s="24" t="s">
        <v>20</v>
      </c>
      <c r="I18" s="21"/>
      <c r="J18" s="22">
        <f>'EX 19 BP 1'!J18</f>
        <v>0</v>
      </c>
    </row>
    <row r="19" spans="1:10" ht="19.5" hidden="1" customHeight="1" x14ac:dyDescent="0.25">
      <c r="A19" s="1269" t="s">
        <v>26</v>
      </c>
      <c r="B19" s="1270"/>
      <c r="C19" s="1270"/>
      <c r="D19" s="1270"/>
      <c r="E19" s="1270"/>
      <c r="F19" s="1271"/>
      <c r="G19" s="23"/>
      <c r="H19" s="24" t="s">
        <v>20</v>
      </c>
      <c r="I19" s="21"/>
      <c r="J19" s="22">
        <f>'EX 19 BP 1'!J19</f>
        <v>0</v>
      </c>
    </row>
    <row r="20" spans="1:10" ht="19.5" hidden="1" customHeight="1" x14ac:dyDescent="0.25">
      <c r="A20" s="1269" t="s">
        <v>27</v>
      </c>
      <c r="B20" s="1270"/>
      <c r="C20" s="1270"/>
      <c r="D20" s="1270"/>
      <c r="E20" s="1270"/>
      <c r="F20" s="1271"/>
      <c r="G20" s="23"/>
      <c r="H20" s="24" t="s">
        <v>20</v>
      </c>
      <c r="I20" s="21"/>
      <c r="J20" s="22">
        <f>'EX 19 BP 1'!J20</f>
        <v>0</v>
      </c>
    </row>
    <row r="21" spans="1:10" ht="19.5" hidden="1" customHeight="1" x14ac:dyDescent="0.25">
      <c r="A21" s="1269" t="s">
        <v>125</v>
      </c>
      <c r="B21" s="1270"/>
      <c r="C21" s="1270"/>
      <c r="D21" s="1270"/>
      <c r="E21" s="1270"/>
      <c r="F21" s="1271"/>
      <c r="G21" s="107">
        <f>'[21]Masque de Saisie '!E45</f>
        <v>0</v>
      </c>
      <c r="H21" s="24" t="s">
        <v>20</v>
      </c>
      <c r="I21" s="21">
        <f>ROUND(((J13+J16)*1.25/G13),6)</f>
        <v>20.603943000000001</v>
      </c>
      <c r="J21" s="22">
        <f>'EX 19 BP 1'!J21</f>
        <v>0</v>
      </c>
    </row>
    <row r="22" spans="1:10" ht="19.5" hidden="1" customHeight="1" x14ac:dyDescent="0.25">
      <c r="A22" s="1269" t="s">
        <v>28</v>
      </c>
      <c r="B22" s="1270"/>
      <c r="C22" s="1270"/>
      <c r="D22" s="1270"/>
      <c r="E22" s="1270"/>
      <c r="F22" s="1271"/>
      <c r="G22" s="23"/>
      <c r="H22" s="24" t="s">
        <v>29</v>
      </c>
      <c r="I22" s="16"/>
      <c r="J22" s="22">
        <f>'EX 19 BP 1'!J22</f>
        <v>0</v>
      </c>
    </row>
    <row r="23" spans="1:10" ht="18.600000000000001" customHeight="1" x14ac:dyDescent="0.25">
      <c r="A23" s="1269" t="s">
        <v>974</v>
      </c>
      <c r="B23" s="1270"/>
      <c r="C23" s="1270"/>
      <c r="D23" s="1270"/>
      <c r="E23" s="1270"/>
      <c r="F23" s="1271"/>
      <c r="G23" s="26"/>
      <c r="H23" s="27"/>
      <c r="I23" s="28"/>
      <c r="J23" s="22">
        <f>'EX 19 BP 1'!J23</f>
        <v>952.38</v>
      </c>
    </row>
    <row r="24" spans="1:10" ht="18.600000000000001" hidden="1" customHeight="1" x14ac:dyDescent="0.25">
      <c r="A24" s="1269" t="s">
        <v>31</v>
      </c>
      <c r="B24" s="1270"/>
      <c r="C24" s="1270"/>
      <c r="D24" s="1270"/>
      <c r="E24" s="1270"/>
      <c r="F24" s="1271"/>
      <c r="G24" s="26"/>
      <c r="H24" s="27"/>
      <c r="I24" s="28"/>
      <c r="J24" s="22">
        <f>'EX 19 BP 1'!J24</f>
        <v>0</v>
      </c>
    </row>
    <row r="25" spans="1:10" ht="18.600000000000001" customHeight="1" x14ac:dyDescent="0.25">
      <c r="A25" s="1269" t="s">
        <v>32</v>
      </c>
      <c r="B25" s="1270"/>
      <c r="C25" s="1270"/>
      <c r="D25" s="1270"/>
      <c r="E25" s="1270"/>
      <c r="F25" s="1271"/>
      <c r="G25" s="26"/>
      <c r="H25" s="27"/>
      <c r="I25" s="28"/>
      <c r="J25" s="22">
        <f>'EX 19 BP 1'!J25</f>
        <v>-952.38</v>
      </c>
    </row>
    <row r="26" spans="1:10" ht="17.399999999999999" customHeight="1" x14ac:dyDescent="0.25">
      <c r="A26" s="1269" t="s">
        <v>33</v>
      </c>
      <c r="B26" s="1270"/>
      <c r="C26" s="1270"/>
      <c r="D26" s="1270"/>
      <c r="E26" s="1270"/>
      <c r="F26" s="1271"/>
      <c r="G26" s="26"/>
      <c r="H26" s="27"/>
      <c r="I26" s="28"/>
      <c r="J26" s="22">
        <f>'EX 19 BP 1'!J26</f>
        <v>-418.22</v>
      </c>
    </row>
    <row r="27" spans="1:10" ht="18.600000000000001" hidden="1" customHeight="1" x14ac:dyDescent="0.25">
      <c r="A27" s="1104" t="s">
        <v>34</v>
      </c>
      <c r="B27" s="1105"/>
      <c r="C27" s="1105"/>
      <c r="D27" s="1105"/>
      <c r="E27" s="1105"/>
      <c r="F27" s="1106"/>
      <c r="G27" s="26"/>
      <c r="H27" s="27"/>
      <c r="I27" s="28"/>
      <c r="J27" s="29"/>
    </row>
    <row r="28" spans="1:10" ht="18.600000000000001" hidden="1" customHeight="1" x14ac:dyDescent="0.25">
      <c r="A28" s="1104" t="s">
        <v>35</v>
      </c>
      <c r="B28" s="1105"/>
      <c r="C28" s="1105"/>
      <c r="D28" s="1105"/>
      <c r="E28" s="1105"/>
      <c r="F28" s="1106"/>
      <c r="G28" s="26"/>
      <c r="H28" s="27"/>
      <c r="I28" s="28"/>
      <c r="J28" s="29"/>
    </row>
    <row r="29" spans="1:10" ht="18.600000000000001" hidden="1" customHeight="1" x14ac:dyDescent="0.25">
      <c r="A29" s="1104" t="s">
        <v>36</v>
      </c>
      <c r="B29" s="1105"/>
      <c r="C29" s="1105"/>
      <c r="D29" s="1105"/>
      <c r="E29" s="1105"/>
      <c r="F29" s="1106"/>
      <c r="G29" s="26"/>
      <c r="H29" s="27"/>
      <c r="I29" s="28"/>
      <c r="J29" s="29"/>
    </row>
    <row r="30" spans="1:10" ht="18.600000000000001" hidden="1" customHeight="1" x14ac:dyDescent="0.25">
      <c r="A30" s="1104" t="s">
        <v>37</v>
      </c>
      <c r="B30" s="1105"/>
      <c r="C30" s="1105"/>
      <c r="D30" s="1105"/>
      <c r="E30" s="1105"/>
      <c r="F30" s="1106"/>
      <c r="G30" s="26"/>
      <c r="H30" s="27"/>
      <c r="I30" s="28"/>
      <c r="J30" s="29"/>
    </row>
    <row r="31" spans="1:10" ht="18.600000000000001" hidden="1" customHeight="1" x14ac:dyDescent="0.25">
      <c r="A31" s="1104" t="s">
        <v>38</v>
      </c>
      <c r="B31" s="1105"/>
      <c r="C31" s="1105"/>
      <c r="D31" s="1105"/>
      <c r="E31" s="1105"/>
      <c r="F31" s="1106"/>
      <c r="G31" s="26"/>
      <c r="H31" s="27"/>
      <c r="I31" s="28"/>
      <c r="J31" s="29"/>
    </row>
    <row r="32" spans="1:10" ht="18.600000000000001" hidden="1" customHeight="1" x14ac:dyDescent="0.25">
      <c r="A32" s="1104"/>
      <c r="B32" s="1105"/>
      <c r="C32" s="1105"/>
      <c r="D32" s="1105"/>
      <c r="E32" s="1105"/>
      <c r="F32" s="1106"/>
      <c r="G32" s="26"/>
      <c r="H32" s="27"/>
      <c r="I32" s="28"/>
      <c r="J32" s="29"/>
    </row>
    <row r="33" spans="1:10" ht="18.600000000000001" customHeight="1" x14ac:dyDescent="0.3">
      <c r="A33" s="1116" t="s">
        <v>39</v>
      </c>
      <c r="B33" s="1117"/>
      <c r="C33" s="30">
        <f>'EX 19 MASQUE DE SAISIE'!E48</f>
        <v>3864</v>
      </c>
      <c r="D33" s="1432" t="s">
        <v>40</v>
      </c>
      <c r="E33" s="1433"/>
      <c r="F33" s="1433"/>
      <c r="G33" s="1433"/>
      <c r="H33" s="1433"/>
      <c r="I33" s="1434"/>
      <c r="J33" s="593">
        <f>SUM(J13:J32)</f>
        <v>2081.7799999999997</v>
      </c>
    </row>
    <row r="34" spans="1:10" ht="17.2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ht="23.25" customHeight="1" x14ac:dyDescent="0.25">
      <c r="A36" s="1171" t="s">
        <v>47</v>
      </c>
      <c r="B36" s="1172"/>
      <c r="C36" s="1173"/>
      <c r="D36" s="1174"/>
      <c r="E36" s="1174"/>
      <c r="F36" s="1174"/>
      <c r="G36" s="1175"/>
    </row>
    <row r="37" spans="1:10" ht="21" customHeight="1" x14ac:dyDescent="0.25">
      <c r="A37" s="1040" t="s">
        <v>127</v>
      </c>
      <c r="B37" s="1129"/>
      <c r="C37" s="112">
        <f>J33</f>
        <v>2081.7799999999997</v>
      </c>
      <c r="D37" s="113"/>
      <c r="E37" s="113">
        <f>VLOOKUP(A37,TAUX2023,4,FALSE)</f>
        <v>7.0000000000000007E-2</v>
      </c>
      <c r="F37" s="114"/>
      <c r="G37" s="112">
        <f>ROUND(C37*E37,2)</f>
        <v>145.72</v>
      </c>
      <c r="J37" s="115"/>
    </row>
    <row r="38" spans="1:10" ht="21" hidden="1" customHeight="1" x14ac:dyDescent="0.25">
      <c r="A38" s="1040" t="s">
        <v>49</v>
      </c>
      <c r="B38" s="1129"/>
      <c r="C38" s="116">
        <f>IF(J33&gt;2.5*B10*'[21]TABLE DES TAUX 2024 '!D53,J33,0)</f>
        <v>0</v>
      </c>
      <c r="D38" s="113"/>
      <c r="E38" s="113">
        <f>VLOOKUP(A38,TAUX2023,4,FALSE)</f>
        <v>0.06</v>
      </c>
      <c r="F38" s="114"/>
      <c r="G38" s="112">
        <f t="shared" ref="G38:G63" si="0">ROUND(C38*E38,2)</f>
        <v>0</v>
      </c>
      <c r="J38" s="115"/>
    </row>
    <row r="39" spans="1:10" ht="21" hidden="1" customHeight="1" x14ac:dyDescent="0.25">
      <c r="A39" s="1174"/>
      <c r="B39" s="1175"/>
      <c r="C39" s="112"/>
      <c r="D39" s="117"/>
      <c r="E39" s="117"/>
      <c r="F39" s="114">
        <f t="shared" ref="F39:F71" si="1">ROUND(C39*D39,2)</f>
        <v>0</v>
      </c>
      <c r="G39" s="112">
        <f t="shared" si="0"/>
        <v>0</v>
      </c>
      <c r="J39" s="48"/>
    </row>
    <row r="40" spans="1:10" ht="21" hidden="1" customHeight="1" x14ac:dyDescent="0.25">
      <c r="A40" s="1040" t="s">
        <v>51</v>
      </c>
      <c r="B40" s="1129"/>
      <c r="C40" s="112">
        <f>IF(I9=1,J33,0)</f>
        <v>0</v>
      </c>
      <c r="D40" s="113">
        <f>'[21]Masque de Saisie '!G12</f>
        <v>0.01</v>
      </c>
      <c r="E40" s="113">
        <f>'[21]Masque de Saisie '!H12</f>
        <v>0.02</v>
      </c>
      <c r="F40" s="114">
        <f t="shared" si="1"/>
        <v>0</v>
      </c>
      <c r="G40" s="112">
        <f t="shared" si="0"/>
        <v>0</v>
      </c>
      <c r="J40" s="48"/>
    </row>
    <row r="41" spans="1:10" ht="21" hidden="1" customHeight="1" x14ac:dyDescent="0.25">
      <c r="A41" s="1182"/>
      <c r="B41" s="1182"/>
      <c r="C41" s="112"/>
      <c r="D41" s="113"/>
      <c r="E41" s="113"/>
      <c r="F41" s="114">
        <f t="shared" si="1"/>
        <v>0</v>
      </c>
      <c r="G41" s="112">
        <f t="shared" si="0"/>
        <v>0</v>
      </c>
      <c r="J41" s="48"/>
    </row>
    <row r="42" spans="1:10" ht="21" hidden="1" customHeight="1" x14ac:dyDescent="0.25">
      <c r="A42" s="1182"/>
      <c r="B42" s="1182"/>
      <c r="C42" s="117"/>
      <c r="D42" s="117"/>
      <c r="E42" s="117"/>
      <c r="F42" s="114">
        <f t="shared" si="1"/>
        <v>0</v>
      </c>
      <c r="G42" s="112">
        <f t="shared" si="0"/>
        <v>0</v>
      </c>
      <c r="J42" s="48"/>
    </row>
    <row r="43" spans="1:10" ht="21" customHeight="1" x14ac:dyDescent="0.25">
      <c r="A43" s="1040" t="s">
        <v>50</v>
      </c>
      <c r="B43" s="1129"/>
      <c r="C43" s="112">
        <f>IF(I9=2,J33,0)</f>
        <v>2081.7799999999997</v>
      </c>
      <c r="D43" s="113">
        <f>'[21]Masque de Saisie '!G15</f>
        <v>0.01</v>
      </c>
      <c r="E43" s="113">
        <f>'[21]Masque de Saisie '!H15</f>
        <v>0.02</v>
      </c>
      <c r="F43" s="114">
        <f t="shared" si="1"/>
        <v>20.82</v>
      </c>
      <c r="G43" s="112">
        <f t="shared" si="0"/>
        <v>41.64</v>
      </c>
      <c r="J43" s="48"/>
    </row>
    <row r="44" spans="1:10" ht="21"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21" hidden="1" customHeight="1" x14ac:dyDescent="0.25">
      <c r="A45" s="1182" t="s">
        <v>128</v>
      </c>
      <c r="B45" s="1182"/>
      <c r="C45" s="120"/>
      <c r="D45" s="113">
        <f>VLOOKUP(A45,TAUX2023,3,FALSE)</f>
        <v>0</v>
      </c>
      <c r="E45" s="113">
        <f>VLOOKUP(A45,TAUX2023,4,FALSE)</f>
        <v>0</v>
      </c>
      <c r="F45" s="114">
        <f t="shared" si="1"/>
        <v>0</v>
      </c>
      <c r="G45" s="112">
        <f t="shared" si="0"/>
        <v>0</v>
      </c>
      <c r="J45" s="48"/>
    </row>
    <row r="46" spans="1:10" ht="21" hidden="1" customHeight="1" x14ac:dyDescent="0.25">
      <c r="A46" s="1182" t="s">
        <v>129</v>
      </c>
      <c r="B46" s="1182"/>
      <c r="C46" s="112"/>
      <c r="D46" s="113">
        <f>VLOOKUP(A46,TAUX2023,3,FALSE)</f>
        <v>0</v>
      </c>
      <c r="E46" s="113">
        <f>VLOOKUP(A46,TAUX2023,4,FALSE)</f>
        <v>0</v>
      </c>
      <c r="F46" s="114">
        <f t="shared" si="1"/>
        <v>0</v>
      </c>
      <c r="G46" s="112">
        <f t="shared" si="0"/>
        <v>0</v>
      </c>
      <c r="J46" s="48"/>
    </row>
    <row r="47" spans="1:10" ht="21" hidden="1" customHeight="1" x14ac:dyDescent="0.25">
      <c r="A47" s="1183"/>
      <c r="B47" s="1183"/>
      <c r="C47" s="112"/>
      <c r="D47" s="113"/>
      <c r="E47" s="113"/>
      <c r="F47" s="114">
        <f t="shared" si="1"/>
        <v>0</v>
      </c>
      <c r="G47" s="112">
        <f t="shared" si="0"/>
        <v>0</v>
      </c>
      <c r="J47" s="48"/>
    </row>
    <row r="48" spans="1:10" ht="21" hidden="1" customHeight="1" x14ac:dyDescent="0.25">
      <c r="A48" s="121"/>
      <c r="B48" s="121"/>
      <c r="C48" s="112"/>
      <c r="D48" s="117"/>
      <c r="E48" s="117"/>
      <c r="F48" s="114">
        <f t="shared" si="1"/>
        <v>0</v>
      </c>
      <c r="G48" s="112">
        <f t="shared" si="0"/>
        <v>0</v>
      </c>
      <c r="J48" s="48"/>
    </row>
    <row r="49" spans="1:17" ht="21" customHeight="1" x14ac:dyDescent="0.25">
      <c r="A49" s="1184" t="s">
        <v>56</v>
      </c>
      <c r="B49" s="1185"/>
      <c r="C49" s="122">
        <f>J33</f>
        <v>2081.7799999999997</v>
      </c>
      <c r="D49" s="113"/>
      <c r="E49" s="113">
        <f>'EX 19 ENONCE ET CORRECTION '!C26</f>
        <v>1.7999999999999999E-2</v>
      </c>
      <c r="F49" s="114"/>
      <c r="G49" s="112">
        <f t="shared" si="0"/>
        <v>37.47</v>
      </c>
      <c r="J49" s="48"/>
      <c r="L49" s="1186"/>
    </row>
    <row r="50" spans="1:17" ht="21.75" customHeight="1" x14ac:dyDescent="0.25">
      <c r="A50" s="1184" t="s">
        <v>57</v>
      </c>
      <c r="B50" s="1185"/>
      <c r="C50" s="124"/>
      <c r="D50" s="113"/>
      <c r="E50" s="113"/>
      <c r="F50" s="114"/>
      <c r="G50" s="112"/>
      <c r="L50" s="1186"/>
    </row>
    <row r="51" spans="1:17" ht="21.75" customHeight="1" x14ac:dyDescent="0.25">
      <c r="A51" s="1039" t="s">
        <v>58</v>
      </c>
      <c r="B51" s="1040"/>
      <c r="C51" s="112">
        <f>IF(J33&gt;C33,C33,J33)</f>
        <v>2081.7799999999997</v>
      </c>
      <c r="D51" s="113">
        <f>VLOOKUP(A51,TAUX2023,3,FALSE)</f>
        <v>6.9000000000000006E-2</v>
      </c>
      <c r="E51" s="113">
        <f>VLOOKUP(A51,TAUX2023,4,FALSE)</f>
        <v>8.5500000000000007E-2</v>
      </c>
      <c r="F51" s="114">
        <f t="shared" si="1"/>
        <v>143.63999999999999</v>
      </c>
      <c r="G51" s="112">
        <f t="shared" si="0"/>
        <v>177.99</v>
      </c>
    </row>
    <row r="52" spans="1:17" ht="18" customHeight="1" x14ac:dyDescent="0.25">
      <c r="A52" s="1039" t="s">
        <v>59</v>
      </c>
      <c r="B52" s="1040"/>
      <c r="C52" s="112">
        <f>J33</f>
        <v>2081.7799999999997</v>
      </c>
      <c r="D52" s="113">
        <f>VLOOKUP(A52,TAUX2023,3,FALSE)</f>
        <v>4.0000000000000001E-3</v>
      </c>
      <c r="E52" s="113">
        <f>VLOOKUP(A52,TAUX2023,4,FALSE)</f>
        <v>2.0199999999999999E-2</v>
      </c>
      <c r="F52" s="114">
        <f t="shared" si="1"/>
        <v>8.33</v>
      </c>
      <c r="G52" s="112">
        <f t="shared" si="0"/>
        <v>42.05</v>
      </c>
    </row>
    <row r="53" spans="1:17" ht="15.6" customHeight="1" x14ac:dyDescent="0.3">
      <c r="A53" s="1039" t="s">
        <v>60</v>
      </c>
      <c r="B53" s="1040"/>
      <c r="C53" s="112">
        <f>IF(J33&gt;C33,C33,J33)</f>
        <v>2081.7799999999997</v>
      </c>
      <c r="D53" s="125">
        <f>'TABLE DES TAUX 2024 '!C73</f>
        <v>4.0099999999999997E-2</v>
      </c>
      <c r="E53" s="125">
        <f>'TABLE DES TAUX 2024 '!D73</f>
        <v>6.0100000000000001E-2</v>
      </c>
      <c r="F53" s="114">
        <f t="shared" si="1"/>
        <v>83.48</v>
      </c>
      <c r="G53" s="112">
        <f t="shared" si="0"/>
        <v>125.11</v>
      </c>
      <c r="H53" s="126"/>
      <c r="I53" s="127"/>
      <c r="J53" s="128"/>
      <c r="K53" s="128"/>
      <c r="M53" s="1246"/>
      <c r="N53" s="1246"/>
      <c r="O53" s="1246"/>
    </row>
    <row r="54" spans="1:17" ht="15.6" hidden="1" customHeight="1" x14ac:dyDescent="0.3">
      <c r="A54" s="1039" t="s">
        <v>61</v>
      </c>
      <c r="B54" s="1040"/>
      <c r="C54" s="129">
        <f>IF(J33&gt;C33,IF(J33&gt;8*C33,7*C33,J33-C33),0)</f>
        <v>0</v>
      </c>
      <c r="D54" s="125">
        <f>IF(J33&gt;C33,'[21]TABLE DES TAUX 2024 '!E79,0)</f>
        <v>0</v>
      </c>
      <c r="E54" s="130">
        <f>IF(J33&gt;C33,'[21]TABLE DES TAUX 2024 '!F79,0)</f>
        <v>0</v>
      </c>
      <c r="F54" s="114">
        <f t="shared" si="1"/>
        <v>0</v>
      </c>
      <c r="G54" s="112">
        <f t="shared" si="0"/>
        <v>0</v>
      </c>
      <c r="H54" s="126"/>
      <c r="I54" s="127"/>
      <c r="J54" s="128"/>
      <c r="K54" s="128"/>
      <c r="M54" s="1247"/>
      <c r="N54" s="1247"/>
      <c r="O54" s="132"/>
      <c r="P54" s="133"/>
      <c r="Q54" s="132"/>
    </row>
    <row r="55" spans="1:17" ht="15.6" hidden="1" customHeight="1" x14ac:dyDescent="0.3">
      <c r="A55" s="1187"/>
      <c r="B55" s="1188"/>
      <c r="C55" s="112"/>
      <c r="D55" s="130"/>
      <c r="E55" s="130">
        <f>IF(I33&gt;B32,'[21]TABLE DES TAUX 2024 '!F78,0)</f>
        <v>0</v>
      </c>
      <c r="F55" s="114">
        <f t="shared" si="1"/>
        <v>0</v>
      </c>
      <c r="G55" s="112">
        <f t="shared" si="0"/>
        <v>0</v>
      </c>
      <c r="H55" s="126"/>
      <c r="I55" s="127"/>
      <c r="J55" s="128"/>
      <c r="K55" s="128"/>
      <c r="M55" s="131"/>
      <c r="N55" s="131"/>
      <c r="O55" s="132"/>
      <c r="P55" s="133"/>
      <c r="Q55" s="132"/>
    </row>
    <row r="56" spans="1:17" ht="15.6" hidden="1" customHeight="1" x14ac:dyDescent="0.3">
      <c r="A56" s="1187"/>
      <c r="B56" s="1188"/>
      <c r="C56" s="112"/>
      <c r="D56" s="130"/>
      <c r="E56" s="130">
        <f>IF(I34&gt;B33,'[21]TABLE DES TAUX 2024 '!F79,0)</f>
        <v>0</v>
      </c>
      <c r="F56" s="114">
        <f t="shared" si="1"/>
        <v>0</v>
      </c>
      <c r="G56" s="112">
        <f t="shared" si="0"/>
        <v>0</v>
      </c>
      <c r="H56" s="126"/>
      <c r="I56" s="127"/>
      <c r="J56" s="128"/>
      <c r="K56" s="128"/>
      <c r="M56" s="131"/>
      <c r="N56" s="131"/>
      <c r="O56" s="132"/>
      <c r="P56" s="133"/>
      <c r="Q56" s="132"/>
    </row>
    <row r="57" spans="1:17" ht="15.6" customHeight="1" x14ac:dyDescent="0.3">
      <c r="A57" s="1189" t="s">
        <v>62</v>
      </c>
      <c r="B57" s="1190"/>
      <c r="C57" s="112"/>
      <c r="D57" s="113"/>
      <c r="E57" s="130"/>
      <c r="F57" s="114"/>
      <c r="G57" s="112"/>
      <c r="H57" s="126"/>
      <c r="I57" s="1191"/>
      <c r="J57" s="1191"/>
      <c r="M57" s="1245"/>
      <c r="N57" s="1245"/>
      <c r="P57" s="136"/>
      <c r="Q57" s="115"/>
    </row>
    <row r="58" spans="1:17" ht="16.2" customHeight="1" x14ac:dyDescent="0.3">
      <c r="A58" s="1039" t="s">
        <v>130</v>
      </c>
      <c r="B58" s="1040"/>
      <c r="C58" s="112">
        <f>J33</f>
        <v>2081.7799999999997</v>
      </c>
      <c r="D58" s="113"/>
      <c r="E58" s="137">
        <f>VLOOKUP(A58,TAUX2023,4,FALSE)</f>
        <v>3.4500000000000003E-2</v>
      </c>
      <c r="F58" s="114"/>
      <c r="G58" s="112">
        <f t="shared" si="0"/>
        <v>71.819999999999993</v>
      </c>
      <c r="H58" s="126"/>
      <c r="I58" s="134"/>
      <c r="J58" s="134"/>
      <c r="M58" s="135"/>
      <c r="N58" s="135"/>
      <c r="P58" s="136"/>
      <c r="Q58" s="115"/>
    </row>
    <row r="59" spans="1:17" ht="14.4" hidden="1" customHeight="1" x14ac:dyDescent="0.3">
      <c r="A59" s="1039" t="s">
        <v>64</v>
      </c>
      <c r="B59" s="1040"/>
      <c r="C59" s="112">
        <f>IF(J33&gt;3.5*B10*'[21]TABLE DES TAUX 2024 '!D53,J33,0)</f>
        <v>0</v>
      </c>
      <c r="D59" s="113"/>
      <c r="E59" s="137">
        <f>VLOOKUP(A59,TAUX2023,4,FALSE)</f>
        <v>1.7999999999999999E-2</v>
      </c>
      <c r="F59" s="114"/>
      <c r="G59" s="112">
        <f t="shared" si="0"/>
        <v>0</v>
      </c>
      <c r="H59" s="126"/>
      <c r="I59" s="82"/>
      <c r="J59" s="134"/>
      <c r="M59" s="135"/>
      <c r="N59" s="135"/>
      <c r="P59" s="136"/>
      <c r="Q59" s="115"/>
    </row>
    <row r="60" spans="1:17" ht="14.4" customHeight="1" x14ac:dyDescent="0.3">
      <c r="A60" s="1189" t="s">
        <v>65</v>
      </c>
      <c r="B60" s="1190"/>
      <c r="C60" s="117"/>
      <c r="D60" s="138"/>
      <c r="E60" s="130"/>
      <c r="F60" s="114"/>
      <c r="G60" s="112"/>
      <c r="H60" s="139"/>
      <c r="I60" s="82"/>
      <c r="J60" s="134"/>
      <c r="M60" s="1245"/>
      <c r="N60" s="1245"/>
      <c r="O60" s="140"/>
    </row>
    <row r="61" spans="1:17" ht="18" customHeight="1" x14ac:dyDescent="0.3">
      <c r="A61" s="1039" t="s">
        <v>131</v>
      </c>
      <c r="B61" s="1040"/>
      <c r="C61" s="120">
        <f>IF(J33&gt;C33,IF(J33&gt;4*C33,4*C33,J33),J33)</f>
        <v>2081.7799999999997</v>
      </c>
      <c r="D61" s="130"/>
      <c r="E61" s="141">
        <f>'TABLE DES TAUX 2024 '!E13+'TABLE DES TAUX 2024 '!E14</f>
        <v>4.2500000000000003E-2</v>
      </c>
      <c r="F61" s="114"/>
      <c r="G61" s="112">
        <f t="shared" si="0"/>
        <v>88.48</v>
      </c>
      <c r="H61" s="139"/>
      <c r="I61" s="82"/>
      <c r="J61" s="134"/>
      <c r="M61" s="135"/>
      <c r="N61" s="135"/>
      <c r="O61" s="140"/>
    </row>
    <row r="62" spans="1:17" ht="0.75" customHeight="1" x14ac:dyDescent="0.3">
      <c r="A62" s="1039"/>
      <c r="B62" s="1040"/>
      <c r="C62" s="120"/>
      <c r="D62" s="130"/>
      <c r="E62" s="141"/>
      <c r="F62" s="114">
        <f t="shared" si="1"/>
        <v>0</v>
      </c>
      <c r="G62" s="112">
        <f t="shared" si="0"/>
        <v>0</v>
      </c>
      <c r="H62" s="139"/>
      <c r="I62" s="82"/>
      <c r="J62" s="134"/>
      <c r="M62" s="135"/>
      <c r="N62" s="135"/>
      <c r="O62" s="140"/>
    </row>
    <row r="63" spans="1:17" ht="21.75" customHeight="1" x14ac:dyDescent="0.3">
      <c r="A63" s="1039" t="s">
        <v>67</v>
      </c>
      <c r="B63" s="1040"/>
      <c r="C63" s="120">
        <f>IF(I9=2,C61,0)</f>
        <v>2081.7799999999997</v>
      </c>
      <c r="D63" s="142">
        <f>VLOOKUP(A63,TAUX2023,3,FALSE)</f>
        <v>2.4000000000000001E-4</v>
      </c>
      <c r="E63" s="142">
        <f>VLOOKUP(A63,TAUX2023,4,FALSE)</f>
        <v>3.6000000000000002E-4</v>
      </c>
      <c r="F63" s="114">
        <f t="shared" si="1"/>
        <v>0.5</v>
      </c>
      <c r="G63" s="112">
        <f t="shared" si="0"/>
        <v>0.75</v>
      </c>
      <c r="H63" s="139"/>
      <c r="J63" s="48"/>
      <c r="M63" s="135"/>
      <c r="N63" s="135"/>
      <c r="O63" s="140"/>
    </row>
    <row r="64" spans="1:17" ht="26.25" customHeight="1" x14ac:dyDescent="0.3">
      <c r="A64" s="1189" t="s">
        <v>68</v>
      </c>
      <c r="B64" s="1190"/>
      <c r="C64" s="112"/>
      <c r="D64" s="112"/>
      <c r="E64" s="118"/>
      <c r="F64" s="114"/>
      <c r="G64" s="112">
        <f>I139</f>
        <v>134.62</v>
      </c>
      <c r="M64" s="1245"/>
      <c r="N64" s="1245"/>
      <c r="O64" s="126"/>
    </row>
    <row r="65" spans="1:11" ht="34.5" hidden="1" customHeight="1" x14ac:dyDescent="0.25">
      <c r="A65" s="1192" t="s">
        <v>69</v>
      </c>
      <c r="B65" s="1193"/>
      <c r="C65" s="143"/>
      <c r="D65" s="144"/>
      <c r="E65" s="145"/>
      <c r="F65" s="114"/>
      <c r="G65" s="112"/>
      <c r="I65" s="82"/>
      <c r="J65" s="134"/>
    </row>
    <row r="66" spans="1:11" ht="18" customHeight="1" x14ac:dyDescent="0.25">
      <c r="A66" s="1194" t="s">
        <v>70</v>
      </c>
      <c r="B66" s="1194"/>
      <c r="C66" s="129">
        <f>'EX 19 ENONCE ET CORRECTION '!E198</f>
        <v>2128.6299999999997</v>
      </c>
      <c r="D66" s="146">
        <f>VLOOKUP(A66,TAUX2023,3,FALSE)</f>
        <v>6.8000000000000005E-2</v>
      </c>
      <c r="E66" s="112"/>
      <c r="F66" s="114">
        <f t="shared" si="1"/>
        <v>144.75</v>
      </c>
      <c r="G66" s="112"/>
      <c r="I66" s="82"/>
      <c r="J66" s="134"/>
    </row>
    <row r="67" spans="1:11" ht="22.5" customHeight="1" x14ac:dyDescent="0.25">
      <c r="A67" s="1194" t="s">
        <v>71</v>
      </c>
      <c r="B67" s="1194"/>
      <c r="C67" s="129">
        <f>C66</f>
        <v>2128.6299999999997</v>
      </c>
      <c r="D67" s="146">
        <f>VLOOKUP(A67,TAUX2023,3,FALSE)</f>
        <v>2.9000000000000001E-2</v>
      </c>
      <c r="E67" s="112"/>
      <c r="F67" s="114">
        <f t="shared" si="1"/>
        <v>61.73</v>
      </c>
      <c r="G67" s="112"/>
      <c r="I67" s="82"/>
      <c r="J67" s="134"/>
      <c r="K67" s="115"/>
    </row>
    <row r="68" spans="1:11" ht="22.5" hidden="1" customHeight="1" x14ac:dyDescent="0.25">
      <c r="A68" s="1194" t="s">
        <v>132</v>
      </c>
      <c r="B68" s="1194"/>
      <c r="C68" s="129">
        <f>'[21]HEURES SUPPLEMENTAIRES '!F137</f>
        <v>0</v>
      </c>
      <c r="D68" s="146">
        <f>D66</f>
        <v>6.8000000000000005E-2</v>
      </c>
      <c r="E68" s="112"/>
      <c r="F68" s="114">
        <f t="shared" si="1"/>
        <v>0</v>
      </c>
      <c r="G68" s="112"/>
      <c r="J68" s="115"/>
      <c r="K68" s="115"/>
    </row>
    <row r="69" spans="1:11" ht="22.5" hidden="1" customHeight="1" x14ac:dyDescent="0.25">
      <c r="A69" s="1194" t="s">
        <v>133</v>
      </c>
      <c r="B69" s="1194"/>
      <c r="C69" s="129">
        <f>'[21]HEURES SUPPLEMENTAIRES '!F138</f>
        <v>0</v>
      </c>
      <c r="D69" s="146">
        <f>D66</f>
        <v>6.8000000000000005E-2</v>
      </c>
      <c r="E69" s="112"/>
      <c r="F69" s="114">
        <f t="shared" si="1"/>
        <v>0</v>
      </c>
      <c r="G69" s="112"/>
      <c r="J69" s="115"/>
      <c r="K69" s="115"/>
    </row>
    <row r="70" spans="1:11" ht="22.5" hidden="1" customHeight="1" x14ac:dyDescent="0.25">
      <c r="A70" s="1194" t="s">
        <v>134</v>
      </c>
      <c r="B70" s="1194"/>
      <c r="C70" s="112">
        <f>+C68+C69</f>
        <v>0</v>
      </c>
      <c r="D70" s="146">
        <f>D67</f>
        <v>2.9000000000000001E-2</v>
      </c>
      <c r="E70" s="112"/>
      <c r="F70" s="114">
        <f t="shared" si="1"/>
        <v>0</v>
      </c>
      <c r="G70" s="112"/>
      <c r="J70" s="115"/>
      <c r="K70" s="115"/>
    </row>
    <row r="71" spans="1:11" ht="32.25" customHeight="1" x14ac:dyDescent="0.25">
      <c r="A71" s="1189" t="s">
        <v>135</v>
      </c>
      <c r="B71" s="1190"/>
      <c r="C71" s="147"/>
      <c r="D71" s="147"/>
      <c r="E71" s="148"/>
      <c r="F71" s="114">
        <f t="shared" si="1"/>
        <v>0</v>
      </c>
      <c r="G71" s="149">
        <f>-146.77</f>
        <v>-146.77000000000001</v>
      </c>
      <c r="J71" s="115"/>
      <c r="K71" s="115"/>
    </row>
    <row r="72" spans="1:11" ht="27" hidden="1" customHeight="1" x14ac:dyDescent="0.25">
      <c r="A72" s="1039" t="s">
        <v>76</v>
      </c>
      <c r="B72" s="1040"/>
      <c r="C72" s="112">
        <f>'[21]HEURES SUPPLEMENTAIRES '!E57</f>
        <v>0</v>
      </c>
      <c r="D72" s="150">
        <f>+'[21]HEURES SUPPLEMENTAIRES '!D57</f>
        <v>0.11310000000000001</v>
      </c>
      <c r="E72" s="151"/>
      <c r="F72" s="114">
        <f>-ROUND(C72*D72,2)</f>
        <v>0</v>
      </c>
      <c r="G72" s="152"/>
      <c r="J72" s="115"/>
      <c r="K72" s="115"/>
    </row>
    <row r="73" spans="1:11" ht="23.25" customHeight="1" x14ac:dyDescent="0.25">
      <c r="A73" s="1039" t="s">
        <v>77</v>
      </c>
      <c r="B73" s="1040"/>
      <c r="C73" s="112"/>
      <c r="D73" s="112"/>
      <c r="E73" s="118"/>
      <c r="F73" s="153">
        <f>SUM(F37:F72)</f>
        <v>463.25</v>
      </c>
      <c r="G73" s="154">
        <f>SUM(G37:G72)</f>
        <v>718.88</v>
      </c>
      <c r="J73" s="115"/>
    </row>
    <row r="74" spans="1:11" ht="20.399999999999999" customHeight="1" x14ac:dyDescent="0.25">
      <c r="A74" s="1198" t="s">
        <v>136</v>
      </c>
      <c r="B74" s="1199"/>
      <c r="C74" s="112"/>
      <c r="D74" s="112"/>
      <c r="E74" s="118"/>
      <c r="F74" s="118"/>
      <c r="G74" s="112"/>
      <c r="H74" s="115"/>
      <c r="I74" s="115"/>
    </row>
    <row r="75" spans="1:11" ht="16.8" hidden="1" customHeight="1" x14ac:dyDescent="0.25">
      <c r="A75" s="1040" t="s">
        <v>52</v>
      </c>
      <c r="B75" s="1129"/>
      <c r="C75" s="112">
        <f>IF(I9=1,J33,0)</f>
        <v>0</v>
      </c>
      <c r="D75" s="146">
        <f>'[21]Masque de Saisie '!G13</f>
        <v>0.01</v>
      </c>
      <c r="E75" s="146">
        <f>'[21]Masque de Saisie '!H13</f>
        <v>0.02</v>
      </c>
      <c r="F75" s="118">
        <f>ROUND(C75*D75,2)</f>
        <v>0</v>
      </c>
      <c r="G75" s="119">
        <f>ROUND(C75*E75,2)</f>
        <v>0</v>
      </c>
      <c r="I75" s="115"/>
    </row>
    <row r="76" spans="1:11" ht="16.8" customHeight="1" x14ac:dyDescent="0.25">
      <c r="A76" s="1040" t="s">
        <v>53</v>
      </c>
      <c r="B76" s="1129"/>
      <c r="C76" s="112">
        <f>IF(I9=2,J33,0)</f>
        <v>2081.7799999999997</v>
      </c>
      <c r="D76" s="146">
        <f>'EX 19 ENONCE ET CORRECTION '!E24</f>
        <v>0.01</v>
      </c>
      <c r="E76" s="146">
        <f>'EX 19 ENONCE ET CORRECTION '!G24</f>
        <v>0.02</v>
      </c>
      <c r="F76" s="118">
        <f>ROUND(C76*D76,2)</f>
        <v>20.82</v>
      </c>
      <c r="G76" s="119">
        <f>ROUND(C76*E76,2)</f>
        <v>41.64</v>
      </c>
      <c r="I76" s="155"/>
      <c r="J76" s="156"/>
      <c r="K76" s="155"/>
    </row>
    <row r="77" spans="1:11" ht="11.4" hidden="1" customHeight="1" x14ac:dyDescent="0.25">
      <c r="I77" s="155"/>
      <c r="J77" s="156"/>
      <c r="K77" s="155"/>
    </row>
    <row r="78" spans="1:11" ht="11.4" hidden="1" customHeight="1" x14ac:dyDescent="0.25">
      <c r="A78" s="1123" t="s">
        <v>137</v>
      </c>
      <c r="B78" s="1123"/>
      <c r="C78" s="112">
        <f>J33</f>
        <v>2081.7799999999997</v>
      </c>
      <c r="D78" s="146">
        <f>'[21]Masque de Saisie '!G17</f>
        <v>0</v>
      </c>
      <c r="E78" s="146">
        <f>'[21]Masque de Saisie '!H17</f>
        <v>0</v>
      </c>
      <c r="F78" s="118">
        <f t="shared" ref="F78" si="2">ROUND(C78*D78,2)</f>
        <v>0</v>
      </c>
      <c r="G78" s="119">
        <f t="shared" ref="G78" si="3">ROUND(C78*E78,2)</f>
        <v>0</v>
      </c>
      <c r="K78" s="115"/>
    </row>
    <row r="79" spans="1:11" ht="16.8" customHeight="1" x14ac:dyDescent="0.25">
      <c r="A79" s="1195" t="s">
        <v>138</v>
      </c>
      <c r="B79" s="1196"/>
      <c r="C79" s="117"/>
      <c r="D79" s="138"/>
      <c r="E79" s="138"/>
      <c r="F79" s="159">
        <f>J33-F73-F75-F76+F83</f>
        <v>1987.9099999999999</v>
      </c>
      <c r="G79" s="117"/>
      <c r="K79" s="115"/>
    </row>
    <row r="80" spans="1:11" ht="15.75" customHeight="1" x14ac:dyDescent="0.25">
      <c r="A80" s="1040" t="s">
        <v>139</v>
      </c>
      <c r="B80" s="1129"/>
      <c r="C80" s="117"/>
      <c r="D80" s="138"/>
      <c r="E80" s="138"/>
      <c r="F80" s="117">
        <f>'EX 19 MASQUE DE SAISIE'!E52*'EX 19 MASQUE DE SAISIE'!E51</f>
        <v>78</v>
      </c>
      <c r="G80" s="117">
        <f>'EX 19 MASQUE DE SAISIE'!E53*'EX 19 MASQUE DE SAISIE'!E51</f>
        <v>78</v>
      </c>
      <c r="K80" s="115"/>
    </row>
    <row r="81" spans="1:12" ht="18" customHeight="1" x14ac:dyDescent="0.25">
      <c r="A81" s="1040" t="s">
        <v>140</v>
      </c>
      <c r="B81" s="1129"/>
      <c r="C81" s="117"/>
      <c r="D81" s="138"/>
      <c r="E81" s="138"/>
      <c r="F81" s="160">
        <f>'EX 19 MASQUE DE SAISIE'!E54</f>
        <v>43.2</v>
      </c>
      <c r="G81" s="143"/>
      <c r="K81" s="115"/>
    </row>
    <row r="82" spans="1:12" ht="22.5" hidden="1" customHeight="1" x14ac:dyDescent="0.25">
      <c r="A82" s="1037" t="s">
        <v>141</v>
      </c>
      <c r="B82" s="1038"/>
      <c r="C82" s="161"/>
      <c r="D82" s="162"/>
      <c r="E82" s="162"/>
      <c r="F82" s="163"/>
      <c r="G82" s="163"/>
      <c r="K82" s="115"/>
    </row>
    <row r="83" spans="1:12" ht="18.75" customHeight="1" x14ac:dyDescent="0.25">
      <c r="A83" s="1037" t="s">
        <v>975</v>
      </c>
      <c r="B83" s="1038"/>
      <c r="C83" s="161"/>
      <c r="D83" s="162"/>
      <c r="E83" s="162"/>
      <c r="F83" s="653">
        <f>'MATRICE IJSS'!G32</f>
        <v>390.2</v>
      </c>
      <c r="G83" s="163"/>
      <c r="K83" s="115"/>
    </row>
    <row r="84" spans="1:12" customFormat="1" ht="33.75" customHeight="1" x14ac:dyDescent="0.3">
      <c r="A84" s="1197" t="s">
        <v>80</v>
      </c>
      <c r="B84" s="1197"/>
      <c r="C84" s="1197"/>
      <c r="D84" s="1197"/>
      <c r="E84" s="1197"/>
      <c r="F84" s="1197"/>
      <c r="G84" s="1197"/>
      <c r="H84" s="1197"/>
      <c r="I84" s="1197"/>
      <c r="J84" s="1430">
        <f>J33-F73-F75-F76-F44-F78-F80+F81-F82+F83</f>
        <v>1953.11</v>
      </c>
      <c r="K84" s="1431"/>
      <c r="L84" s="1431"/>
    </row>
    <row r="85" spans="1:12" customFormat="1" ht="17.399999999999999" customHeight="1" x14ac:dyDescent="0.3">
      <c r="A85" s="1197" t="s">
        <v>142</v>
      </c>
      <c r="B85" s="1197"/>
      <c r="C85" s="1197"/>
      <c r="D85" s="1197"/>
      <c r="E85" s="1197"/>
      <c r="F85" s="1197"/>
      <c r="G85" s="1197"/>
      <c r="H85" s="1197"/>
      <c r="I85" s="1197"/>
      <c r="J85" s="1211">
        <f>'EX 19 ENONCE ET CORRECTION '!E179</f>
        <v>1701.0800000000004</v>
      </c>
      <c r="K85" s="1212"/>
      <c r="L85" s="1212"/>
    </row>
    <row r="86" spans="1:12" customFormat="1" ht="22.8" hidden="1" customHeight="1" x14ac:dyDescent="0.3">
      <c r="A86" s="1213" t="s">
        <v>143</v>
      </c>
      <c r="B86" s="1213"/>
      <c r="C86" s="1213"/>
      <c r="D86" s="1213"/>
      <c r="E86" s="1213"/>
      <c r="F86" s="1213"/>
      <c r="G86" s="1213"/>
      <c r="H86" s="1213"/>
      <c r="I86" s="1213"/>
      <c r="J86" s="1214">
        <f>'[21]HEURES SUPPLEMENTAIRES '!E57-F68</f>
        <v>0</v>
      </c>
      <c r="K86" s="1214"/>
      <c r="L86" s="164"/>
    </row>
    <row r="87" spans="1:12" customFormat="1" ht="22.8" hidden="1" customHeight="1" x14ac:dyDescent="0.3">
      <c r="A87" s="1213" t="s">
        <v>144</v>
      </c>
      <c r="B87" s="1213"/>
      <c r="C87" s="1213"/>
      <c r="D87" s="1213"/>
      <c r="E87" s="1213"/>
      <c r="F87" s="1213"/>
      <c r="G87" s="1213"/>
      <c r="H87" s="1213"/>
      <c r="I87" s="1213"/>
      <c r="J87" s="166">
        <f>'[21]HEURES SUPPLEMENTAIRES '!G57</f>
        <v>0</v>
      </c>
      <c r="K87" s="167"/>
      <c r="L87" s="168"/>
    </row>
    <row r="88" spans="1:12" customFormat="1" ht="23.25" customHeight="1" x14ac:dyDescent="0.3">
      <c r="A88" s="1200" t="s">
        <v>145</v>
      </c>
      <c r="B88" s="1201"/>
      <c r="C88" s="1202"/>
      <c r="D88" s="1151" t="s">
        <v>83</v>
      </c>
      <c r="E88" s="1151"/>
      <c r="F88" s="1151" t="s">
        <v>84</v>
      </c>
      <c r="G88" s="1151"/>
      <c r="H88" s="84" t="s">
        <v>85</v>
      </c>
      <c r="I88" s="169"/>
      <c r="J88" s="1206" t="s">
        <v>146</v>
      </c>
      <c r="K88" s="1206"/>
      <c r="L88" s="121"/>
    </row>
    <row r="89" spans="1:12" customFormat="1" ht="16.5" customHeight="1" x14ac:dyDescent="0.3">
      <c r="A89" s="1203"/>
      <c r="B89" s="1204"/>
      <c r="C89" s="1205"/>
      <c r="D89" s="1207">
        <f>'EX 19 ENONCE ET CORRECTION '!E187</f>
        <v>2103.4083800000003</v>
      </c>
      <c r="E89" s="1208"/>
      <c r="F89" s="1209">
        <v>1.2999999999999999E-2</v>
      </c>
      <c r="G89" s="1210"/>
      <c r="H89" s="172">
        <f>ROUND(D89*F89,2)</f>
        <v>27.34</v>
      </c>
      <c r="I89" s="169"/>
      <c r="J89" s="121"/>
      <c r="K89" s="121"/>
      <c r="L89" s="121"/>
    </row>
    <row r="90" spans="1:12" customFormat="1" ht="14.4" x14ac:dyDescent="0.3">
      <c r="A90" s="1217" t="s">
        <v>147</v>
      </c>
      <c r="B90" s="1217"/>
      <c r="C90" s="1217"/>
      <c r="D90" s="1217"/>
      <c r="E90" s="1217"/>
      <c r="F90" s="1217"/>
      <c r="G90" s="1217"/>
      <c r="H90" s="1217"/>
      <c r="I90" s="1217"/>
      <c r="J90" s="1218">
        <f>J84-H89</f>
        <v>1925.77</v>
      </c>
      <c r="K90" s="1218"/>
      <c r="L90" s="1218"/>
    </row>
    <row r="91" spans="1:12" customFormat="1" ht="14.4" x14ac:dyDescent="0.3">
      <c r="A91" s="1219" t="s">
        <v>148</v>
      </c>
      <c r="B91" s="1220"/>
      <c r="C91" s="1220"/>
      <c r="D91" s="1220"/>
      <c r="E91" s="1220"/>
      <c r="F91" s="1220"/>
      <c r="G91" s="1220"/>
      <c r="H91" s="1220"/>
      <c r="I91" s="1221"/>
      <c r="J91" s="1222">
        <f>'EX 19 ENONCE ET CORRECTION '!E219</f>
        <v>309.14999999999998</v>
      </c>
      <c r="K91" s="1223"/>
      <c r="L91" s="1223"/>
    </row>
    <row r="92" spans="1:12" customFormat="1" ht="14.4" x14ac:dyDescent="0.3">
      <c r="A92" s="1217" t="s">
        <v>86</v>
      </c>
      <c r="B92" s="1217"/>
      <c r="C92" s="1217"/>
      <c r="D92" s="1217"/>
      <c r="E92" s="1217"/>
      <c r="F92" s="1217"/>
      <c r="G92" s="1217"/>
      <c r="H92" s="1217"/>
      <c r="I92" s="1217"/>
      <c r="J92" s="1218">
        <f>G73+J33+G75+G76+G44+G78</f>
        <v>2842.2999999999997</v>
      </c>
      <c r="K92" s="1223"/>
      <c r="L92" s="1223"/>
    </row>
    <row r="93" spans="1:12" customFormat="1" ht="14.4" x14ac:dyDescent="0.3">
      <c r="A93" s="83"/>
      <c r="B93" s="171" t="s">
        <v>90</v>
      </c>
      <c r="C93" s="171" t="s">
        <v>91</v>
      </c>
      <c r="D93" s="1215" t="s">
        <v>92</v>
      </c>
      <c r="E93" s="1216"/>
      <c r="F93" s="1215" t="s">
        <v>93</v>
      </c>
      <c r="G93" s="1216"/>
      <c r="H93" s="95"/>
      <c r="I93" s="95"/>
      <c r="J93" s="86"/>
      <c r="K93" s="87"/>
      <c r="L93" s="87"/>
    </row>
    <row r="94" spans="1:12" customFormat="1" ht="21" customHeight="1" x14ac:dyDescent="0.3">
      <c r="A94" s="173" t="s">
        <v>94</v>
      </c>
      <c r="B94" s="89">
        <f>H89</f>
        <v>27.34</v>
      </c>
      <c r="C94" s="89"/>
      <c r="D94" s="171" t="s">
        <v>95</v>
      </c>
      <c r="E94" s="89">
        <v>30</v>
      </c>
      <c r="F94" s="171" t="s">
        <v>96</v>
      </c>
      <c r="G94" s="89">
        <v>20</v>
      </c>
      <c r="H94" s="171"/>
      <c r="I94" s="95"/>
      <c r="J94" s="86"/>
      <c r="K94" s="87"/>
      <c r="L94" s="87"/>
    </row>
    <row r="95" spans="1:12" customFormat="1" ht="21" customHeight="1" x14ac:dyDescent="0.3">
      <c r="A95" s="174" t="s">
        <v>97</v>
      </c>
      <c r="B95" s="93">
        <f>C72</f>
        <v>0</v>
      </c>
      <c r="C95" s="93"/>
      <c r="D95" s="171" t="s">
        <v>98</v>
      </c>
      <c r="E95" s="89">
        <v>28</v>
      </c>
      <c r="F95" s="171" t="s">
        <v>99</v>
      </c>
      <c r="G95" s="89" t="s">
        <v>1057</v>
      </c>
      <c r="H95" s="95"/>
      <c r="I95" s="95"/>
      <c r="J95" s="86"/>
      <c r="K95" s="87"/>
      <c r="L95" s="87"/>
    </row>
    <row r="96" spans="1:12" customFormat="1" ht="17.25" customHeight="1" x14ac:dyDescent="0.3">
      <c r="A96" s="90" t="s">
        <v>100</v>
      </c>
      <c r="B96" s="93">
        <f>J33</f>
        <v>2081.7799999999997</v>
      </c>
      <c r="C96" s="93"/>
      <c r="D96" s="171" t="s">
        <v>101</v>
      </c>
      <c r="E96" s="89">
        <v>2</v>
      </c>
      <c r="F96" s="171" t="s">
        <v>101</v>
      </c>
      <c r="G96" s="89"/>
      <c r="H96" s="95"/>
      <c r="I96" s="95"/>
      <c r="J96" s="86"/>
      <c r="K96" s="87"/>
      <c r="L96" s="87"/>
    </row>
    <row r="97" spans="1:12" customFormat="1" ht="17.25" customHeight="1" x14ac:dyDescent="0.3">
      <c r="A97" s="90" t="s">
        <v>89</v>
      </c>
      <c r="B97" s="93">
        <f>+J85</f>
        <v>1701.0800000000004</v>
      </c>
      <c r="C97" s="93"/>
      <c r="D97" s="95"/>
      <c r="E97" s="95"/>
      <c r="F97" s="95"/>
      <c r="G97" s="95"/>
      <c r="H97" s="95"/>
      <c r="I97" s="95"/>
      <c r="J97" s="86"/>
      <c r="K97" s="87"/>
      <c r="L97" s="87"/>
    </row>
    <row r="98" spans="1:12" customFormat="1" ht="15" customHeight="1" x14ac:dyDescent="0.3">
      <c r="A98" s="1152" t="s">
        <v>102</v>
      </c>
      <c r="B98" s="1152"/>
      <c r="C98" s="1152"/>
      <c r="D98" s="1152"/>
      <c r="E98" s="1152"/>
      <c r="F98" s="82"/>
      <c r="G98" s="82"/>
      <c r="H98" s="82"/>
      <c r="I98" s="82"/>
      <c r="J98" s="82"/>
      <c r="K98" s="82"/>
      <c r="L98" s="82"/>
    </row>
    <row r="99" spans="1:12" s="82" customFormat="1" ht="12" customHeight="1" x14ac:dyDescent="0.2">
      <c r="A99" s="96" t="s">
        <v>103</v>
      </c>
    </row>
    <row r="100" spans="1:12" s="82" customFormat="1" ht="12" customHeight="1" x14ac:dyDescent="0.2">
      <c r="A100" s="82" t="s">
        <v>150</v>
      </c>
    </row>
    <row r="101" spans="1:12" s="82" customFormat="1" ht="12" hidden="1" customHeight="1" x14ac:dyDescent="0.2">
      <c r="A101" s="96"/>
    </row>
    <row r="102" spans="1:12" s="82" customFormat="1" ht="12" hidden="1" customHeight="1" x14ac:dyDescent="0.25">
      <c r="A102" s="175" t="s">
        <v>117</v>
      </c>
      <c r="B102" s="176"/>
      <c r="C102" s="177">
        <v>7.4999999999999997E-3</v>
      </c>
      <c r="D102" s="178">
        <f>ROUND(J33*C102,2)</f>
        <v>15.61</v>
      </c>
      <c r="E102" s="158"/>
      <c r="F102" s="179"/>
      <c r="G102" s="157"/>
      <c r="H102" s="1"/>
      <c r="I102" s="1"/>
    </row>
    <row r="103" spans="1:12" ht="30.75" hidden="1" customHeight="1" x14ac:dyDescent="0.25">
      <c r="A103" s="175" t="s">
        <v>118</v>
      </c>
      <c r="B103" s="176"/>
      <c r="C103" s="180">
        <f>(2.4-0.95)%</f>
        <v>1.4499999999999999E-2</v>
      </c>
      <c r="D103" s="178">
        <f>ROUND(C61*C103,2)</f>
        <v>30.19</v>
      </c>
      <c r="F103" s="181"/>
    </row>
    <row r="104" spans="1:12" ht="30.75" hidden="1" customHeight="1" x14ac:dyDescent="0.25">
      <c r="A104" s="182" t="s">
        <v>151</v>
      </c>
      <c r="B104" s="176"/>
      <c r="D104" s="158">
        <f>D102+D103</f>
        <v>45.8</v>
      </c>
      <c r="F104" s="181"/>
    </row>
    <row r="105" spans="1:12" ht="30.75" hidden="1" customHeight="1" x14ac:dyDescent="0.25">
      <c r="A105" s="175" t="s">
        <v>152</v>
      </c>
      <c r="C105" s="158"/>
      <c r="F105" s="183"/>
    </row>
    <row r="106" spans="1:12" ht="30.75" hidden="1" customHeight="1" x14ac:dyDescent="0.25">
      <c r="A106" s="175"/>
      <c r="C106" s="158"/>
      <c r="F106" s="183"/>
    </row>
    <row r="107" spans="1:12" ht="30.75" hidden="1" customHeight="1" x14ac:dyDescent="0.25">
      <c r="A107" s="175" t="s">
        <v>121</v>
      </c>
      <c r="B107" s="184"/>
      <c r="C107" s="178">
        <v>1.7000000000000001E-2</v>
      </c>
      <c r="D107" s="178">
        <f>ROUND(C66*C107,2)</f>
        <v>36.19</v>
      </c>
      <c r="F107" s="183"/>
    </row>
    <row r="108" spans="1:12" ht="30.75" hidden="1" customHeight="1" x14ac:dyDescent="0.25">
      <c r="A108" s="185"/>
      <c r="B108" s="186"/>
      <c r="C108" s="187"/>
      <c r="D108" s="187"/>
      <c r="E108" s="187"/>
      <c r="F108" s="188"/>
    </row>
    <row r="109" spans="1:12" ht="30.75" hidden="1" customHeight="1" x14ac:dyDescent="0.25">
      <c r="A109" s="189" t="s">
        <v>153</v>
      </c>
      <c r="B109" s="190"/>
      <c r="C109" s="191"/>
      <c r="D109" s="191"/>
      <c r="E109" s="191"/>
      <c r="F109" s="192"/>
    </row>
    <row r="110" spans="1:12" ht="30.75" hidden="1" customHeight="1" x14ac:dyDescent="0.25">
      <c r="A110" s="193"/>
      <c r="B110" s="194"/>
      <c r="C110" s="195"/>
      <c r="F110" s="196"/>
    </row>
    <row r="111" spans="1:12" ht="30.75" hidden="1" customHeight="1" x14ac:dyDescent="0.25">
      <c r="A111" s="175" t="s">
        <v>117</v>
      </c>
      <c r="B111" s="176"/>
      <c r="C111" s="177">
        <v>7.4999999999999997E-3</v>
      </c>
      <c r="D111" s="178">
        <f>ROUND(J33*C111,2)</f>
        <v>15.61</v>
      </c>
      <c r="E111" s="157"/>
      <c r="F111" s="181"/>
    </row>
    <row r="112" spans="1:12" ht="30.75" hidden="1" customHeight="1" x14ac:dyDescent="0.25">
      <c r="A112" s="175" t="s">
        <v>118</v>
      </c>
      <c r="B112" s="176"/>
      <c r="C112" s="180">
        <f>(2.4)%</f>
        <v>2.4E-2</v>
      </c>
      <c r="D112" s="178">
        <f>ROUND(C61*C112,2)</f>
        <v>49.96</v>
      </c>
      <c r="E112" s="197"/>
      <c r="F112" s="181"/>
    </row>
    <row r="113" spans="1:18" ht="30.75" hidden="1" customHeight="1" x14ac:dyDescent="0.25">
      <c r="A113" s="182" t="s">
        <v>154</v>
      </c>
      <c r="B113" s="176"/>
      <c r="E113" s="197"/>
      <c r="F113" s="181"/>
    </row>
    <row r="114" spans="1:18" ht="30.75" hidden="1" customHeight="1" x14ac:dyDescent="0.25">
      <c r="A114" s="175" t="s">
        <v>152</v>
      </c>
      <c r="C114" s="158"/>
      <c r="E114" s="198">
        <f>D112+D111-D116</f>
        <v>29.379999999999995</v>
      </c>
      <c r="F114" s="181"/>
    </row>
    <row r="115" spans="1:18" ht="30.75" hidden="1" customHeight="1" x14ac:dyDescent="0.25">
      <c r="A115" s="175"/>
      <c r="C115" s="158"/>
      <c r="E115" s="197"/>
      <c r="F115" s="181"/>
    </row>
    <row r="116" spans="1:18" ht="30.75" hidden="1" customHeight="1" x14ac:dyDescent="0.25">
      <c r="A116" s="175" t="s">
        <v>121</v>
      </c>
      <c r="B116" s="184"/>
      <c r="C116" s="178">
        <v>1.7000000000000001E-2</v>
      </c>
      <c r="D116" s="178">
        <f>ROUND(C66*C116,2)</f>
        <v>36.19</v>
      </c>
      <c r="F116" s="181"/>
    </row>
    <row r="117" spans="1:18" ht="30.75" hidden="1" customHeight="1" x14ac:dyDescent="0.25">
      <c r="A117" s="199"/>
      <c r="B117" s="200"/>
      <c r="C117" s="201"/>
      <c r="D117" s="201"/>
      <c r="E117" s="201"/>
      <c r="F117" s="202"/>
    </row>
    <row r="118" spans="1:18" ht="30.75" hidden="1" customHeight="1" x14ac:dyDescent="0.25">
      <c r="B118" s="176"/>
    </row>
    <row r="119" spans="1:18" ht="30.75" customHeight="1" x14ac:dyDescent="0.25">
      <c r="B119" s="176"/>
    </row>
    <row r="120" spans="1:18" ht="30.75" customHeight="1" x14ac:dyDescent="0.25">
      <c r="B120" s="176"/>
    </row>
    <row r="121" spans="1:18" ht="30.75" customHeight="1" x14ac:dyDescent="0.25">
      <c r="B121" s="176"/>
    </row>
    <row r="122" spans="1:18" ht="30.75" customHeight="1" x14ac:dyDescent="0.25">
      <c r="B122" s="176"/>
    </row>
    <row r="123" spans="1:18" ht="30.75" customHeight="1" x14ac:dyDescent="0.25">
      <c r="B123" s="176"/>
    </row>
    <row r="124" spans="1:18" ht="30.75" customHeight="1" x14ac:dyDescent="0.25">
      <c r="B124" s="176"/>
    </row>
    <row r="125" spans="1:18" ht="30.75" customHeight="1" x14ac:dyDescent="0.25">
      <c r="A125" s="1"/>
      <c r="D125" s="1421" t="s">
        <v>104</v>
      </c>
      <c r="E125" s="1421"/>
      <c r="F125" s="1421"/>
      <c r="G125" s="1421"/>
      <c r="H125" s="1421"/>
      <c r="I125" s="1421"/>
    </row>
    <row r="126" spans="1:18" customFormat="1" ht="15.6" x14ac:dyDescent="0.3">
      <c r="A126" s="206"/>
      <c r="B126" s="121"/>
      <c r="C126" s="157"/>
      <c r="D126" s="158"/>
      <c r="E126" s="158"/>
      <c r="G126" s="157"/>
      <c r="H126" s="1"/>
      <c r="I126" s="1"/>
      <c r="J126" s="97"/>
      <c r="K126" s="97"/>
      <c r="L126" s="97"/>
      <c r="M126" s="98"/>
      <c r="N126" s="98"/>
      <c r="O126" s="98"/>
      <c r="P126" s="98"/>
      <c r="Q126" s="98"/>
      <c r="R126" s="98"/>
    </row>
    <row r="127" spans="1:18" customFormat="1" ht="15.6" x14ac:dyDescent="0.3">
      <c r="A127" s="123"/>
      <c r="B127" s="123"/>
      <c r="C127" s="157"/>
      <c r="D127" s="158"/>
      <c r="E127" s="158"/>
      <c r="G127" s="207" t="s">
        <v>42</v>
      </c>
      <c r="H127" s="207" t="s">
        <v>160</v>
      </c>
      <c r="I127" s="207" t="s">
        <v>106</v>
      </c>
      <c r="J127" s="97"/>
      <c r="K127" s="97"/>
      <c r="L127" s="97"/>
      <c r="M127" s="98"/>
      <c r="N127" s="98"/>
      <c r="O127" s="98"/>
      <c r="P127" s="98"/>
      <c r="Q127" s="98"/>
      <c r="R127" s="98"/>
    </row>
    <row r="128" spans="1:18" customFormat="1" ht="15.6" x14ac:dyDescent="0.3">
      <c r="A128" s="1296"/>
      <c r="B128" s="1296"/>
      <c r="C128" s="157"/>
      <c r="D128" s="1419" t="s">
        <v>107</v>
      </c>
      <c r="E128" s="1419"/>
      <c r="F128" s="1419"/>
      <c r="G128" s="100">
        <f>IF(B9&lt;50,IF(J33&gt;C33,C33,J33),0)</f>
        <v>0</v>
      </c>
      <c r="H128" s="101">
        <f>'[21]TABLE DES TAUX 2024 '!E26</f>
        <v>1E-3</v>
      </c>
      <c r="I128" s="100">
        <f t="shared" ref="I128:I138" si="4">ROUND(G128*H128,2)</f>
        <v>0</v>
      </c>
      <c r="J128" s="97"/>
      <c r="K128" s="97"/>
      <c r="L128" s="97"/>
      <c r="M128" s="98"/>
      <c r="N128" s="98"/>
      <c r="O128" s="98"/>
      <c r="P128" s="98"/>
      <c r="Q128" s="98"/>
      <c r="R128" s="98"/>
    </row>
    <row r="129" spans="1:18" customFormat="1" ht="15.6" x14ac:dyDescent="0.3">
      <c r="A129" s="1296"/>
      <c r="B129" s="1296"/>
      <c r="C129" s="157"/>
      <c r="D129" s="1419" t="s">
        <v>108</v>
      </c>
      <c r="E129" s="1419"/>
      <c r="F129" s="1419"/>
      <c r="G129" s="100">
        <f>IF(B9&gt;=50,J33,0)</f>
        <v>2081.7799999999997</v>
      </c>
      <c r="H129" s="101">
        <f>'[21]TABLE DES TAUX 2024 '!E27</f>
        <v>5.0000000000000001E-3</v>
      </c>
      <c r="I129" s="100">
        <f t="shared" si="4"/>
        <v>10.41</v>
      </c>
      <c r="J129" s="97"/>
      <c r="K129" s="97"/>
      <c r="L129" s="97"/>
      <c r="M129" s="98"/>
      <c r="N129" s="98"/>
      <c r="O129" s="98"/>
      <c r="P129" s="98"/>
      <c r="Q129" s="98"/>
      <c r="R129" s="98"/>
    </row>
    <row r="130" spans="1:18" customFormat="1" ht="15.6" x14ac:dyDescent="0.3">
      <c r="A130" s="1296"/>
      <c r="B130" s="1296"/>
      <c r="C130" s="157"/>
      <c r="D130" s="1419" t="s">
        <v>109</v>
      </c>
      <c r="E130" s="1419"/>
      <c r="F130" s="1419"/>
      <c r="G130" s="100">
        <f>IF(B9&gt;=11,J33,0)</f>
        <v>2081.7799999999997</v>
      </c>
      <c r="H130" s="101">
        <f>'[21]Masque de Saisie '!H22</f>
        <v>3.2000000000000001E-2</v>
      </c>
      <c r="I130" s="100">
        <f t="shared" si="4"/>
        <v>66.62</v>
      </c>
      <c r="J130" s="97"/>
      <c r="K130" s="97"/>
      <c r="L130" s="97"/>
      <c r="M130" s="98"/>
      <c r="N130" s="98"/>
      <c r="O130" s="98"/>
      <c r="P130" s="98"/>
      <c r="Q130" s="98"/>
      <c r="R130" s="98"/>
    </row>
    <row r="131" spans="1:18" customFormat="1" ht="15.6" x14ac:dyDescent="0.3">
      <c r="A131" s="1295"/>
      <c r="B131" s="1295"/>
      <c r="C131" s="157"/>
      <c r="D131" s="1420" t="s">
        <v>110</v>
      </c>
      <c r="E131" s="1420"/>
      <c r="F131" s="1420"/>
      <c r="G131" s="100">
        <f>J33</f>
        <v>2081.7799999999997</v>
      </c>
      <c r="H131" s="101">
        <f>'[21]TABLE DES TAUX 2024 '!E29</f>
        <v>3.0000000000000001E-3</v>
      </c>
      <c r="I131" s="100">
        <f t="shared" si="4"/>
        <v>6.25</v>
      </c>
      <c r="J131" s="97"/>
      <c r="K131" s="97"/>
      <c r="L131" s="97"/>
      <c r="M131" s="98"/>
      <c r="N131" s="98"/>
      <c r="O131" s="98"/>
      <c r="P131" s="98"/>
      <c r="Q131" s="98"/>
      <c r="R131" s="98"/>
    </row>
    <row r="132" spans="1:18" customFormat="1" ht="15.6" x14ac:dyDescent="0.3">
      <c r="A132" s="1296"/>
      <c r="B132" s="1296"/>
      <c r="C132" s="157"/>
      <c r="D132" s="1419" t="s">
        <v>111</v>
      </c>
      <c r="E132" s="1419"/>
      <c r="F132" s="1419"/>
      <c r="G132" s="100">
        <f>IF(B9&gt;=11, IF(I9=2,G43+G44+G76,G40+G75),0)</f>
        <v>83.28</v>
      </c>
      <c r="H132" s="101">
        <f>'[21]TABLE DES TAUX 2024 '!E30</f>
        <v>0.08</v>
      </c>
      <c r="I132" s="100">
        <f t="shared" si="4"/>
        <v>6.66</v>
      </c>
      <c r="J132" s="97"/>
      <c r="K132" s="97"/>
      <c r="L132" s="97"/>
      <c r="M132" s="98"/>
      <c r="N132" s="98"/>
      <c r="O132" s="98"/>
      <c r="P132" s="98"/>
      <c r="Q132" s="98"/>
      <c r="R132" s="98"/>
    </row>
    <row r="133" spans="1:18" customFormat="1" ht="17.25" customHeight="1" x14ac:dyDescent="0.3">
      <c r="A133" s="1295"/>
      <c r="B133" s="1295"/>
      <c r="C133" s="157"/>
      <c r="D133" s="1420" t="s">
        <v>112</v>
      </c>
      <c r="E133" s="1420"/>
      <c r="F133" s="1420"/>
      <c r="G133" s="100">
        <f>G78</f>
        <v>0</v>
      </c>
      <c r="H133" s="101">
        <f>'[21]TABLE DES TAUX 2024 '!E31</f>
        <v>0.2</v>
      </c>
      <c r="I133" s="100">
        <f t="shared" si="4"/>
        <v>0</v>
      </c>
      <c r="J133" s="98"/>
      <c r="K133" s="98"/>
      <c r="L133" s="98"/>
      <c r="M133" s="98"/>
      <c r="N133" s="98"/>
      <c r="O133" s="98"/>
      <c r="P133" s="98"/>
      <c r="Q133" s="98"/>
      <c r="R133" s="98"/>
    </row>
    <row r="134" spans="1:18" customFormat="1" ht="18" customHeight="1" x14ac:dyDescent="0.3">
      <c r="A134" s="1295"/>
      <c r="B134" s="1295"/>
      <c r="C134" s="157"/>
      <c r="D134" s="1420" t="s">
        <v>113</v>
      </c>
      <c r="E134" s="1420"/>
      <c r="F134" s="1420"/>
      <c r="G134" s="100">
        <f>+J33</f>
        <v>2081.7799999999997</v>
      </c>
      <c r="H134" s="101">
        <f>'[21]TABLE DES TAUX 2024 '!E32</f>
        <v>1.6000000000000001E-4</v>
      </c>
      <c r="I134" s="100">
        <f t="shared" si="4"/>
        <v>0.33</v>
      </c>
      <c r="J134" s="98"/>
      <c r="K134" s="98"/>
      <c r="L134" s="98"/>
      <c r="M134" s="98"/>
      <c r="N134" s="98"/>
      <c r="O134" s="98"/>
      <c r="P134" s="98"/>
      <c r="Q134" s="98"/>
      <c r="R134" s="98"/>
    </row>
    <row r="135" spans="1:18" customFormat="1" ht="16.5" customHeight="1" x14ac:dyDescent="0.3">
      <c r="A135" s="1295"/>
      <c r="B135" s="1295"/>
      <c r="C135" s="157"/>
      <c r="D135" s="1420" t="s">
        <v>114</v>
      </c>
      <c r="E135" s="1420"/>
      <c r="F135" s="1420"/>
      <c r="G135" s="100">
        <f>G134</f>
        <v>2081.7799999999997</v>
      </c>
      <c r="H135" s="101">
        <f>'[21]TABLE DES TAUX 2024 '!E33</f>
        <v>6.7999999999999996E-3</v>
      </c>
      <c r="I135" s="100">
        <f t="shared" si="4"/>
        <v>14.16</v>
      </c>
      <c r="J135" s="98"/>
      <c r="K135" s="98"/>
      <c r="L135" s="98"/>
      <c r="M135" s="98"/>
      <c r="N135" s="98"/>
      <c r="O135" s="98"/>
      <c r="P135" s="98"/>
      <c r="Q135" s="98"/>
      <c r="R135" s="98"/>
    </row>
    <row r="136" spans="1:18" customFormat="1" ht="15.6" x14ac:dyDescent="0.3">
      <c r="A136" s="1295"/>
      <c r="B136" s="1295"/>
      <c r="C136" s="157"/>
      <c r="D136" s="1420" t="s">
        <v>115</v>
      </c>
      <c r="E136" s="1420"/>
      <c r="F136" s="1420"/>
      <c r="G136" s="100">
        <f>IF(B9&lt;11,0,J33)</f>
        <v>2081.7799999999997</v>
      </c>
      <c r="H136" s="101">
        <f>'[21]TABLE DES TAUX 2024 '!E34</f>
        <v>0.01</v>
      </c>
      <c r="I136" s="100">
        <f t="shared" si="4"/>
        <v>20.82</v>
      </c>
      <c r="J136" s="98"/>
      <c r="K136" s="98"/>
      <c r="L136" s="98"/>
      <c r="M136" s="98"/>
      <c r="N136" s="98"/>
      <c r="O136" s="98"/>
      <c r="P136" s="98"/>
      <c r="Q136" s="98"/>
      <c r="R136" s="98"/>
    </row>
    <row r="137" spans="1:18" customFormat="1" ht="15.6" x14ac:dyDescent="0.3">
      <c r="A137" s="1295"/>
      <c r="B137" s="1295"/>
      <c r="C137" s="157"/>
      <c r="D137" s="1420" t="s">
        <v>115</v>
      </c>
      <c r="E137" s="1420"/>
      <c r="F137" s="1420"/>
      <c r="G137" s="100">
        <f>IF(B9&gt;=11,0,J33)</f>
        <v>0</v>
      </c>
      <c r="H137" s="101">
        <f>'[21]TABLE DES TAUX 2024 '!E35</f>
        <v>5.4999999999999997E-3</v>
      </c>
      <c r="I137" s="100">
        <f t="shared" si="4"/>
        <v>0</v>
      </c>
      <c r="J137" s="98"/>
      <c r="K137" s="98"/>
      <c r="L137" s="98"/>
      <c r="M137" s="98"/>
      <c r="N137" s="98"/>
      <c r="O137" s="98"/>
      <c r="P137" s="98"/>
      <c r="Q137" s="98"/>
      <c r="R137" s="98"/>
    </row>
    <row r="138" spans="1:18" customFormat="1" ht="15.6" x14ac:dyDescent="0.3">
      <c r="A138" s="1295"/>
      <c r="B138" s="1295"/>
      <c r="C138" s="157"/>
      <c r="D138" s="1420" t="s">
        <v>116</v>
      </c>
      <c r="E138" s="1420"/>
      <c r="F138" s="1420"/>
      <c r="G138" s="100">
        <f>IF(B9&lt;50,0,J33)</f>
        <v>2081.7799999999997</v>
      </c>
      <c r="H138" s="101">
        <f>'[21]TABLE DES TAUX 2024 '!E36</f>
        <v>4.4999999999999997E-3</v>
      </c>
      <c r="I138" s="100">
        <f t="shared" si="4"/>
        <v>9.3699999999999992</v>
      </c>
      <c r="J138" s="98"/>
      <c r="K138" s="98"/>
      <c r="L138" s="98"/>
      <c r="M138" s="98"/>
      <c r="N138" s="98"/>
      <c r="O138" s="98"/>
      <c r="P138" s="98"/>
      <c r="Q138" s="98"/>
      <c r="R138" s="98"/>
    </row>
    <row r="139" spans="1:18" customFormat="1" ht="15.6" x14ac:dyDescent="0.3">
      <c r="A139" s="98"/>
      <c r="B139" s="98"/>
      <c r="C139" s="157"/>
      <c r="D139" s="158"/>
      <c r="E139" s="158"/>
      <c r="H139" s="98"/>
      <c r="I139" s="984">
        <f>SUM(I128:I138)</f>
        <v>134.62</v>
      </c>
      <c r="J139" s="98"/>
      <c r="K139" s="98"/>
      <c r="L139" s="98"/>
      <c r="M139" s="98"/>
      <c r="N139" s="98"/>
      <c r="O139" s="98"/>
      <c r="P139" s="98"/>
      <c r="Q139" s="98"/>
      <c r="R139" s="98"/>
    </row>
    <row r="140" spans="1:18" customFormat="1" ht="15.6" x14ac:dyDescent="0.3">
      <c r="A140" s="123"/>
      <c r="B140" s="123"/>
      <c r="C140" s="157"/>
      <c r="D140" s="158"/>
      <c r="E140" s="158"/>
      <c r="F140" s="157"/>
      <c r="G140" s="157"/>
      <c r="H140" s="1"/>
      <c r="I140" s="1"/>
      <c r="J140" s="98"/>
      <c r="K140" s="98"/>
      <c r="L140" s="98"/>
      <c r="M140" s="98"/>
      <c r="N140" s="98"/>
      <c r="O140" s="98"/>
      <c r="P140" s="98"/>
      <c r="Q140" s="98"/>
      <c r="R140" s="98"/>
    </row>
  </sheetData>
  <mergeCells count="143">
    <mergeCell ref="B5:D5"/>
    <mergeCell ref="G5:J5"/>
    <mergeCell ref="B6:D6"/>
    <mergeCell ref="G6:J6"/>
    <mergeCell ref="B7:D7"/>
    <mergeCell ref="G7:J7"/>
    <mergeCell ref="A1:J1"/>
    <mergeCell ref="A2:D2"/>
    <mergeCell ref="F2:J2"/>
    <mergeCell ref="B3:D3"/>
    <mergeCell ref="G3:J3"/>
    <mergeCell ref="B4:D4"/>
    <mergeCell ref="G4:J4"/>
    <mergeCell ref="A12:J12"/>
    <mergeCell ref="A13:F13"/>
    <mergeCell ref="A14:F14"/>
    <mergeCell ref="A15:F15"/>
    <mergeCell ref="A16:F16"/>
    <mergeCell ref="A17:F17"/>
    <mergeCell ref="B8:D8"/>
    <mergeCell ref="G8:J8"/>
    <mergeCell ref="C9:D9"/>
    <mergeCell ref="F9:G9"/>
    <mergeCell ref="F10:G10"/>
    <mergeCell ref="B11:D11"/>
    <mergeCell ref="A24:F24"/>
    <mergeCell ref="A25:F25"/>
    <mergeCell ref="A26:F26"/>
    <mergeCell ref="A27:F27"/>
    <mergeCell ref="A28:F28"/>
    <mergeCell ref="A29:F29"/>
    <mergeCell ref="A18:F18"/>
    <mergeCell ref="A19:F19"/>
    <mergeCell ref="A20:F20"/>
    <mergeCell ref="A21:F21"/>
    <mergeCell ref="A22:F22"/>
    <mergeCell ref="A23:F23"/>
    <mergeCell ref="A35:B35"/>
    <mergeCell ref="A36:B36"/>
    <mergeCell ref="C36:G36"/>
    <mergeCell ref="A37:B37"/>
    <mergeCell ref="A38:B38"/>
    <mergeCell ref="A39:B39"/>
    <mergeCell ref="A30:F30"/>
    <mergeCell ref="A31:F31"/>
    <mergeCell ref="A32:F32"/>
    <mergeCell ref="A33:B33"/>
    <mergeCell ref="D33:I33"/>
    <mergeCell ref="A34:J34"/>
    <mergeCell ref="A46:B46"/>
    <mergeCell ref="A47:B47"/>
    <mergeCell ref="A49:B49"/>
    <mergeCell ref="L49:L50"/>
    <mergeCell ref="A50:B50"/>
    <mergeCell ref="A51:B51"/>
    <mergeCell ref="A40:B40"/>
    <mergeCell ref="A41:B41"/>
    <mergeCell ref="A42:B42"/>
    <mergeCell ref="A43:B43"/>
    <mergeCell ref="A44:B44"/>
    <mergeCell ref="A45:B45"/>
    <mergeCell ref="A56:B56"/>
    <mergeCell ref="A57:B57"/>
    <mergeCell ref="I57:J57"/>
    <mergeCell ref="M57:N57"/>
    <mergeCell ref="A58:B58"/>
    <mergeCell ref="A59:B59"/>
    <mergeCell ref="A52:B52"/>
    <mergeCell ref="A53:B53"/>
    <mergeCell ref="M53:O53"/>
    <mergeCell ref="A54:B54"/>
    <mergeCell ref="M54:N54"/>
    <mergeCell ref="A55:B55"/>
    <mergeCell ref="A65:B65"/>
    <mergeCell ref="A66:B66"/>
    <mergeCell ref="A67:B67"/>
    <mergeCell ref="A68:B68"/>
    <mergeCell ref="A69:B69"/>
    <mergeCell ref="A70:B70"/>
    <mergeCell ref="A60:B60"/>
    <mergeCell ref="M60:N60"/>
    <mergeCell ref="A61:B61"/>
    <mergeCell ref="A62:B62"/>
    <mergeCell ref="A63:B63"/>
    <mergeCell ref="A64:B64"/>
    <mergeCell ref="M64:N64"/>
    <mergeCell ref="A78:B78"/>
    <mergeCell ref="A79:B79"/>
    <mergeCell ref="A80:B80"/>
    <mergeCell ref="A81:B81"/>
    <mergeCell ref="A82:B82"/>
    <mergeCell ref="A83:B83"/>
    <mergeCell ref="A71:B71"/>
    <mergeCell ref="A72:B72"/>
    <mergeCell ref="A73:B73"/>
    <mergeCell ref="A74:B74"/>
    <mergeCell ref="A75:B75"/>
    <mergeCell ref="A76:B76"/>
    <mergeCell ref="A87:I87"/>
    <mergeCell ref="A88:C89"/>
    <mergeCell ref="D88:E88"/>
    <mergeCell ref="F88:G88"/>
    <mergeCell ref="J88:K88"/>
    <mergeCell ref="D89:E89"/>
    <mergeCell ref="F89:G89"/>
    <mergeCell ref="A84:I84"/>
    <mergeCell ref="J84:L84"/>
    <mergeCell ref="A85:I85"/>
    <mergeCell ref="J85:L85"/>
    <mergeCell ref="A86:I86"/>
    <mergeCell ref="J86:K86"/>
    <mergeCell ref="A90:I90"/>
    <mergeCell ref="J90:L90"/>
    <mergeCell ref="A91:I91"/>
    <mergeCell ref="J91:L91"/>
    <mergeCell ref="A92:I92"/>
    <mergeCell ref="J92:L92"/>
    <mergeCell ref="D128:F128"/>
    <mergeCell ref="D129:F129"/>
    <mergeCell ref="D130:F130"/>
    <mergeCell ref="D125:I125"/>
    <mergeCell ref="A137:B137"/>
    <mergeCell ref="A138:B138"/>
    <mergeCell ref="A131:B131"/>
    <mergeCell ref="A132:B132"/>
    <mergeCell ref="A133:B133"/>
    <mergeCell ref="A134:B134"/>
    <mergeCell ref="A135:B135"/>
    <mergeCell ref="A136:B136"/>
    <mergeCell ref="D93:E93"/>
    <mergeCell ref="D131:F131"/>
    <mergeCell ref="D132:F132"/>
    <mergeCell ref="D133:F133"/>
    <mergeCell ref="D134:F134"/>
    <mergeCell ref="D135:F135"/>
    <mergeCell ref="D136:F136"/>
    <mergeCell ref="D137:F137"/>
    <mergeCell ref="D138:F138"/>
    <mergeCell ref="F93:G93"/>
    <mergeCell ref="A98:E98"/>
    <mergeCell ref="A128:B128"/>
    <mergeCell ref="A129:B129"/>
    <mergeCell ref="A130:B130"/>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A4EBAFFA-E351-439E-9FD0-5871596E2ED9}">
      <formula1>$M$3:$M$5</formula1>
      <formula2>0</formula2>
    </dataValidation>
    <dataValidation operator="equal" allowBlank="1" showErrorMessage="1" errorTitle="Smic minimum" error="attention tatal brut au minimum égal au smic pour 151,67 h" sqref="J33" xr:uid="{24D48105-4220-4665-97F5-6E63C6577325}">
      <formula1>0</formula1>
      <formula2>0</formula2>
    </dataValidation>
  </dataValidations>
  <printOptions horizontalCentered="1" verticalCentered="1"/>
  <pageMargins left="0.11811023622047245" right="0.31496062992125984" top="0.15748031496062992" bottom="0.74803149606299213" header="0.31496062992125984" footer="0.31496062992125984"/>
  <pageSetup paperSize="9" scale="70" orientation="portrait" horizontalDpi="4294967293" verticalDpi="0" r:id="rId1"/>
  <legacy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8BE190-40AB-4D5E-B74A-E876FCFFCF11}">
  <dimension ref="A1:K65"/>
  <sheetViews>
    <sheetView topLeftCell="A29" workbookViewId="0">
      <selection activeCell="G32" sqref="G32"/>
    </sheetView>
  </sheetViews>
  <sheetFormatPr baseColWidth="10" defaultRowHeight="14.4" x14ac:dyDescent="0.3"/>
  <cols>
    <col min="1" max="1" width="7" style="265" customWidth="1"/>
    <col min="2" max="2" width="23.33203125" customWidth="1"/>
    <col min="3" max="6" width="14.88671875" customWidth="1"/>
    <col min="7" max="7" width="16.33203125" customWidth="1"/>
  </cols>
  <sheetData>
    <row r="1" spans="2:7" ht="13.8" customHeight="1" x14ac:dyDescent="0.3"/>
    <row r="2" spans="2:7" hidden="1" x14ac:dyDescent="0.3"/>
    <row r="3" spans="2:7" hidden="1" x14ac:dyDescent="0.3">
      <c r="B3" s="1438" t="s">
        <v>909</v>
      </c>
      <c r="C3" s="1438"/>
    </row>
    <row r="4" spans="2:7" ht="52.5" hidden="1" customHeight="1" x14ac:dyDescent="0.3"/>
    <row r="5" spans="2:7" ht="52.5" hidden="1" customHeight="1" x14ac:dyDescent="0.3">
      <c r="B5" s="1439" t="s">
        <v>910</v>
      </c>
      <c r="C5" s="1440"/>
      <c r="D5" s="265"/>
      <c r="E5" s="265"/>
      <c r="F5" s="265"/>
      <c r="G5" s="265"/>
    </row>
    <row r="6" spans="2:7" ht="52.5" hidden="1" customHeight="1" x14ac:dyDescent="0.3"/>
    <row r="7" spans="2:7" ht="52.5" hidden="1" customHeight="1" x14ac:dyDescent="0.3">
      <c r="B7" s="536" t="s">
        <v>911</v>
      </c>
      <c r="C7" s="537">
        <v>45371</v>
      </c>
      <c r="D7" s="538"/>
      <c r="E7" s="538"/>
      <c r="F7" s="538"/>
      <c r="G7" s="538"/>
    </row>
    <row r="8" spans="2:7" ht="52.5" hidden="1" customHeight="1" x14ac:dyDescent="0.3">
      <c r="B8" s="536" t="s">
        <v>912</v>
      </c>
      <c r="C8" s="537">
        <v>45382</v>
      </c>
      <c r="D8" s="538"/>
      <c r="E8" s="538"/>
      <c r="F8" s="538"/>
      <c r="G8" s="538"/>
    </row>
    <row r="9" spans="2:7" ht="52.5" hidden="1" customHeight="1" x14ac:dyDescent="0.3">
      <c r="B9" s="539" t="s">
        <v>913</v>
      </c>
      <c r="C9" s="537">
        <v>45352</v>
      </c>
      <c r="D9" s="538"/>
      <c r="E9" s="538"/>
      <c r="F9" s="538"/>
      <c r="G9" s="265"/>
    </row>
    <row r="10" spans="2:7" ht="52.5" hidden="1" customHeight="1" x14ac:dyDescent="0.3">
      <c r="B10" s="539" t="s">
        <v>914</v>
      </c>
      <c r="C10" s="537">
        <v>45382</v>
      </c>
      <c r="D10" s="538"/>
      <c r="E10" s="538"/>
      <c r="F10" s="538"/>
      <c r="G10" s="265"/>
    </row>
    <row r="11" spans="2:7" ht="52.5" hidden="1" customHeight="1" x14ac:dyDescent="0.3">
      <c r="B11" s="539" t="s">
        <v>915</v>
      </c>
      <c r="C11" s="540">
        <v>2500</v>
      </c>
      <c r="D11" s="538"/>
      <c r="E11" s="538"/>
      <c r="F11" s="538"/>
      <c r="G11" s="265"/>
    </row>
    <row r="12" spans="2:7" ht="52.5" hidden="1" customHeight="1" x14ac:dyDescent="0.3">
      <c r="B12" s="536" t="s">
        <v>916</v>
      </c>
      <c r="C12" s="539">
        <f>C8-C7+1</f>
        <v>12</v>
      </c>
      <c r="D12" s="265"/>
      <c r="E12" s="265"/>
      <c r="F12" s="265"/>
      <c r="G12" s="265"/>
    </row>
    <row r="13" spans="2:7" ht="30" hidden="1" customHeight="1" x14ac:dyDescent="0.3">
      <c r="B13" s="536" t="s">
        <v>917</v>
      </c>
      <c r="C13" s="539">
        <v>3</v>
      </c>
      <c r="D13" s="265"/>
      <c r="E13" s="265"/>
      <c r="F13" s="265"/>
      <c r="G13" s="265"/>
    </row>
    <row r="14" spans="2:7" ht="30" hidden="1" customHeight="1" x14ac:dyDescent="0.3">
      <c r="B14" s="536" t="s">
        <v>918</v>
      </c>
      <c r="C14" s="539">
        <f>C12-C13</f>
        <v>9</v>
      </c>
      <c r="D14" s="1441"/>
      <c r="E14" s="1122"/>
      <c r="F14" s="1122"/>
      <c r="G14" s="265"/>
    </row>
    <row r="15" spans="2:7" ht="30" hidden="1" customHeight="1" x14ac:dyDescent="0.3">
      <c r="B15" s="536" t="s">
        <v>919</v>
      </c>
      <c r="C15" s="539">
        <f ca="1">SUMPRODUCT((WEEKDAY(ROW(INDIRECT(C$7&amp;":"&amp;C$8)))=7)*1)</f>
        <v>2</v>
      </c>
      <c r="D15" s="265"/>
      <c r="E15" s="265"/>
      <c r="F15" s="265"/>
      <c r="G15" s="265"/>
    </row>
    <row r="16" spans="2:7" ht="30" hidden="1" customHeight="1" x14ac:dyDescent="0.3">
      <c r="B16" s="536" t="s">
        <v>920</v>
      </c>
      <c r="C16" s="539">
        <f ca="1">C12-C15</f>
        <v>10</v>
      </c>
      <c r="D16" s="265"/>
      <c r="E16" s="265"/>
      <c r="F16" s="265"/>
      <c r="G16" s="265"/>
    </row>
    <row r="17" spans="1:7" ht="30" hidden="1" customHeight="1" x14ac:dyDescent="0.3">
      <c r="B17" s="536" t="s">
        <v>921</v>
      </c>
      <c r="C17" s="539">
        <f>NETWORKDAYS(C7,C8)</f>
        <v>8</v>
      </c>
      <c r="D17" s="265"/>
      <c r="E17" s="265"/>
      <c r="F17" s="265"/>
      <c r="G17" s="265"/>
    </row>
    <row r="18" spans="1:7" ht="1.2" customHeight="1" x14ac:dyDescent="0.3">
      <c r="B18" s="265"/>
      <c r="C18" s="265"/>
      <c r="D18" s="541"/>
      <c r="E18" s="541"/>
      <c r="F18" s="541"/>
      <c r="G18" s="541"/>
    </row>
    <row r="19" spans="1:7" ht="30" customHeight="1" x14ac:dyDescent="0.3">
      <c r="B19" s="539" t="s">
        <v>922</v>
      </c>
      <c r="C19" s="569">
        <v>11.65</v>
      </c>
      <c r="D19" s="265"/>
      <c r="E19" s="265"/>
      <c r="F19" s="265"/>
      <c r="G19" s="265"/>
    </row>
    <row r="20" spans="1:7" ht="46.5" customHeight="1" x14ac:dyDescent="0.3">
      <c r="B20" s="542" t="s">
        <v>923</v>
      </c>
      <c r="C20" s="570">
        <v>11.52</v>
      </c>
      <c r="D20" s="543"/>
      <c r="E20" s="543"/>
      <c r="F20" s="543"/>
      <c r="G20" s="543"/>
    </row>
    <row r="21" spans="1:7" ht="16.5" customHeight="1" x14ac:dyDescent="0.3">
      <c r="B21" s="539" t="s">
        <v>156</v>
      </c>
      <c r="C21" s="535" t="s">
        <v>352</v>
      </c>
      <c r="D21" s="535" t="s">
        <v>924</v>
      </c>
      <c r="E21" s="535" t="s">
        <v>159</v>
      </c>
      <c r="F21" s="535" t="s">
        <v>925</v>
      </c>
      <c r="G21" s="535" t="s">
        <v>926</v>
      </c>
    </row>
    <row r="22" spans="1:7" ht="24.75" customHeight="1" x14ac:dyDescent="0.3">
      <c r="B22" s="1442" t="s">
        <v>927</v>
      </c>
      <c r="C22" s="1442"/>
      <c r="D22" s="1442"/>
      <c r="E22" s="1442"/>
      <c r="F22" s="1442"/>
      <c r="G22" s="1442"/>
    </row>
    <row r="23" spans="1:7" ht="30" customHeight="1" x14ac:dyDescent="0.3">
      <c r="A23" s="539">
        <v>23</v>
      </c>
      <c r="B23" s="544" t="s">
        <v>928</v>
      </c>
      <c r="C23" s="545" t="s">
        <v>929</v>
      </c>
      <c r="D23" s="545" t="s">
        <v>930</v>
      </c>
      <c r="E23" s="545" t="s">
        <v>931</v>
      </c>
      <c r="F23" s="545" t="s">
        <v>932</v>
      </c>
      <c r="G23" s="545" t="s">
        <v>933</v>
      </c>
    </row>
    <row r="24" spans="1:7" ht="43.8" customHeight="1" x14ac:dyDescent="0.3">
      <c r="A24" s="539">
        <v>24</v>
      </c>
      <c r="B24" s="546" t="s">
        <v>934</v>
      </c>
      <c r="C24" s="1443" t="s">
        <v>802</v>
      </c>
      <c r="D24" s="1444"/>
      <c r="E24" s="547" t="s">
        <v>935</v>
      </c>
      <c r="F24" s="547" t="s">
        <v>936</v>
      </c>
      <c r="G24" s="547" t="s">
        <v>937</v>
      </c>
    </row>
    <row r="25" spans="1:7" ht="27" customHeight="1" x14ac:dyDescent="0.3">
      <c r="A25" s="539">
        <v>25</v>
      </c>
      <c r="B25" s="571" t="s">
        <v>805</v>
      </c>
      <c r="C25" s="548" t="s">
        <v>938</v>
      </c>
      <c r="D25" s="572" t="s">
        <v>939</v>
      </c>
      <c r="E25" s="549">
        <f>'EX 14 ENONCE ET CORRECTION '!F49</f>
        <v>2800</v>
      </c>
      <c r="F25" s="550">
        <f>IF(B25="202N",1.8*C19*151.67,1.8*C20*151.67)</f>
        <v>3180.5199000000002</v>
      </c>
      <c r="G25" s="551">
        <f>MIN(F25,E25)</f>
        <v>2800</v>
      </c>
    </row>
    <row r="26" spans="1:7" ht="27" customHeight="1" x14ac:dyDescent="0.3">
      <c r="A26" s="539">
        <v>26</v>
      </c>
      <c r="B26" s="571" t="s">
        <v>805</v>
      </c>
      <c r="C26" s="548" t="s">
        <v>940</v>
      </c>
      <c r="D26" s="572" t="s">
        <v>941</v>
      </c>
      <c r="E26" s="549">
        <f>'EX 14 ENONCE ET CORRECTION '!F50</f>
        <v>2500</v>
      </c>
      <c r="F26" s="550">
        <f>F25</f>
        <v>3180.5199000000002</v>
      </c>
      <c r="G26" s="551">
        <f>MIN(F26,E26)</f>
        <v>2500</v>
      </c>
    </row>
    <row r="27" spans="1:7" ht="27" customHeight="1" x14ac:dyDescent="0.3">
      <c r="A27" s="539">
        <v>27</v>
      </c>
      <c r="B27" s="571" t="s">
        <v>808</v>
      </c>
      <c r="C27" s="548" t="s">
        <v>942</v>
      </c>
      <c r="D27" s="572" t="s">
        <v>943</v>
      </c>
      <c r="E27" s="549">
        <f>'EX 14 ENONCE ET CORRECTION '!F51</f>
        <v>3300</v>
      </c>
      <c r="F27" s="550">
        <f>F26</f>
        <v>3180.5199000000002</v>
      </c>
      <c r="G27" s="551">
        <f>MIN(F27,E27)</f>
        <v>3180.5199000000002</v>
      </c>
    </row>
    <row r="28" spans="1:7" ht="23.25" customHeight="1" x14ac:dyDescent="0.3">
      <c r="A28" s="539">
        <v>28</v>
      </c>
      <c r="B28" s="552"/>
      <c r="C28" s="552"/>
      <c r="D28" s="553"/>
      <c r="E28" s="553"/>
      <c r="F28" s="554" t="s">
        <v>609</v>
      </c>
      <c r="G28" s="555">
        <f>SUM(G25:G27)</f>
        <v>8480.5198999999993</v>
      </c>
    </row>
    <row r="29" spans="1:7" ht="30" customHeight="1" x14ac:dyDescent="0.3">
      <c r="A29" s="539">
        <v>29</v>
      </c>
      <c r="B29" s="552"/>
      <c r="C29" s="552"/>
      <c r="D29" s="543"/>
      <c r="E29" s="543"/>
      <c r="F29" s="548" t="s">
        <v>944</v>
      </c>
      <c r="G29" s="573">
        <f>ROUND(G28*0.5/91.25,6)</f>
        <v>46.468601999999997</v>
      </c>
    </row>
    <row r="30" spans="1:7" ht="27" customHeight="1" x14ac:dyDescent="0.3">
      <c r="A30" s="539">
        <v>30</v>
      </c>
      <c r="B30" s="552"/>
      <c r="C30" s="552"/>
      <c r="D30" s="543"/>
      <c r="E30" s="543"/>
      <c r="F30" s="556" t="s">
        <v>945</v>
      </c>
      <c r="G30" s="557">
        <f>C14</f>
        <v>9</v>
      </c>
    </row>
    <row r="31" spans="1:7" ht="42" customHeight="1" x14ac:dyDescent="0.3">
      <c r="A31" s="539">
        <v>31</v>
      </c>
      <c r="B31" s="552"/>
      <c r="C31" s="552"/>
      <c r="D31" s="543"/>
      <c r="E31" s="543"/>
      <c r="F31" s="548" t="s">
        <v>946</v>
      </c>
      <c r="G31" s="573">
        <f>ROUND(G29*G30,2)</f>
        <v>418.22</v>
      </c>
    </row>
    <row r="32" spans="1:7" ht="42" customHeight="1" x14ac:dyDescent="0.3">
      <c r="A32" s="539">
        <v>32</v>
      </c>
      <c r="B32" s="552"/>
      <c r="C32" s="552"/>
      <c r="D32" s="543"/>
      <c r="E32" s="543"/>
      <c r="F32" s="548" t="s">
        <v>947</v>
      </c>
      <c r="G32" s="573">
        <f>ROUND(G31*0.933,2)</f>
        <v>390.2</v>
      </c>
    </row>
    <row r="33" spans="1:11" ht="45.75" customHeight="1" x14ac:dyDescent="0.3">
      <c r="A33" s="539">
        <v>33</v>
      </c>
      <c r="B33" s="552"/>
      <c r="C33" s="552"/>
      <c r="D33" s="543"/>
      <c r="E33" s="543"/>
      <c r="F33" s="558" t="s">
        <v>948</v>
      </c>
      <c r="G33" s="555">
        <f>G31*2.9%</f>
        <v>12.12838</v>
      </c>
      <c r="H33" s="1441" t="s">
        <v>949</v>
      </c>
      <c r="I33" s="1122"/>
    </row>
    <row r="34" spans="1:11" ht="47.25" customHeight="1" x14ac:dyDescent="0.3">
      <c r="A34" s="539">
        <v>34</v>
      </c>
      <c r="F34" s="558" t="s">
        <v>950</v>
      </c>
      <c r="G34" s="555">
        <f>G31*3.8%</f>
        <v>15.89236</v>
      </c>
      <c r="H34" s="1441"/>
      <c r="I34" s="1122"/>
    </row>
    <row r="35" spans="1:11" ht="47.25" customHeight="1" x14ac:dyDescent="0.3">
      <c r="F35" s="539" t="s">
        <v>951</v>
      </c>
      <c r="G35" s="573">
        <f>G32+G33</f>
        <v>402.32837999999998</v>
      </c>
      <c r="H35" s="1436" t="s">
        <v>1009</v>
      </c>
      <c r="I35" s="1437"/>
      <c r="J35" s="1437"/>
      <c r="K35" s="1437"/>
    </row>
    <row r="36" spans="1:11" ht="47.25" customHeight="1" x14ac:dyDescent="0.3">
      <c r="F36" s="559"/>
      <c r="G36" s="560"/>
      <c r="H36" s="265"/>
      <c r="I36" s="265"/>
    </row>
    <row r="37" spans="1:11" ht="47.25" customHeight="1" x14ac:dyDescent="0.3">
      <c r="F37" s="559"/>
      <c r="G37" s="560"/>
      <c r="H37" s="265"/>
      <c r="I37" s="265"/>
    </row>
    <row r="38" spans="1:11" ht="47.25" customHeight="1" x14ac:dyDescent="0.3">
      <c r="F38" s="559"/>
      <c r="G38" s="560"/>
      <c r="H38" s="265"/>
      <c r="I38" s="265"/>
    </row>
    <row r="39" spans="1:11" ht="47.25" customHeight="1" x14ac:dyDescent="0.3">
      <c r="F39" s="559"/>
      <c r="G39" s="560"/>
      <c r="H39" s="265"/>
      <c r="I39" s="265"/>
    </row>
    <row r="40" spans="1:11" ht="18" hidden="1" customHeight="1" x14ac:dyDescent="0.3"/>
    <row r="41" spans="1:11" ht="26.25" hidden="1" customHeight="1" x14ac:dyDescent="0.3">
      <c r="B41" s="1435" t="s">
        <v>952</v>
      </c>
      <c r="C41" s="1435"/>
      <c r="D41" s="1435"/>
      <c r="E41" s="1435"/>
      <c r="F41" s="1435"/>
      <c r="G41" s="1435"/>
    </row>
    <row r="42" spans="1:11" ht="28.5" hidden="1" customHeight="1" x14ac:dyDescent="0.3">
      <c r="B42" s="561" t="s">
        <v>911</v>
      </c>
      <c r="C42" s="562">
        <f>C7</f>
        <v>45371</v>
      </c>
      <c r="D42" s="563"/>
      <c r="E42" s="563"/>
      <c r="F42" s="563"/>
      <c r="G42" s="423"/>
    </row>
    <row r="43" spans="1:11" ht="28.5" hidden="1" customHeight="1" x14ac:dyDescent="0.3">
      <c r="B43" s="561" t="s">
        <v>912</v>
      </c>
      <c r="C43" s="562">
        <f>C8</f>
        <v>45382</v>
      </c>
      <c r="D43" s="563"/>
      <c r="E43" s="563"/>
      <c r="F43" s="563"/>
      <c r="G43" s="78"/>
    </row>
    <row r="44" spans="1:11" ht="28.5" hidden="1" customHeight="1" x14ac:dyDescent="0.3">
      <c r="B44" s="561" t="s">
        <v>913</v>
      </c>
      <c r="C44" s="562">
        <f>C9</f>
        <v>45352</v>
      </c>
      <c r="D44" s="538"/>
      <c r="E44" s="538"/>
      <c r="F44" s="538"/>
      <c r="G44" s="265"/>
    </row>
    <row r="45" spans="1:11" ht="28.5" hidden="1" customHeight="1" x14ac:dyDescent="0.3">
      <c r="B45" s="561" t="s">
        <v>914</v>
      </c>
      <c r="C45" s="562">
        <f>C10</f>
        <v>45382</v>
      </c>
      <c r="D45" s="538"/>
      <c r="E45" s="538"/>
      <c r="F45" s="538"/>
      <c r="G45" s="265"/>
    </row>
    <row r="46" spans="1:11" ht="28.5" hidden="1" customHeight="1" x14ac:dyDescent="0.3">
      <c r="B46" s="561" t="s">
        <v>953</v>
      </c>
      <c r="C46" s="564">
        <f>C11</f>
        <v>2500</v>
      </c>
      <c r="D46" s="265"/>
      <c r="E46" s="265"/>
      <c r="F46" s="265"/>
      <c r="G46" s="265"/>
    </row>
    <row r="47" spans="1:11" ht="28.5" hidden="1" customHeight="1" x14ac:dyDescent="0.3">
      <c r="B47" s="565" t="s">
        <v>916</v>
      </c>
      <c r="C47" s="565">
        <f>C43-C42+1</f>
        <v>12</v>
      </c>
      <c r="D47" s="265"/>
      <c r="E47" s="265"/>
      <c r="F47" s="265"/>
      <c r="G47" s="265"/>
    </row>
    <row r="48" spans="1:11" ht="28.5" hidden="1" customHeight="1" x14ac:dyDescent="0.3">
      <c r="B48" s="566" t="s">
        <v>954</v>
      </c>
      <c r="C48" s="566">
        <f ca="1">SUMPRODUCT((WEEKDAY(ROW(INDIRECT(C$42&amp;":"&amp;C$43)))=7)*1)</f>
        <v>2</v>
      </c>
      <c r="D48" s="265"/>
      <c r="E48" s="265"/>
      <c r="F48" s="265"/>
      <c r="G48" s="265"/>
    </row>
    <row r="49" spans="2:7" ht="28.5" hidden="1" customHeight="1" x14ac:dyDescent="0.3">
      <c r="B49" s="565" t="s">
        <v>955</v>
      </c>
      <c r="C49" s="565">
        <f>NETWORKDAYS(C42,C43)</f>
        <v>8</v>
      </c>
      <c r="D49" s="265"/>
      <c r="E49" s="265"/>
      <c r="F49" s="265"/>
      <c r="G49" s="265"/>
    </row>
    <row r="50" spans="2:7" ht="28.5" hidden="1" customHeight="1" x14ac:dyDescent="0.3">
      <c r="B50" s="565" t="s">
        <v>956</v>
      </c>
      <c r="C50" s="565">
        <f ca="1">C47-C48</f>
        <v>10</v>
      </c>
      <c r="D50" s="265"/>
      <c r="E50" s="265"/>
      <c r="F50" s="265"/>
      <c r="G50" s="265"/>
    </row>
    <row r="51" spans="2:7" ht="28.5" hidden="1" customHeight="1" x14ac:dyDescent="0.3">
      <c r="B51" s="567" t="s">
        <v>957</v>
      </c>
      <c r="C51" s="567">
        <f>C54*7</f>
        <v>147</v>
      </c>
      <c r="D51" s="423"/>
      <c r="E51" s="423"/>
      <c r="F51" s="423"/>
      <c r="G51" s="423"/>
    </row>
    <row r="52" spans="2:7" ht="28.5" hidden="1" customHeight="1" x14ac:dyDescent="0.3">
      <c r="B52" s="567" t="s">
        <v>958</v>
      </c>
      <c r="C52" s="567">
        <f>C49*7</f>
        <v>56</v>
      </c>
      <c r="D52" s="423"/>
      <c r="E52" s="423"/>
      <c r="F52" s="423"/>
      <c r="G52" s="423"/>
    </row>
    <row r="53" spans="2:7" ht="28.5" hidden="1" customHeight="1" x14ac:dyDescent="0.3">
      <c r="B53" s="568" t="s">
        <v>959</v>
      </c>
      <c r="C53" s="565">
        <f>ROUND(C46*C52/C51,2)</f>
        <v>952.38</v>
      </c>
      <c r="D53" s="265"/>
      <c r="E53" s="265"/>
      <c r="F53" s="265"/>
      <c r="G53" s="265"/>
    </row>
    <row r="54" spans="2:7" ht="28.5" hidden="1" customHeight="1" x14ac:dyDescent="0.3">
      <c r="B54" s="566" t="s">
        <v>960</v>
      </c>
      <c r="C54" s="566">
        <f>NETWORKDAYS(C44,C45)</f>
        <v>21</v>
      </c>
      <c r="D54" s="265"/>
      <c r="E54" s="265"/>
      <c r="F54" s="265"/>
      <c r="G54" s="265"/>
    </row>
    <row r="55" spans="2:7" ht="28.5" hidden="1" customHeight="1" x14ac:dyDescent="0.3">
      <c r="B55" s="565" t="s">
        <v>961</v>
      </c>
      <c r="C55" s="565">
        <f>ROUND(C46*C49/C54,2)</f>
        <v>952.38</v>
      </c>
      <c r="D55" s="265"/>
      <c r="E55" s="265"/>
      <c r="F55" s="265"/>
      <c r="G55" s="265"/>
    </row>
    <row r="56" spans="2:7" ht="22.5" hidden="1" customHeight="1" x14ac:dyDescent="0.3">
      <c r="B56" s="565" t="s">
        <v>962</v>
      </c>
      <c r="C56" s="565">
        <f>ROUND(C46*C49/22,2)</f>
        <v>909.09</v>
      </c>
      <c r="D56" s="265"/>
      <c r="E56" s="265"/>
      <c r="F56" s="265"/>
      <c r="G56" s="265"/>
    </row>
    <row r="57" spans="2:7" ht="22.5" hidden="1" customHeight="1" x14ac:dyDescent="0.3">
      <c r="B57" s="565" t="s">
        <v>963</v>
      </c>
      <c r="C57" s="565">
        <f>ROUND(C46*C49/21.67,2)</f>
        <v>922.93</v>
      </c>
      <c r="D57" s="265"/>
      <c r="E57" s="265"/>
      <c r="F57" s="265"/>
      <c r="G57" s="265"/>
    </row>
    <row r="58" spans="2:7" ht="28.5" hidden="1" customHeight="1" x14ac:dyDescent="0.3">
      <c r="B58" s="566" t="s">
        <v>964</v>
      </c>
      <c r="C58" s="566">
        <f>C45-C44+1</f>
        <v>31</v>
      </c>
      <c r="D58" s="265"/>
      <c r="E58" s="265"/>
      <c r="F58" s="265"/>
      <c r="G58" s="265"/>
    </row>
    <row r="59" spans="2:7" ht="30" hidden="1" customHeight="1" x14ac:dyDescent="0.3">
      <c r="B59" s="565" t="s">
        <v>965</v>
      </c>
      <c r="C59" s="565">
        <f>ROUND(C46*C47/C58,2)</f>
        <v>967.74</v>
      </c>
      <c r="D59" s="265"/>
      <c r="E59" s="265"/>
      <c r="F59" s="265"/>
      <c r="G59" s="265"/>
    </row>
    <row r="60" spans="2:7" ht="25.5" hidden="1" customHeight="1" x14ac:dyDescent="0.3">
      <c r="B60" s="565" t="s">
        <v>966</v>
      </c>
      <c r="C60" s="565">
        <f>ROUND(C46*C47/30,2)</f>
        <v>1000</v>
      </c>
      <c r="D60" s="265"/>
      <c r="E60" s="265"/>
      <c r="F60" s="265"/>
      <c r="G60" s="265"/>
    </row>
    <row r="61" spans="2:7" ht="29.25" hidden="1" customHeight="1" x14ac:dyDescent="0.3">
      <c r="B61" s="566" t="s">
        <v>967</v>
      </c>
      <c r="C61" s="566">
        <f ca="1">SUMPRODUCT((WEEKDAY(ROW(INDIRECT($C44&amp;":"&amp;$C45)))=7)*1)</f>
        <v>5</v>
      </c>
      <c r="D61" s="265"/>
      <c r="E61" s="265"/>
      <c r="F61" s="265"/>
      <c r="G61" s="265"/>
    </row>
    <row r="62" spans="2:7" ht="24.75" hidden="1" customHeight="1" x14ac:dyDescent="0.3">
      <c r="B62" s="566" t="s">
        <v>968</v>
      </c>
      <c r="C62" s="566">
        <f ca="1">C58-C61</f>
        <v>26</v>
      </c>
      <c r="D62" s="265"/>
      <c r="E62" s="265"/>
      <c r="F62" s="265"/>
      <c r="G62" s="265"/>
    </row>
    <row r="63" spans="2:7" ht="28.2" hidden="1" customHeight="1" x14ac:dyDescent="0.3">
      <c r="B63" s="565" t="s">
        <v>969</v>
      </c>
      <c r="C63" s="565">
        <f ca="1">ROUND(C46*C50/C62,2)</f>
        <v>961.54</v>
      </c>
      <c r="D63" s="265"/>
      <c r="E63" s="265"/>
      <c r="F63" s="265"/>
      <c r="G63" s="265"/>
    </row>
    <row r="64" spans="2:7" ht="21.6" hidden="1" customHeight="1" x14ac:dyDescent="0.3">
      <c r="B64" s="565" t="s">
        <v>970</v>
      </c>
      <c r="C64" s="565">
        <f ca="1">ROUND(C46*C50/26,2)</f>
        <v>961.54</v>
      </c>
      <c r="D64" s="265"/>
      <c r="E64" s="265"/>
      <c r="F64" s="265"/>
      <c r="G64" s="265"/>
    </row>
    <row r="65" ht="25.5" customHeight="1" x14ac:dyDescent="0.3"/>
  </sheetData>
  <mergeCells count="8">
    <mergeCell ref="B41:G41"/>
    <mergeCell ref="H35:K35"/>
    <mergeCell ref="B3:C3"/>
    <mergeCell ref="B5:C5"/>
    <mergeCell ref="D14:F14"/>
    <mergeCell ref="B22:G22"/>
    <mergeCell ref="C24:D24"/>
    <mergeCell ref="H33:I34"/>
  </mergeCells>
  <printOptions horizontalCentered="1" verticalCentered="1"/>
  <pageMargins left="0.70866141732283472" right="0.70866141732283472" top="0.74803149606299213" bottom="0.74803149606299213" header="0.31496062992125984" footer="0.31496062992125984"/>
  <pageSetup paperSize="9" scale="80" orientation="landscape" horizontalDpi="4294967293" verticalDpi="0" r:id="rId1"/>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E83C4-4BD0-4388-9F47-A83B19C9FC54}">
  <dimension ref="A1:N446"/>
  <sheetViews>
    <sheetView topLeftCell="A419" workbookViewId="0">
      <selection activeCell="H419" sqref="H419"/>
    </sheetView>
  </sheetViews>
  <sheetFormatPr baseColWidth="10" defaultColWidth="11.44140625" defaultRowHeight="15.6" x14ac:dyDescent="0.3"/>
  <cols>
    <col min="1" max="1" width="7.6640625" style="206" customWidth="1"/>
    <col min="2" max="2" width="13" style="206" customWidth="1"/>
    <col min="3" max="3" width="32.33203125" style="206" customWidth="1"/>
    <col min="4" max="4" width="22.109375" style="206" customWidth="1"/>
    <col min="5" max="5" width="14.33203125" style="206" customWidth="1"/>
    <col min="6" max="6" width="20.33203125" style="206" customWidth="1"/>
    <col min="7" max="7" width="25" style="206" customWidth="1"/>
    <col min="8" max="8" width="13.5546875" style="206" customWidth="1"/>
    <col min="9" max="9" width="17.77734375" style="206" customWidth="1"/>
    <col min="10" max="10" width="11.44140625" style="206"/>
    <col min="11" max="11" width="14" style="206" customWidth="1"/>
    <col min="12" max="12" width="8.109375" style="206" customWidth="1"/>
    <col min="13" max="16384" width="11.44140625" style="206"/>
  </cols>
  <sheetData>
    <row r="1" spans="2:14" ht="16.2" x14ac:dyDescent="0.35">
      <c r="B1" s="717"/>
      <c r="C1" s="717"/>
      <c r="D1" s="1456" t="s">
        <v>1216</v>
      </c>
      <c r="E1" s="1456"/>
      <c r="F1" s="1456"/>
      <c r="G1" s="1456"/>
      <c r="H1" s="717"/>
      <c r="I1" s="717"/>
      <c r="J1" s="717"/>
    </row>
    <row r="2" spans="2:14" ht="16.2" x14ac:dyDescent="0.35">
      <c r="B2" s="717"/>
      <c r="C2" s="717"/>
      <c r="H2" s="717"/>
      <c r="I2" s="717"/>
      <c r="J2" s="717"/>
    </row>
    <row r="4" spans="2:14" x14ac:dyDescent="0.3">
      <c r="B4" s="206" t="s">
        <v>815</v>
      </c>
      <c r="D4" s="215" t="s">
        <v>487</v>
      </c>
      <c r="E4" s="718">
        <v>3864</v>
      </c>
    </row>
    <row r="5" spans="2:14" x14ac:dyDescent="0.3">
      <c r="D5" s="215" t="s">
        <v>424</v>
      </c>
      <c r="E5" s="718">
        <v>11.65</v>
      </c>
    </row>
    <row r="6" spans="2:14" x14ac:dyDescent="0.3">
      <c r="D6" s="215" t="s">
        <v>1215</v>
      </c>
      <c r="E6" s="718">
        <v>11.52</v>
      </c>
    </row>
    <row r="8" spans="2:14" x14ac:dyDescent="0.3">
      <c r="B8" s="206" t="s">
        <v>826</v>
      </c>
      <c r="E8" s="206" t="s">
        <v>797</v>
      </c>
    </row>
    <row r="10" spans="2:14" x14ac:dyDescent="0.3">
      <c r="B10" s="206" t="s">
        <v>798</v>
      </c>
      <c r="E10" s="211">
        <v>2500</v>
      </c>
    </row>
    <row r="12" spans="2:14" x14ac:dyDescent="0.3">
      <c r="B12" s="206" t="s">
        <v>800</v>
      </c>
      <c r="N12" s="210"/>
    </row>
    <row r="13" spans="2:14" x14ac:dyDescent="0.3">
      <c r="N13" s="210"/>
    </row>
    <row r="14" spans="2:14" x14ac:dyDescent="0.3">
      <c r="B14" s="206" t="s">
        <v>1217</v>
      </c>
      <c r="N14" s="210"/>
    </row>
    <row r="15" spans="2:14" x14ac:dyDescent="0.3">
      <c r="N15" s="210"/>
    </row>
    <row r="16" spans="2:14" ht="21" customHeight="1" x14ac:dyDescent="0.3">
      <c r="B16" s="348" t="s">
        <v>801</v>
      </c>
      <c r="C16" s="348" t="s">
        <v>802</v>
      </c>
      <c r="D16" s="348" t="s">
        <v>803</v>
      </c>
      <c r="E16" s="348" t="s">
        <v>804</v>
      </c>
      <c r="F16" s="348" t="s">
        <v>609</v>
      </c>
      <c r="N16" s="210"/>
    </row>
    <row r="17" spans="2:14" ht="19.5" customHeight="1" x14ac:dyDescent="0.3">
      <c r="B17" s="348" t="s">
        <v>805</v>
      </c>
      <c r="C17" s="352" t="s">
        <v>806</v>
      </c>
      <c r="D17" s="463">
        <v>2500</v>
      </c>
      <c r="E17" s="463">
        <v>300</v>
      </c>
      <c r="F17" s="463">
        <f>D17+E17</f>
        <v>2800</v>
      </c>
      <c r="N17" s="210"/>
    </row>
    <row r="18" spans="2:14" ht="30.75" customHeight="1" x14ac:dyDescent="0.3">
      <c r="B18" s="348" t="s">
        <v>805</v>
      </c>
      <c r="C18" s="352" t="s">
        <v>807</v>
      </c>
      <c r="D18" s="463">
        <v>2500</v>
      </c>
      <c r="E18" s="463"/>
      <c r="F18" s="463">
        <f>SUM(D18:E18)</f>
        <v>2500</v>
      </c>
    </row>
    <row r="19" spans="2:14" ht="30.75" customHeight="1" x14ac:dyDescent="0.3">
      <c r="B19" s="348" t="s">
        <v>808</v>
      </c>
      <c r="C19" s="352" t="s">
        <v>809</v>
      </c>
      <c r="D19" s="463">
        <v>2300</v>
      </c>
      <c r="E19" s="463">
        <v>1000</v>
      </c>
      <c r="F19" s="463">
        <f>SUM(D19:E19)</f>
        <v>3300</v>
      </c>
    </row>
    <row r="20" spans="2:14" ht="30.75" customHeight="1" x14ac:dyDescent="0.3">
      <c r="B20" s="719"/>
      <c r="C20" s="208"/>
      <c r="D20" s="720"/>
      <c r="E20" s="720"/>
      <c r="F20" s="720"/>
    </row>
    <row r="21" spans="2:14" ht="30.75" customHeight="1" x14ac:dyDescent="0.3">
      <c r="C21" s="1460" t="s">
        <v>811</v>
      </c>
      <c r="D21" s="1460"/>
      <c r="E21" s="1460"/>
      <c r="F21" s="1460"/>
      <c r="G21" s="1460"/>
      <c r="H21" s="1460"/>
    </row>
    <row r="22" spans="2:14" ht="30.75" customHeight="1" x14ac:dyDescent="0.3">
      <c r="B22" s="719"/>
      <c r="C22" s="1062" t="s">
        <v>812</v>
      </c>
      <c r="D22" s="1062"/>
      <c r="E22" s="721">
        <v>0.01</v>
      </c>
      <c r="F22" s="722" t="s">
        <v>168</v>
      </c>
      <c r="G22" s="723">
        <v>0.02</v>
      </c>
      <c r="H22" s="348" t="s">
        <v>169</v>
      </c>
    </row>
    <row r="23" spans="2:14" ht="30.75" customHeight="1" x14ac:dyDescent="0.3">
      <c r="B23" s="719"/>
      <c r="C23" s="1062" t="s">
        <v>1123</v>
      </c>
      <c r="D23" s="1062"/>
      <c r="E23" s="721">
        <v>0.01</v>
      </c>
      <c r="F23" s="722" t="s">
        <v>168</v>
      </c>
      <c r="G23" s="723">
        <v>0.02</v>
      </c>
      <c r="H23" s="348" t="s">
        <v>169</v>
      </c>
    </row>
    <row r="24" spans="2:14" ht="30.75" customHeight="1" x14ac:dyDescent="0.3">
      <c r="B24" s="719"/>
      <c r="C24" s="208"/>
      <c r="D24" s="724"/>
      <c r="E24" s="724"/>
      <c r="F24" s="724"/>
    </row>
    <row r="25" spans="2:14" ht="30.75" customHeight="1" x14ac:dyDescent="0.3">
      <c r="B25" s="756" t="s">
        <v>165</v>
      </c>
      <c r="C25" s="350">
        <v>1.7999999999999999E-2</v>
      </c>
      <c r="D25" s="724"/>
      <c r="E25" s="724"/>
      <c r="F25" s="724"/>
    </row>
    <row r="26" spans="2:14" ht="30.75" customHeight="1" x14ac:dyDescent="0.3">
      <c r="B26" s="756" t="s">
        <v>688</v>
      </c>
      <c r="C26" s="350">
        <v>3.2000000000000001E-2</v>
      </c>
      <c r="D26" s="724"/>
      <c r="E26" s="724"/>
      <c r="F26" s="724"/>
    </row>
    <row r="27" spans="2:14" ht="30.75" customHeight="1" x14ac:dyDescent="0.3">
      <c r="B27" s="756" t="s">
        <v>174</v>
      </c>
      <c r="C27" s="352">
        <v>6</v>
      </c>
      <c r="D27" s="722" t="s">
        <v>168</v>
      </c>
      <c r="E27" s="725">
        <v>6</v>
      </c>
      <c r="F27" s="722" t="s">
        <v>169</v>
      </c>
    </row>
    <row r="28" spans="2:14" ht="52.2" customHeight="1" x14ac:dyDescent="0.3">
      <c r="B28" s="756" t="s">
        <v>814</v>
      </c>
      <c r="C28" s="726">
        <v>43.2</v>
      </c>
      <c r="D28" s="724"/>
      <c r="E28" s="724"/>
      <c r="F28" s="724"/>
    </row>
    <row r="29" spans="2:14" ht="16.2" customHeight="1" x14ac:dyDescent="0.3"/>
    <row r="30" spans="2:14" x14ac:dyDescent="0.3">
      <c r="B30" s="206" t="s">
        <v>818</v>
      </c>
    </row>
    <row r="32" spans="2:14" x14ac:dyDescent="0.3">
      <c r="B32" s="207" t="s">
        <v>828</v>
      </c>
      <c r="D32" s="215" t="s">
        <v>829</v>
      </c>
    </row>
    <row r="33" spans="2:11" x14ac:dyDescent="0.3">
      <c r="B33" s="215" t="s">
        <v>830</v>
      </c>
      <c r="C33" s="727">
        <v>1</v>
      </c>
      <c r="D33" s="207">
        <v>7</v>
      </c>
    </row>
    <row r="34" spans="2:11" x14ac:dyDescent="0.3">
      <c r="B34" s="215" t="s">
        <v>831</v>
      </c>
      <c r="C34" s="728">
        <v>2</v>
      </c>
      <c r="D34" s="207"/>
    </row>
    <row r="35" spans="2:11" x14ac:dyDescent="0.3">
      <c r="B35" s="215" t="s">
        <v>832</v>
      </c>
      <c r="C35" s="728">
        <v>3</v>
      </c>
      <c r="D35" s="207"/>
    </row>
    <row r="36" spans="2:11" x14ac:dyDescent="0.3">
      <c r="B36" s="215" t="s">
        <v>833</v>
      </c>
      <c r="C36" s="727">
        <v>4</v>
      </c>
      <c r="D36" s="207">
        <v>7</v>
      </c>
      <c r="F36" s="210"/>
      <c r="G36" s="215" t="s">
        <v>829</v>
      </c>
    </row>
    <row r="37" spans="2:11" x14ac:dyDescent="0.3">
      <c r="B37" s="215" t="s">
        <v>834</v>
      </c>
      <c r="C37" s="727">
        <v>5</v>
      </c>
      <c r="D37" s="207">
        <v>7</v>
      </c>
    </row>
    <row r="38" spans="2:11" x14ac:dyDescent="0.3">
      <c r="B38" s="215" t="s">
        <v>835</v>
      </c>
      <c r="C38" s="727">
        <v>6</v>
      </c>
      <c r="D38" s="207">
        <v>7</v>
      </c>
      <c r="E38" s="729" t="s">
        <v>835</v>
      </c>
      <c r="F38" s="730">
        <v>20</v>
      </c>
      <c r="G38" s="207">
        <v>7</v>
      </c>
    </row>
    <row r="39" spans="2:11" x14ac:dyDescent="0.3">
      <c r="B39" s="215" t="s">
        <v>836</v>
      </c>
      <c r="C39" s="727">
        <v>7</v>
      </c>
      <c r="D39" s="207">
        <v>7</v>
      </c>
      <c r="E39" s="729" t="s">
        <v>836</v>
      </c>
      <c r="F39" s="731">
        <v>21</v>
      </c>
      <c r="G39" s="207">
        <v>7</v>
      </c>
    </row>
    <row r="40" spans="2:11" x14ac:dyDescent="0.3">
      <c r="B40" s="215" t="s">
        <v>837</v>
      </c>
      <c r="C40" s="727">
        <v>8</v>
      </c>
      <c r="D40" s="207">
        <v>7</v>
      </c>
      <c r="E40" s="729" t="s">
        <v>837</v>
      </c>
      <c r="F40" s="731">
        <v>22</v>
      </c>
      <c r="G40" s="207">
        <v>7</v>
      </c>
    </row>
    <row r="41" spans="2:11" x14ac:dyDescent="0.3">
      <c r="B41" s="215" t="s">
        <v>831</v>
      </c>
      <c r="C41" s="728">
        <v>9</v>
      </c>
      <c r="D41" s="207"/>
      <c r="E41" s="729" t="s">
        <v>831</v>
      </c>
      <c r="F41" s="731">
        <v>23</v>
      </c>
      <c r="G41" s="215"/>
    </row>
    <row r="42" spans="2:11" x14ac:dyDescent="0.3">
      <c r="B42" s="215" t="s">
        <v>832</v>
      </c>
      <c r="C42" s="728">
        <v>10</v>
      </c>
      <c r="D42" s="207"/>
      <c r="E42" s="729" t="s">
        <v>832</v>
      </c>
      <c r="F42" s="731">
        <v>24</v>
      </c>
      <c r="G42" s="215"/>
    </row>
    <row r="43" spans="2:11" x14ac:dyDescent="0.3">
      <c r="B43" s="215" t="s">
        <v>833</v>
      </c>
      <c r="C43" s="727">
        <v>11</v>
      </c>
      <c r="D43" s="207">
        <v>7</v>
      </c>
      <c r="E43" s="729" t="s">
        <v>833</v>
      </c>
      <c r="F43" s="731">
        <v>25</v>
      </c>
      <c r="G43" s="207">
        <v>7</v>
      </c>
      <c r="I43" s="210"/>
      <c r="J43" s="210"/>
    </row>
    <row r="44" spans="2:11" x14ac:dyDescent="0.3">
      <c r="B44" s="215" t="s">
        <v>834</v>
      </c>
      <c r="C44" s="732">
        <v>12</v>
      </c>
      <c r="D44" s="207">
        <v>7</v>
      </c>
      <c r="E44" s="729" t="s">
        <v>834</v>
      </c>
      <c r="F44" s="731">
        <v>26</v>
      </c>
      <c r="G44" s="207">
        <v>7</v>
      </c>
      <c r="K44" s="210"/>
    </row>
    <row r="45" spans="2:11" x14ac:dyDescent="0.3">
      <c r="B45" s="215" t="s">
        <v>835</v>
      </c>
      <c r="C45" s="732">
        <v>13</v>
      </c>
      <c r="D45" s="207">
        <v>7</v>
      </c>
      <c r="E45" s="729" t="s">
        <v>835</v>
      </c>
      <c r="F45" s="733">
        <v>27</v>
      </c>
      <c r="G45" s="734">
        <v>7</v>
      </c>
    </row>
    <row r="46" spans="2:11" x14ac:dyDescent="0.3">
      <c r="B46" s="215" t="s">
        <v>836</v>
      </c>
      <c r="C46" s="732">
        <v>14</v>
      </c>
      <c r="D46" s="207">
        <v>7</v>
      </c>
      <c r="E46" s="729" t="s">
        <v>836</v>
      </c>
      <c r="F46" s="733">
        <v>28</v>
      </c>
      <c r="G46" s="734">
        <v>7</v>
      </c>
    </row>
    <row r="47" spans="2:11" x14ac:dyDescent="0.3">
      <c r="B47" s="215" t="s">
        <v>837</v>
      </c>
      <c r="C47" s="732">
        <v>15</v>
      </c>
      <c r="D47" s="207">
        <v>7</v>
      </c>
      <c r="E47" s="729" t="s">
        <v>837</v>
      </c>
      <c r="F47" s="733">
        <v>29</v>
      </c>
      <c r="G47" s="734">
        <v>7</v>
      </c>
    </row>
    <row r="48" spans="2:11" x14ac:dyDescent="0.3">
      <c r="B48" s="215" t="s">
        <v>831</v>
      </c>
      <c r="C48" s="730">
        <v>16</v>
      </c>
      <c r="D48" s="207"/>
      <c r="E48" s="729" t="s">
        <v>831</v>
      </c>
      <c r="F48" s="733">
        <v>30</v>
      </c>
      <c r="G48" s="734"/>
    </row>
    <row r="49" spans="2:8" x14ac:dyDescent="0.3">
      <c r="B49" s="215" t="s">
        <v>832</v>
      </c>
      <c r="C49" s="730">
        <v>17</v>
      </c>
      <c r="D49" s="207"/>
      <c r="E49" s="729" t="s">
        <v>832</v>
      </c>
      <c r="F49" s="733">
        <v>31</v>
      </c>
      <c r="G49" s="734"/>
    </row>
    <row r="50" spans="2:8" x14ac:dyDescent="0.3">
      <c r="B50" s="215" t="s">
        <v>833</v>
      </c>
      <c r="C50" s="732">
        <v>18</v>
      </c>
      <c r="D50" s="207">
        <v>7</v>
      </c>
    </row>
    <row r="51" spans="2:8" x14ac:dyDescent="0.3">
      <c r="B51" s="729" t="s">
        <v>840</v>
      </c>
      <c r="C51" s="732">
        <v>19</v>
      </c>
      <c r="D51" s="207">
        <v>7</v>
      </c>
      <c r="F51" s="206" t="s">
        <v>838</v>
      </c>
    </row>
    <row r="52" spans="2:8" x14ac:dyDescent="0.3">
      <c r="C52" s="210"/>
      <c r="D52" s="207">
        <f>SUM(D33:D51)</f>
        <v>91</v>
      </c>
    </row>
    <row r="54" spans="2:8" x14ac:dyDescent="0.3">
      <c r="G54" s="215">
        <f>SUM(G38:G51)</f>
        <v>56</v>
      </c>
    </row>
    <row r="55" spans="2:8" x14ac:dyDescent="0.3">
      <c r="C55" s="206" t="s">
        <v>842</v>
      </c>
      <c r="D55" s="206">
        <f>D52+G54</f>
        <v>147</v>
      </c>
      <c r="E55" s="206" t="s">
        <v>843</v>
      </c>
    </row>
    <row r="56" spans="2:8" x14ac:dyDescent="0.3">
      <c r="B56" s="206" t="s">
        <v>844</v>
      </c>
      <c r="D56" s="206">
        <f>G54</f>
        <v>56</v>
      </c>
      <c r="E56" s="206" t="s">
        <v>843</v>
      </c>
      <c r="F56" s="206" t="s">
        <v>845</v>
      </c>
      <c r="H56" s="269">
        <f>E10*G54/D55</f>
        <v>952.38095238095241</v>
      </c>
    </row>
    <row r="58" spans="2:8" hidden="1" x14ac:dyDescent="0.3"/>
    <row r="59" spans="2:8" hidden="1" x14ac:dyDescent="0.3">
      <c r="B59" s="469" t="s">
        <v>819</v>
      </c>
      <c r="D59" s="210"/>
      <c r="E59" s="210"/>
    </row>
    <row r="60" spans="2:8" hidden="1" x14ac:dyDescent="0.3"/>
    <row r="61" spans="2:8" hidden="1" x14ac:dyDescent="0.3">
      <c r="C61" s="206" t="s">
        <v>820</v>
      </c>
    </row>
    <row r="62" spans="2:8" hidden="1" x14ac:dyDescent="0.3">
      <c r="F62" s="234"/>
    </row>
    <row r="63" spans="2:8" ht="16.2" hidden="1" x14ac:dyDescent="0.35">
      <c r="D63" s="206" t="s">
        <v>846</v>
      </c>
      <c r="G63" s="679"/>
    </row>
    <row r="64" spans="2:8" hidden="1" x14ac:dyDescent="0.3">
      <c r="F64" s="234"/>
    </row>
    <row r="65" spans="3:9" ht="16.2" hidden="1" x14ac:dyDescent="0.35">
      <c r="D65" s="206" t="s">
        <v>847</v>
      </c>
      <c r="G65" s="679"/>
    </row>
    <row r="66" spans="3:9" hidden="1" x14ac:dyDescent="0.3"/>
    <row r="67" spans="3:9" hidden="1" x14ac:dyDescent="0.3">
      <c r="C67" s="206" t="s">
        <v>848</v>
      </c>
    </row>
    <row r="68" spans="3:9" hidden="1" x14ac:dyDescent="0.3">
      <c r="C68" s="206" t="s">
        <v>849</v>
      </c>
    </row>
    <row r="69" spans="3:9" hidden="1" x14ac:dyDescent="0.3">
      <c r="C69" s="206" t="s">
        <v>1033</v>
      </c>
    </row>
    <row r="70" spans="3:9" hidden="1" x14ac:dyDescent="0.3"/>
    <row r="71" spans="3:9" hidden="1" x14ac:dyDescent="0.3">
      <c r="C71" s="206" t="s">
        <v>1034</v>
      </c>
    </row>
    <row r="72" spans="3:9" hidden="1" x14ac:dyDescent="0.3"/>
    <row r="73" spans="3:9" hidden="1" x14ac:dyDescent="0.3">
      <c r="C73" s="206" t="s">
        <v>852</v>
      </c>
      <c r="F73" s="206" t="s">
        <v>853</v>
      </c>
      <c r="G73" s="206" t="s">
        <v>1035</v>
      </c>
      <c r="I73" s="236">
        <f>90%*2500*28 / 163</f>
        <v>386.50306748466255</v>
      </c>
    </row>
    <row r="74" spans="3:9" hidden="1" x14ac:dyDescent="0.3">
      <c r="C74" s="206" t="s">
        <v>855</v>
      </c>
      <c r="G74" s="206" t="s">
        <v>1036</v>
      </c>
      <c r="I74" s="236">
        <f>-4*'[22]MATRICE IJSS ABSENCE '!G29</f>
        <v>-183.600604</v>
      </c>
    </row>
    <row r="75" spans="3:9" hidden="1" x14ac:dyDescent="0.3">
      <c r="I75" s="236"/>
    </row>
    <row r="76" spans="3:9" hidden="1" x14ac:dyDescent="0.3">
      <c r="C76" s="206" t="s">
        <v>856</v>
      </c>
      <c r="I76" s="236"/>
    </row>
    <row r="77" spans="3:9" hidden="1" x14ac:dyDescent="0.3">
      <c r="I77" s="236"/>
    </row>
    <row r="78" spans="3:9" hidden="1" x14ac:dyDescent="0.3">
      <c r="C78" s="206" t="s">
        <v>857</v>
      </c>
      <c r="I78" s="236"/>
    </row>
    <row r="79" spans="3:9" hidden="1" x14ac:dyDescent="0.3">
      <c r="I79" s="236"/>
    </row>
    <row r="80" spans="3:9" hidden="1" x14ac:dyDescent="0.3">
      <c r="C80" s="206" t="s">
        <v>852</v>
      </c>
      <c r="F80" s="206" t="s">
        <v>853</v>
      </c>
      <c r="G80" s="206" t="s">
        <v>1037</v>
      </c>
      <c r="I80" s="236">
        <f>90%*2500*4 / 22</f>
        <v>409.09090909090907</v>
      </c>
    </row>
    <row r="81" spans="3:9" hidden="1" x14ac:dyDescent="0.3">
      <c r="C81" s="206" t="s">
        <v>855</v>
      </c>
      <c r="G81" s="206" t="s">
        <v>1038</v>
      </c>
      <c r="I81" s="236">
        <f>I74</f>
        <v>-183.600604</v>
      </c>
    </row>
    <row r="82" spans="3:9" hidden="1" x14ac:dyDescent="0.3">
      <c r="I82" s="236"/>
    </row>
    <row r="83" spans="3:9" hidden="1" x14ac:dyDescent="0.3">
      <c r="C83" s="469" t="s">
        <v>860</v>
      </c>
    </row>
    <row r="84" spans="3:9" hidden="1" x14ac:dyDescent="0.3">
      <c r="H84" s="1445" t="s">
        <v>861</v>
      </c>
    </row>
    <row r="85" spans="3:9" hidden="1" x14ac:dyDescent="0.3">
      <c r="D85" s="206" t="s">
        <v>852</v>
      </c>
      <c r="F85" s="211">
        <f>I73</f>
        <v>386.50306748466255</v>
      </c>
      <c r="H85" s="1445"/>
    </row>
    <row r="86" spans="3:9" hidden="1" x14ac:dyDescent="0.3">
      <c r="D86" s="206" t="s">
        <v>33</v>
      </c>
      <c r="F86" s="237">
        <f>I74</f>
        <v>-183.600604</v>
      </c>
      <c r="H86" s="1445"/>
    </row>
    <row r="87" spans="3:9" hidden="1" x14ac:dyDescent="0.3">
      <c r="F87" s="667">
        <f>SUM(F85:F86)</f>
        <v>202.90246348466255</v>
      </c>
      <c r="H87" s="1445"/>
    </row>
    <row r="88" spans="3:9" hidden="1" x14ac:dyDescent="0.3">
      <c r="C88" s="469" t="s">
        <v>862</v>
      </c>
      <c r="H88" s="1445"/>
    </row>
    <row r="89" spans="3:9" hidden="1" x14ac:dyDescent="0.3">
      <c r="H89" s="1445"/>
    </row>
    <row r="90" spans="3:9" hidden="1" x14ac:dyDescent="0.3">
      <c r="D90" s="206" t="s">
        <v>852</v>
      </c>
      <c r="F90" s="211">
        <f>F85</f>
        <v>386.50306748466255</v>
      </c>
      <c r="H90" s="1445"/>
    </row>
    <row r="91" spans="3:9" hidden="1" x14ac:dyDescent="0.3">
      <c r="D91" s="206" t="s">
        <v>33</v>
      </c>
      <c r="F91" s="237">
        <f>F86</f>
        <v>-183.600604</v>
      </c>
      <c r="H91" s="1445"/>
    </row>
    <row r="92" spans="3:9" hidden="1" x14ac:dyDescent="0.3">
      <c r="F92" s="237">
        <f>SUM(F90:F91)</f>
        <v>202.90246348466255</v>
      </c>
      <c r="H92" s="208"/>
    </row>
    <row r="93" spans="3:9" hidden="1" x14ac:dyDescent="0.3">
      <c r="C93" s="469" t="s">
        <v>863</v>
      </c>
      <c r="F93" s="234"/>
      <c r="H93" s="208"/>
    </row>
    <row r="94" spans="3:9" hidden="1" x14ac:dyDescent="0.3">
      <c r="F94" s="234"/>
      <c r="H94" s="208"/>
    </row>
    <row r="95" spans="3:9" hidden="1" x14ac:dyDescent="0.3">
      <c r="D95" s="206" t="s">
        <v>864</v>
      </c>
      <c r="F95" s="234"/>
      <c r="H95" s="208"/>
    </row>
    <row r="96" spans="3:9" hidden="1" x14ac:dyDescent="0.3">
      <c r="D96" s="206" t="s">
        <v>1039</v>
      </c>
      <c r="F96" s="234"/>
      <c r="H96" s="208"/>
    </row>
    <row r="97" spans="3:8" hidden="1" x14ac:dyDescent="0.3">
      <c r="F97" s="234"/>
      <c r="H97" s="208"/>
    </row>
    <row r="98" spans="3:8" hidden="1" x14ac:dyDescent="0.3">
      <c r="D98" s="206" t="s">
        <v>865</v>
      </c>
      <c r="F98" s="237">
        <f>E4*24/31</f>
        <v>2991.483870967742</v>
      </c>
      <c r="H98" s="208"/>
    </row>
    <row r="99" spans="3:8" hidden="1" x14ac:dyDescent="0.3">
      <c r="F99" s="234"/>
      <c r="H99" s="208"/>
    </row>
    <row r="100" spans="3:8" hidden="1" x14ac:dyDescent="0.3">
      <c r="C100" s="469" t="s">
        <v>14</v>
      </c>
      <c r="F100" s="234"/>
      <c r="H100" s="208"/>
    </row>
    <row r="101" spans="3:8" hidden="1" x14ac:dyDescent="0.3">
      <c r="C101" s="469"/>
      <c r="F101" s="234"/>
      <c r="H101" s="208"/>
    </row>
    <row r="102" spans="3:8" hidden="1" x14ac:dyDescent="0.3">
      <c r="C102" s="469"/>
      <c r="D102" s="206" t="s">
        <v>1040</v>
      </c>
      <c r="F102" s="735">
        <f>151.67*'[22]BP FORMAT JUILLET 2023'!J33/'[22]BP FORMAT JUILLET 2023'!J13</f>
        <v>104.92189305044103</v>
      </c>
      <c r="H102" s="208"/>
    </row>
    <row r="103" spans="3:8" hidden="1" x14ac:dyDescent="0.3">
      <c r="C103" s="469"/>
      <c r="F103" s="234"/>
      <c r="H103" s="208"/>
    </row>
    <row r="104" spans="3:8" hidden="1" x14ac:dyDescent="0.3">
      <c r="C104" s="469" t="s">
        <v>866</v>
      </c>
      <c r="F104" s="237">
        <f>1.6*E5*F102</f>
        <v>1955.7440864602208</v>
      </c>
      <c r="G104" s="1056" t="s">
        <v>867</v>
      </c>
      <c r="H104" s="1056"/>
    </row>
    <row r="105" spans="3:8" hidden="1" x14ac:dyDescent="0.3">
      <c r="C105" s="469"/>
      <c r="F105" s="234"/>
      <c r="H105" s="208"/>
    </row>
    <row r="106" spans="3:8" hidden="1" x14ac:dyDescent="0.3">
      <c r="C106" s="469" t="s">
        <v>869</v>
      </c>
      <c r="D106" s="210"/>
      <c r="E106" s="210"/>
      <c r="F106" s="210"/>
      <c r="G106" s="210"/>
      <c r="H106" s="208"/>
    </row>
    <row r="107" spans="3:8" hidden="1" x14ac:dyDescent="0.3">
      <c r="C107" s="469"/>
      <c r="D107" s="210"/>
      <c r="E107" s="210"/>
      <c r="F107" s="210"/>
      <c r="G107" s="210"/>
      <c r="H107" s="208"/>
    </row>
    <row r="108" spans="3:8" hidden="1" x14ac:dyDescent="0.3">
      <c r="C108" s="469"/>
      <c r="D108" s="210"/>
      <c r="E108" s="210"/>
      <c r="F108" s="736">
        <f>3.5*E5*F102</f>
        <v>4278.190189131733</v>
      </c>
      <c r="G108" s="207" t="s">
        <v>870</v>
      </c>
      <c r="H108" s="207"/>
    </row>
    <row r="109" spans="3:8" hidden="1" x14ac:dyDescent="0.3">
      <c r="D109" s="210"/>
      <c r="E109" s="210"/>
      <c r="F109" s="210"/>
      <c r="G109" s="210"/>
      <c r="H109" s="208"/>
    </row>
    <row r="110" spans="3:8" hidden="1" x14ac:dyDescent="0.3">
      <c r="D110" s="210" t="s">
        <v>1041</v>
      </c>
      <c r="E110" s="210"/>
      <c r="F110" s="210"/>
      <c r="G110" s="210"/>
    </row>
    <row r="111" spans="3:8" hidden="1" x14ac:dyDescent="0.3">
      <c r="D111" s="210"/>
      <c r="E111" s="210"/>
      <c r="F111" s="210"/>
      <c r="G111" s="210"/>
    </row>
    <row r="112" spans="3:8" hidden="1" x14ac:dyDescent="0.3">
      <c r="C112" s="206" t="s">
        <v>873</v>
      </c>
      <c r="D112" s="210"/>
      <c r="E112" s="210"/>
      <c r="F112" s="210"/>
      <c r="G112" s="210"/>
    </row>
    <row r="113" spans="2:10" hidden="1" x14ac:dyDescent="0.3">
      <c r="C113" s="206" t="s">
        <v>1042</v>
      </c>
      <c r="D113" s="210"/>
      <c r="E113" s="210"/>
      <c r="F113" s="736">
        <f>2.5*E5*F102</f>
        <v>3055.8501350940951</v>
      </c>
      <c r="G113" s="210"/>
    </row>
    <row r="114" spans="2:10" hidden="1" x14ac:dyDescent="0.3"/>
    <row r="115" spans="2:10" hidden="1" x14ac:dyDescent="0.3">
      <c r="C115" s="206" t="s">
        <v>874</v>
      </c>
      <c r="D115" s="210"/>
      <c r="E115" s="210"/>
      <c r="F115" s="210"/>
      <c r="G115" s="210"/>
    </row>
    <row r="116" spans="2:10" hidden="1" x14ac:dyDescent="0.3">
      <c r="D116" s="210"/>
      <c r="E116" s="210"/>
      <c r="F116" s="210"/>
      <c r="G116" s="210"/>
    </row>
    <row r="117" spans="2:10" hidden="1" x14ac:dyDescent="0.3">
      <c r="D117" s="210" t="s">
        <v>875</v>
      </c>
      <c r="E117" s="737">
        <f>'[22]MATRICE IJSS ABSENCE '!G31</f>
        <v>367.2</v>
      </c>
      <c r="F117" s="210" t="s">
        <v>876</v>
      </c>
      <c r="G117" s="210"/>
    </row>
    <row r="118" spans="2:10" hidden="1" x14ac:dyDescent="0.3">
      <c r="D118" s="210" t="s">
        <v>877</v>
      </c>
      <c r="E118" s="737">
        <f>'[22]MATRICE IJSS ABSENCE '!G32</f>
        <v>342.6</v>
      </c>
      <c r="F118" s="210" t="s">
        <v>878</v>
      </c>
      <c r="G118" s="210"/>
    </row>
    <row r="119" spans="2:10" hidden="1" x14ac:dyDescent="0.3"/>
    <row r="120" spans="2:10" hidden="1" x14ac:dyDescent="0.3">
      <c r="C120" s="206" t="s">
        <v>879</v>
      </c>
      <c r="D120" s="206" t="s">
        <v>1043</v>
      </c>
    </row>
    <row r="121" spans="2:10" hidden="1" x14ac:dyDescent="0.3"/>
    <row r="122" spans="2:10" hidden="1" x14ac:dyDescent="0.3">
      <c r="B122" s="469"/>
      <c r="D122" s="210"/>
      <c r="E122" s="210"/>
      <c r="F122" s="210"/>
      <c r="G122" s="210"/>
    </row>
    <row r="123" spans="2:10" hidden="1" x14ac:dyDescent="0.3">
      <c r="B123" s="469"/>
      <c r="D123" s="210"/>
      <c r="E123" s="210"/>
      <c r="F123" s="210"/>
      <c r="G123" s="210"/>
    </row>
    <row r="124" spans="2:10" hidden="1" x14ac:dyDescent="0.3">
      <c r="B124" s="469"/>
      <c r="C124" s="206" t="s">
        <v>880</v>
      </c>
      <c r="D124" s="210"/>
      <c r="E124" s="210"/>
      <c r="F124" s="210"/>
      <c r="G124" s="210"/>
    </row>
    <row r="125" spans="2:10" hidden="1" x14ac:dyDescent="0.3">
      <c r="B125" s="469"/>
      <c r="D125" s="210"/>
      <c r="E125" s="210"/>
      <c r="F125" s="210"/>
      <c r="G125" s="210"/>
    </row>
    <row r="126" spans="2:10" hidden="1" x14ac:dyDescent="0.3">
      <c r="B126" s="469"/>
      <c r="C126" s="1283" t="s">
        <v>89</v>
      </c>
      <c r="D126" s="1283"/>
      <c r="E126" s="210"/>
      <c r="F126" s="228">
        <f>'[22]BP FORMAT JUILLET 2023'!J85</f>
        <v>1413.183743826087</v>
      </c>
      <c r="G126" s="210"/>
      <c r="I126" s="206" t="s">
        <v>89</v>
      </c>
      <c r="J126" s="667">
        <f>F126</f>
        <v>1413.183743826087</v>
      </c>
    </row>
    <row r="127" spans="2:10" hidden="1" x14ac:dyDescent="0.3">
      <c r="B127" s="469"/>
      <c r="C127" s="210" t="s">
        <v>875</v>
      </c>
      <c r="D127" s="210"/>
      <c r="E127" s="210" t="s">
        <v>882</v>
      </c>
      <c r="F127" s="228">
        <f>'[22]MATRICE IJSS ABSENCE '!G31</f>
        <v>367.2</v>
      </c>
      <c r="I127" s="206" t="s">
        <v>877</v>
      </c>
      <c r="J127" s="667">
        <f>'[22]MATRICE IJSS ABSENCE '!G32</f>
        <v>342.6</v>
      </c>
    </row>
    <row r="128" spans="2:10" hidden="1" x14ac:dyDescent="0.3">
      <c r="B128" s="469"/>
      <c r="C128" s="206" t="s">
        <v>883</v>
      </c>
      <c r="D128" s="210"/>
      <c r="E128" s="210" t="s">
        <v>884</v>
      </c>
      <c r="F128" s="228">
        <f>-'[22]MATRICE IJSS ABSENCE '!G34</f>
        <v>-13.9536</v>
      </c>
      <c r="H128" s="1288" t="s">
        <v>885</v>
      </c>
      <c r="I128" s="1446"/>
      <c r="J128" s="667">
        <f>'[22]MATRICE IJSS ABSENCE '!G33</f>
        <v>10.6488</v>
      </c>
    </row>
    <row r="129" spans="2:10" hidden="1" x14ac:dyDescent="0.3">
      <c r="B129" s="469"/>
      <c r="C129" s="206" t="s">
        <v>886</v>
      </c>
      <c r="D129" s="210"/>
      <c r="E129" s="210"/>
      <c r="F129" s="738">
        <f>SUM(F126:F128)</f>
        <v>1766.430143826087</v>
      </c>
      <c r="H129" s="1288"/>
      <c r="I129" s="1446"/>
      <c r="J129" s="667">
        <f>SUM(J126:J128)</f>
        <v>1766.4325438260871</v>
      </c>
    </row>
    <row r="130" spans="2:10" hidden="1" x14ac:dyDescent="0.3">
      <c r="B130" s="469"/>
      <c r="C130" s="206" t="s">
        <v>887</v>
      </c>
      <c r="D130" s="210"/>
      <c r="E130" s="210"/>
      <c r="F130" s="737"/>
      <c r="G130" s="210"/>
    </row>
    <row r="131" spans="2:10" hidden="1" x14ac:dyDescent="0.3">
      <c r="B131" s="469"/>
      <c r="C131" s="206" t="s">
        <v>888</v>
      </c>
      <c r="D131" s="210"/>
      <c r="E131" s="210"/>
      <c r="F131" s="737"/>
      <c r="G131" s="210"/>
    </row>
    <row r="132" spans="2:10" hidden="1" x14ac:dyDescent="0.3">
      <c r="B132" s="469"/>
      <c r="C132" s="206" t="s">
        <v>889</v>
      </c>
      <c r="D132" s="210"/>
      <c r="E132" s="210"/>
      <c r="F132" s="737"/>
      <c r="G132" s="210"/>
    </row>
    <row r="133" spans="2:10" hidden="1" x14ac:dyDescent="0.3">
      <c r="B133" s="469"/>
      <c r="D133" s="210"/>
      <c r="E133" s="210"/>
      <c r="F133" s="737"/>
      <c r="G133" s="210"/>
    </row>
    <row r="134" spans="2:10" hidden="1" x14ac:dyDescent="0.3">
      <c r="B134" s="469"/>
      <c r="D134" s="210"/>
      <c r="E134" s="210"/>
      <c r="F134" s="737"/>
      <c r="G134" s="210"/>
    </row>
    <row r="135" spans="2:10" hidden="1" x14ac:dyDescent="0.3">
      <c r="B135" s="469"/>
      <c r="D135" s="210"/>
      <c r="E135" s="210"/>
      <c r="F135" s="737"/>
      <c r="G135" s="210"/>
    </row>
    <row r="136" spans="2:10" hidden="1" x14ac:dyDescent="0.3">
      <c r="B136" s="469"/>
      <c r="D136" s="210"/>
      <c r="E136" s="210"/>
      <c r="F136" s="737"/>
      <c r="G136" s="210"/>
    </row>
    <row r="137" spans="2:10" hidden="1" x14ac:dyDescent="0.3">
      <c r="B137" s="469"/>
      <c r="D137" s="210"/>
      <c r="E137" s="210"/>
      <c r="F137" s="737"/>
      <c r="G137" s="210"/>
    </row>
    <row r="138" spans="2:10" ht="6" hidden="1" customHeight="1" x14ac:dyDescent="0.3">
      <c r="B138" s="469"/>
      <c r="D138" s="210"/>
      <c r="E138" s="210"/>
      <c r="F138" s="737"/>
      <c r="G138" s="210"/>
    </row>
    <row r="139" spans="2:10" ht="50.25" hidden="1" customHeight="1" x14ac:dyDescent="0.3">
      <c r="B139" s="469"/>
      <c r="C139" s="1447" t="s">
        <v>890</v>
      </c>
      <c r="D139" s="1448"/>
      <c r="E139" s="1448"/>
      <c r="F139" s="1449"/>
      <c r="G139" s="210"/>
    </row>
    <row r="140" spans="2:10" hidden="1" x14ac:dyDescent="0.3">
      <c r="B140" s="469"/>
      <c r="C140" s="1450"/>
      <c r="D140" s="1451"/>
      <c r="E140" s="1451"/>
      <c r="F140" s="1452"/>
      <c r="G140" s="210"/>
    </row>
    <row r="141" spans="2:10" hidden="1" x14ac:dyDescent="0.3">
      <c r="B141" s="469"/>
      <c r="C141" s="1450"/>
      <c r="D141" s="1451"/>
      <c r="E141" s="1451"/>
      <c r="F141" s="1452"/>
      <c r="G141" s="210"/>
    </row>
    <row r="142" spans="2:10" hidden="1" x14ac:dyDescent="0.3">
      <c r="B142" s="469"/>
      <c r="C142" s="1450"/>
      <c r="D142" s="1451"/>
      <c r="E142" s="1451"/>
      <c r="F142" s="1452"/>
      <c r="G142" s="210"/>
    </row>
    <row r="143" spans="2:10" hidden="1" x14ac:dyDescent="0.3">
      <c r="B143" s="469"/>
      <c r="C143" s="1450"/>
      <c r="D143" s="1451"/>
      <c r="E143" s="1451"/>
      <c r="F143" s="1452"/>
      <c r="G143" s="210"/>
    </row>
    <row r="144" spans="2:10" hidden="1" x14ac:dyDescent="0.3">
      <c r="B144" s="469"/>
      <c r="C144" s="1450"/>
      <c r="D144" s="1451"/>
      <c r="E144" s="1451"/>
      <c r="F144" s="1452"/>
      <c r="G144" s="210"/>
    </row>
    <row r="145" spans="2:7" ht="0.75" hidden="1" customHeight="1" x14ac:dyDescent="0.3">
      <c r="B145" s="469"/>
      <c r="C145" s="1450"/>
      <c r="D145" s="1451"/>
      <c r="E145" s="1451"/>
      <c r="F145" s="1452"/>
      <c r="G145" s="210"/>
    </row>
    <row r="146" spans="2:7" ht="0.75" hidden="1" customHeight="1" x14ac:dyDescent="0.3">
      <c r="B146" s="469"/>
      <c r="C146" s="1450"/>
      <c r="D146" s="1451"/>
      <c r="E146" s="1451"/>
      <c r="F146" s="1452"/>
      <c r="G146" s="210"/>
    </row>
    <row r="147" spans="2:7" ht="0.75" hidden="1" customHeight="1" x14ac:dyDescent="0.3">
      <c r="B147" s="469"/>
      <c r="C147" s="1450"/>
      <c r="D147" s="1451"/>
      <c r="E147" s="1451"/>
      <c r="F147" s="1452"/>
      <c r="G147" s="210"/>
    </row>
    <row r="148" spans="2:7" ht="17.25" hidden="1" customHeight="1" x14ac:dyDescent="0.3">
      <c r="B148" s="469"/>
      <c r="C148" s="1453"/>
      <c r="D148" s="1454"/>
      <c r="E148" s="1454"/>
      <c r="F148" s="1455"/>
      <c r="G148" s="210"/>
    </row>
    <row r="149" spans="2:7" ht="17.25" hidden="1" customHeight="1" x14ac:dyDescent="0.3">
      <c r="B149" s="469"/>
      <c r="D149" s="210"/>
      <c r="E149" s="210"/>
      <c r="F149" s="737"/>
      <c r="G149" s="210"/>
    </row>
    <row r="150" spans="2:7" ht="17.25" hidden="1" customHeight="1" x14ac:dyDescent="0.3">
      <c r="B150" s="469"/>
      <c r="D150" s="210"/>
      <c r="E150" s="210"/>
      <c r="F150" s="737"/>
      <c r="G150" s="210"/>
    </row>
    <row r="151" spans="2:7" ht="17.25" hidden="1" customHeight="1" x14ac:dyDescent="0.3">
      <c r="B151" s="469"/>
      <c r="D151" s="210"/>
      <c r="E151" s="210"/>
      <c r="F151" s="737"/>
      <c r="G151" s="210"/>
    </row>
    <row r="152" spans="2:7" ht="17.25" hidden="1" customHeight="1" x14ac:dyDescent="0.3">
      <c r="B152" s="213" t="s">
        <v>821</v>
      </c>
      <c r="D152" s="206" t="s">
        <v>1218</v>
      </c>
      <c r="E152" s="210"/>
      <c r="F152" s="210"/>
      <c r="G152" s="210"/>
    </row>
    <row r="153" spans="2:7" ht="17.25" hidden="1" customHeight="1" x14ac:dyDescent="0.3"/>
    <row r="154" spans="2:7" ht="17.25" hidden="1" customHeight="1" x14ac:dyDescent="0.3">
      <c r="C154" s="206" t="s">
        <v>822</v>
      </c>
    </row>
    <row r="155" spans="2:7" ht="17.25" hidden="1" customHeight="1" x14ac:dyDescent="0.3"/>
    <row r="156" spans="2:7" ht="17.25" hidden="1" customHeight="1" x14ac:dyDescent="0.35">
      <c r="D156" s="206" t="s">
        <v>846</v>
      </c>
      <c r="G156" s="679" t="s">
        <v>1146</v>
      </c>
    </row>
    <row r="157" spans="2:7" ht="17.25" hidden="1" customHeight="1" x14ac:dyDescent="0.3"/>
    <row r="158" spans="2:7" ht="17.25" hidden="1" customHeight="1" x14ac:dyDescent="0.35">
      <c r="D158" s="206" t="s">
        <v>847</v>
      </c>
      <c r="G158" s="679" t="s">
        <v>1147</v>
      </c>
    </row>
    <row r="159" spans="2:7" ht="17.25" hidden="1" customHeight="1" x14ac:dyDescent="0.3"/>
    <row r="160" spans="2:7" ht="17.25" hidden="1" customHeight="1" x14ac:dyDescent="0.3">
      <c r="C160" s="206" t="s">
        <v>891</v>
      </c>
    </row>
    <row r="161" spans="3:9" ht="17.25" hidden="1" customHeight="1" x14ac:dyDescent="0.3"/>
    <row r="162" spans="3:9" ht="17.25" hidden="1" customHeight="1" x14ac:dyDescent="0.3">
      <c r="C162" s="206" t="s">
        <v>852</v>
      </c>
      <c r="F162" s="206" t="s">
        <v>892</v>
      </c>
      <c r="G162" s="206" t="s">
        <v>1148</v>
      </c>
      <c r="I162" s="211">
        <f>100%*2500*11/30</f>
        <v>916.66666666666663</v>
      </c>
    </row>
    <row r="163" spans="3:9" ht="17.25" hidden="1" customHeight="1" x14ac:dyDescent="0.3">
      <c r="C163" s="206" t="s">
        <v>855</v>
      </c>
      <c r="G163" s="206" t="s">
        <v>1149</v>
      </c>
      <c r="I163" s="211">
        <f>-9*'[23]MATRICE 1'!G29</f>
        <v>-413.09999999999997</v>
      </c>
    </row>
    <row r="164" spans="3:9" ht="17.25" hidden="1" customHeight="1" x14ac:dyDescent="0.3">
      <c r="C164" s="206" t="s">
        <v>852</v>
      </c>
    </row>
    <row r="165" spans="3:9" ht="17.25" hidden="1" customHeight="1" x14ac:dyDescent="0.3"/>
    <row r="166" spans="3:9" ht="17.25" hidden="1" customHeight="1" x14ac:dyDescent="0.3">
      <c r="C166" s="469" t="s">
        <v>893</v>
      </c>
    </row>
    <row r="167" spans="3:9" ht="17.25" hidden="1" customHeight="1" x14ac:dyDescent="0.3">
      <c r="H167" s="1445" t="s">
        <v>894</v>
      </c>
    </row>
    <row r="168" spans="3:9" ht="17.25" hidden="1" customHeight="1" x14ac:dyDescent="0.3">
      <c r="D168" s="206" t="s">
        <v>852</v>
      </c>
      <c r="F168" s="211">
        <f>I162</f>
        <v>916.66666666666663</v>
      </c>
      <c r="H168" s="1445"/>
    </row>
    <row r="169" spans="3:9" ht="17.25" hidden="1" customHeight="1" x14ac:dyDescent="0.3">
      <c r="D169" s="206" t="s">
        <v>33</v>
      </c>
      <c r="F169" s="237">
        <f>I163</f>
        <v>-413.09999999999997</v>
      </c>
      <c r="H169" s="1445"/>
    </row>
    <row r="170" spans="3:9" ht="17.25" hidden="1" customHeight="1" x14ac:dyDescent="0.3">
      <c r="C170" s="469"/>
      <c r="H170" s="1445"/>
    </row>
    <row r="171" spans="3:9" ht="17.25" hidden="1" customHeight="1" x14ac:dyDescent="0.3">
      <c r="H171" s="1445"/>
    </row>
    <row r="172" spans="3:9" ht="17.25" hidden="1" customHeight="1" x14ac:dyDescent="0.3">
      <c r="F172" s="234"/>
      <c r="H172" s="208"/>
    </row>
    <row r="173" spans="3:9" ht="17.25" hidden="1" customHeight="1" x14ac:dyDescent="0.3">
      <c r="C173" s="469" t="s">
        <v>863</v>
      </c>
      <c r="F173" s="234"/>
      <c r="H173" s="208"/>
    </row>
    <row r="174" spans="3:9" ht="17.25" hidden="1" customHeight="1" x14ac:dyDescent="0.3">
      <c r="F174" s="234"/>
      <c r="H174" s="208"/>
    </row>
    <row r="175" spans="3:9" ht="17.25" hidden="1" customHeight="1" x14ac:dyDescent="0.3">
      <c r="D175" s="206" t="s">
        <v>864</v>
      </c>
      <c r="F175" s="234"/>
      <c r="H175" s="208"/>
    </row>
    <row r="176" spans="3:9" ht="17.25" hidden="1" customHeight="1" x14ac:dyDescent="0.3">
      <c r="D176" s="206" t="s">
        <v>895</v>
      </c>
      <c r="F176" s="234"/>
      <c r="H176" s="208"/>
    </row>
    <row r="177" spans="3:8" ht="17.25" hidden="1" customHeight="1" x14ac:dyDescent="0.3">
      <c r="F177" s="234"/>
      <c r="H177" s="208"/>
    </row>
    <row r="178" spans="3:8" ht="17.25" hidden="1" customHeight="1" x14ac:dyDescent="0.3">
      <c r="D178" s="206" t="s">
        <v>896</v>
      </c>
      <c r="F178" s="237">
        <f>E4*30/31</f>
        <v>3739.3548387096776</v>
      </c>
      <c r="H178" s="208"/>
    </row>
    <row r="179" spans="3:8" ht="17.25" hidden="1" customHeight="1" x14ac:dyDescent="0.3">
      <c r="F179" s="234"/>
      <c r="H179" s="208"/>
    </row>
    <row r="180" spans="3:8" ht="17.25" hidden="1" customHeight="1" x14ac:dyDescent="0.3">
      <c r="C180" s="469" t="s">
        <v>14</v>
      </c>
      <c r="F180" s="234"/>
      <c r="H180" s="208"/>
    </row>
    <row r="181" spans="3:8" ht="17.25" hidden="1" customHeight="1" x14ac:dyDescent="0.3">
      <c r="C181" s="469"/>
      <c r="F181" s="234"/>
      <c r="H181" s="208"/>
    </row>
    <row r="182" spans="3:8" ht="17.25" hidden="1" customHeight="1" x14ac:dyDescent="0.3">
      <c r="C182" s="469"/>
      <c r="D182" s="206" t="s">
        <v>1150</v>
      </c>
      <c r="F182" s="237">
        <f>151.67 * '[23]BP 2 202N NON SUBROG '!J26/2500</f>
        <v>124.44133491428572</v>
      </c>
      <c r="H182" s="208"/>
    </row>
    <row r="183" spans="3:8" ht="17.25" hidden="1" customHeight="1" x14ac:dyDescent="0.3">
      <c r="C183" s="469"/>
      <c r="F183" s="234"/>
      <c r="H183" s="208"/>
    </row>
    <row r="184" spans="3:8" ht="17.25" hidden="1" customHeight="1" x14ac:dyDescent="0.3">
      <c r="C184" s="469" t="s">
        <v>897</v>
      </c>
      <c r="F184" s="234"/>
      <c r="H184" s="208"/>
    </row>
    <row r="185" spans="3:8" ht="17.25" hidden="1" customHeight="1" x14ac:dyDescent="0.3">
      <c r="C185" s="469"/>
      <c r="F185" s="234"/>
      <c r="H185" s="208"/>
    </row>
    <row r="186" spans="3:8" ht="17.25" hidden="1" customHeight="1" x14ac:dyDescent="0.3">
      <c r="D186" s="206" t="s">
        <v>1151</v>
      </c>
      <c r="F186" s="237">
        <f>1.6*E5*F182</f>
        <v>2319.5864828022859</v>
      </c>
      <c r="H186" s="208"/>
    </row>
    <row r="187" spans="3:8" ht="17.25" hidden="1" customHeight="1" x14ac:dyDescent="0.3">
      <c r="F187" s="234"/>
      <c r="H187" s="208"/>
    </row>
    <row r="188" spans="3:8" ht="17.25" hidden="1" customHeight="1" x14ac:dyDescent="0.3">
      <c r="D188" s="1057" t="s">
        <v>1152</v>
      </c>
      <c r="E188" s="1057"/>
      <c r="F188" s="1057"/>
      <c r="G188" s="1057"/>
      <c r="H188" s="208"/>
    </row>
    <row r="189" spans="3:8" ht="17.25" hidden="1" customHeight="1" x14ac:dyDescent="0.3">
      <c r="D189" s="210"/>
      <c r="E189" s="210"/>
      <c r="F189" s="210"/>
      <c r="G189" s="210"/>
      <c r="H189" s="208"/>
    </row>
    <row r="190" spans="3:8" ht="17.25" hidden="1" customHeight="1" x14ac:dyDescent="0.3">
      <c r="C190" s="469" t="s">
        <v>869</v>
      </c>
      <c r="D190" s="210"/>
      <c r="E190" s="210"/>
      <c r="F190" s="210"/>
      <c r="G190" s="210"/>
      <c r="H190" s="208"/>
    </row>
    <row r="191" spans="3:8" ht="17.25" hidden="1" customHeight="1" x14ac:dyDescent="0.3">
      <c r="C191" s="469"/>
      <c r="D191" s="210"/>
      <c r="E191" s="210"/>
      <c r="F191" s="210"/>
      <c r="G191" s="210"/>
      <c r="H191" s="208"/>
    </row>
    <row r="192" spans="3:8" ht="17.25" hidden="1" customHeight="1" x14ac:dyDescent="0.3">
      <c r="C192" s="469"/>
      <c r="D192" s="210" t="s">
        <v>1153</v>
      </c>
      <c r="E192" s="210"/>
      <c r="F192" s="736">
        <f>3.5*E5*F182</f>
        <v>5074.0954311300002</v>
      </c>
      <c r="G192" s="210"/>
      <c r="H192" s="208"/>
    </row>
    <row r="193" spans="1:10" ht="17.25" hidden="1" customHeight="1" x14ac:dyDescent="0.3"/>
    <row r="194" spans="1:10" ht="17.25" hidden="1" customHeight="1" x14ac:dyDescent="0.3">
      <c r="B194" s="206" t="s">
        <v>1154</v>
      </c>
      <c r="C194" s="210"/>
      <c r="D194" s="210"/>
      <c r="E194" s="210"/>
    </row>
    <row r="195" spans="1:10" ht="17.25" hidden="1" customHeight="1" x14ac:dyDescent="0.3">
      <c r="B195" s="206" t="s">
        <v>898</v>
      </c>
    </row>
    <row r="196" spans="1:10" ht="17.25" hidden="1" customHeight="1" x14ac:dyDescent="0.3">
      <c r="B196" s="210"/>
      <c r="C196" s="210"/>
      <c r="D196" s="210"/>
      <c r="E196" s="210"/>
    </row>
    <row r="197" spans="1:10" ht="17.25" hidden="1" customHeight="1" x14ac:dyDescent="0.3">
      <c r="A197" s="1288" t="s">
        <v>89</v>
      </c>
      <c r="B197" s="1288"/>
      <c r="C197" s="1446"/>
      <c r="D197" s="228">
        <f>'[23]BP 2 202N SUBROG '!I76</f>
        <v>1657.4757142857143</v>
      </c>
      <c r="E197" s="210"/>
    </row>
    <row r="198" spans="1:10" ht="17.25" hidden="1" customHeight="1" x14ac:dyDescent="0.3">
      <c r="C198" s="210" t="s">
        <v>875</v>
      </c>
      <c r="D198" s="228">
        <f>F127</f>
        <v>367.2</v>
      </c>
      <c r="E198" s="210" t="s">
        <v>882</v>
      </c>
      <c r="G198" s="206" t="s">
        <v>899</v>
      </c>
    </row>
    <row r="199" spans="1:10" ht="17.25" hidden="1" customHeight="1" x14ac:dyDescent="0.3">
      <c r="B199" s="210"/>
      <c r="C199" s="210" t="s">
        <v>884</v>
      </c>
      <c r="D199" s="228">
        <f>F128</f>
        <v>-13.9536</v>
      </c>
      <c r="E199" s="206" t="s">
        <v>883</v>
      </c>
      <c r="G199" s="206" t="s">
        <v>889</v>
      </c>
    </row>
    <row r="200" spans="1:10" ht="17.25" hidden="1" customHeight="1" x14ac:dyDescent="0.3">
      <c r="B200" s="210"/>
      <c r="C200" s="210"/>
      <c r="D200" s="738">
        <f>SUM(D197:D199)</f>
        <v>2010.7221142857143</v>
      </c>
      <c r="E200" s="206" t="s">
        <v>886</v>
      </c>
    </row>
    <row r="201" spans="1:10" ht="17.25" hidden="1" customHeight="1" x14ac:dyDescent="0.3">
      <c r="B201" s="210"/>
      <c r="C201" s="210"/>
      <c r="D201" s="737"/>
      <c r="E201" s="210"/>
    </row>
    <row r="202" spans="1:10" ht="17.25" hidden="1" customHeight="1" x14ac:dyDescent="0.3">
      <c r="B202" s="206" t="s">
        <v>888</v>
      </c>
      <c r="C202" s="210"/>
      <c r="D202" s="737"/>
      <c r="E202" s="210"/>
    </row>
    <row r="203" spans="1:10" ht="17.25" hidden="1" customHeight="1" x14ac:dyDescent="0.3"/>
    <row r="204" spans="1:10" ht="17.25" hidden="1" customHeight="1" x14ac:dyDescent="0.3">
      <c r="B204" s="213" t="s">
        <v>1088</v>
      </c>
      <c r="D204" s="217" t="s">
        <v>1219</v>
      </c>
      <c r="E204" s="217"/>
      <c r="F204" s="217"/>
    </row>
    <row r="205" spans="1:10" ht="17.25" hidden="1" customHeight="1" x14ac:dyDescent="0.3">
      <c r="F205" s="234"/>
    </row>
    <row r="206" spans="1:10" ht="17.25" hidden="1" customHeight="1" x14ac:dyDescent="0.3">
      <c r="C206" s="206" t="s">
        <v>1089</v>
      </c>
    </row>
    <row r="207" spans="1:10" ht="17.25" hidden="1" customHeight="1" x14ac:dyDescent="0.3">
      <c r="F207" s="234"/>
    </row>
    <row r="208" spans="1:10" ht="17.25" hidden="1" customHeight="1" x14ac:dyDescent="0.3">
      <c r="D208" s="739"/>
      <c r="E208" s="206" t="s">
        <v>1156</v>
      </c>
      <c r="F208" s="234"/>
      <c r="J208" s="211">
        <f>I56</f>
        <v>0</v>
      </c>
    </row>
    <row r="209" spans="3:10" ht="17.25" hidden="1" customHeight="1" x14ac:dyDescent="0.3">
      <c r="J209" s="211">
        <f>-9*'[23]MATRICE 1'!G29</f>
        <v>-413.09999999999997</v>
      </c>
    </row>
    <row r="210" spans="3:10" ht="17.25" hidden="1" customHeight="1" x14ac:dyDescent="0.35">
      <c r="F210" s="206" t="s">
        <v>846</v>
      </c>
      <c r="H210" s="679" t="s">
        <v>1157</v>
      </c>
    </row>
    <row r="211" spans="3:10" ht="17.25" hidden="1" customHeight="1" x14ac:dyDescent="0.3"/>
    <row r="212" spans="3:10" ht="17.25" hidden="1" customHeight="1" x14ac:dyDescent="0.35">
      <c r="F212" s="206" t="s">
        <v>847</v>
      </c>
      <c r="H212" s="679" t="s">
        <v>1158</v>
      </c>
    </row>
    <row r="213" spans="3:10" ht="17.25" hidden="1" customHeight="1" x14ac:dyDescent="0.3"/>
    <row r="214" spans="3:10" ht="17.25" hidden="1" customHeight="1" x14ac:dyDescent="0.3">
      <c r="H214" s="1062" t="s">
        <v>894</v>
      </c>
    </row>
    <row r="215" spans="3:10" ht="17.25" hidden="1" customHeight="1" x14ac:dyDescent="0.3">
      <c r="C215" s="206" t="s">
        <v>1092</v>
      </c>
      <c r="H215" s="1062"/>
    </row>
    <row r="216" spans="3:10" ht="17.25" hidden="1" customHeight="1" x14ac:dyDescent="0.3">
      <c r="H216" s="1062"/>
    </row>
    <row r="217" spans="3:10" ht="17.25" hidden="1" customHeight="1" x14ac:dyDescent="0.3">
      <c r="C217" s="206" t="s">
        <v>852</v>
      </c>
      <c r="F217" s="206" t="s">
        <v>892</v>
      </c>
      <c r="G217" s="206" t="s">
        <v>1093</v>
      </c>
      <c r="H217" s="1062"/>
      <c r="I217" s="237">
        <f>J208</f>
        <v>0</v>
      </c>
    </row>
    <row r="218" spans="3:10" ht="17.25" hidden="1" customHeight="1" x14ac:dyDescent="0.3">
      <c r="C218" s="206" t="s">
        <v>855</v>
      </c>
      <c r="G218" s="206" t="s">
        <v>1159</v>
      </c>
      <c r="H218" s="1062"/>
      <c r="I218" s="237">
        <f>J209</f>
        <v>-413.09999999999997</v>
      </c>
    </row>
    <row r="219" spans="3:10" ht="17.25" hidden="1" customHeight="1" x14ac:dyDescent="0.3">
      <c r="C219" s="206" t="s">
        <v>1094</v>
      </c>
      <c r="H219" s="1062"/>
    </row>
    <row r="220" spans="3:10" ht="17.25" hidden="1" customHeight="1" x14ac:dyDescent="0.3">
      <c r="H220" s="1062"/>
    </row>
    <row r="221" spans="3:10" ht="17.25" hidden="1" customHeight="1" x14ac:dyDescent="0.3">
      <c r="H221" s="208"/>
    </row>
    <row r="222" spans="3:10" ht="17.25" hidden="1" customHeight="1" x14ac:dyDescent="0.3">
      <c r="C222" s="469" t="s">
        <v>860</v>
      </c>
      <c r="H222" s="208"/>
    </row>
    <row r="223" spans="3:10" ht="17.25" hidden="1" customHeight="1" x14ac:dyDescent="0.3">
      <c r="C223" s="469"/>
      <c r="H223" s="208"/>
    </row>
    <row r="224" spans="3:10" ht="17.25" hidden="1" customHeight="1" x14ac:dyDescent="0.3">
      <c r="D224" s="206" t="s">
        <v>852</v>
      </c>
      <c r="F224" s="211">
        <f>J208</f>
        <v>0</v>
      </c>
      <c r="H224" s="208"/>
    </row>
    <row r="225" spans="3:8" ht="17.25" hidden="1" customHeight="1" x14ac:dyDescent="0.3">
      <c r="D225" s="206" t="s">
        <v>33</v>
      </c>
      <c r="F225" s="237">
        <f>J209</f>
        <v>-413.09999999999997</v>
      </c>
      <c r="H225" s="208"/>
    </row>
    <row r="226" spans="3:8" ht="17.25" hidden="1" customHeight="1" x14ac:dyDescent="0.3">
      <c r="F226" s="234"/>
      <c r="H226" s="208"/>
    </row>
    <row r="227" spans="3:8" ht="17.25" hidden="1" customHeight="1" x14ac:dyDescent="0.3">
      <c r="C227" s="469" t="s">
        <v>862</v>
      </c>
      <c r="H227" s="208"/>
    </row>
    <row r="228" spans="3:8" ht="17.25" hidden="1" customHeight="1" x14ac:dyDescent="0.3">
      <c r="H228" s="208"/>
    </row>
    <row r="229" spans="3:8" ht="17.25" hidden="1" customHeight="1" x14ac:dyDescent="0.3">
      <c r="D229" s="206" t="s">
        <v>852</v>
      </c>
      <c r="F229" s="211">
        <f>F224</f>
        <v>0</v>
      </c>
      <c r="H229" s="208"/>
    </row>
    <row r="230" spans="3:8" ht="17.25" hidden="1" customHeight="1" x14ac:dyDescent="0.3">
      <c r="D230" s="206" t="s">
        <v>33</v>
      </c>
      <c r="F230" s="237">
        <f>F225</f>
        <v>-413.09999999999997</v>
      </c>
      <c r="H230" s="208"/>
    </row>
    <row r="231" spans="3:8" ht="17.25" hidden="1" customHeight="1" x14ac:dyDescent="0.3">
      <c r="F231" s="234"/>
      <c r="H231" s="208"/>
    </row>
    <row r="232" spans="3:8" ht="17.25" hidden="1" customHeight="1" x14ac:dyDescent="0.3">
      <c r="C232" s="469" t="s">
        <v>863</v>
      </c>
      <c r="F232" s="234"/>
      <c r="H232" s="208"/>
    </row>
    <row r="233" spans="3:8" ht="17.25" hidden="1" customHeight="1" x14ac:dyDescent="0.3">
      <c r="F233" s="234"/>
      <c r="H233" s="208"/>
    </row>
    <row r="234" spans="3:8" ht="17.25" hidden="1" customHeight="1" x14ac:dyDescent="0.3">
      <c r="D234" s="206" t="s">
        <v>1160</v>
      </c>
      <c r="F234" s="234"/>
      <c r="G234" s="215">
        <f>E4</f>
        <v>3864</v>
      </c>
      <c r="H234" s="208"/>
    </row>
    <row r="235" spans="3:8" ht="17.25" hidden="1" customHeight="1" x14ac:dyDescent="0.3">
      <c r="F235" s="234"/>
      <c r="H235" s="208"/>
    </row>
    <row r="236" spans="3:8" ht="17.25" hidden="1" customHeight="1" x14ac:dyDescent="0.3">
      <c r="C236" s="469" t="s">
        <v>14</v>
      </c>
      <c r="F236" s="234"/>
      <c r="H236" s="208"/>
    </row>
    <row r="237" spans="3:8" ht="17.25" hidden="1" customHeight="1" x14ac:dyDescent="0.3">
      <c r="C237" s="469"/>
      <c r="F237" s="234"/>
      <c r="H237" s="208"/>
    </row>
    <row r="238" spans="3:8" ht="17.25" hidden="1" customHeight="1" x14ac:dyDescent="0.3">
      <c r="C238" s="469"/>
      <c r="D238" s="681" t="s">
        <v>1161</v>
      </c>
      <c r="E238" s="681"/>
      <c r="F238" s="735">
        <f>151.67 *'[23]BP 3 202N SUBROG '!J26/ 2500</f>
        <v>126.60804919999998</v>
      </c>
      <c r="H238" s="208"/>
    </row>
    <row r="239" spans="3:8" ht="17.25" hidden="1" customHeight="1" x14ac:dyDescent="0.3">
      <c r="C239" s="469"/>
      <c r="F239" s="234"/>
      <c r="H239" s="208"/>
    </row>
    <row r="240" spans="3:8" ht="17.25" hidden="1" customHeight="1" x14ac:dyDescent="0.3">
      <c r="C240" s="469" t="s">
        <v>1097</v>
      </c>
      <c r="F240" s="234"/>
      <c r="H240" s="208"/>
    </row>
    <row r="241" spans="2:8" ht="17.25" hidden="1" customHeight="1" x14ac:dyDescent="0.3">
      <c r="C241" s="469"/>
      <c r="F241" s="234"/>
    </row>
    <row r="242" spans="2:8" ht="17.25" hidden="1" customHeight="1" x14ac:dyDescent="0.3">
      <c r="D242" s="681" t="s">
        <v>1162</v>
      </c>
      <c r="E242" s="681"/>
      <c r="F242" s="735">
        <f>1.6*E5*F238</f>
        <v>2359.9740370879999</v>
      </c>
    </row>
    <row r="243" spans="2:8" ht="17.25" hidden="1" customHeight="1" x14ac:dyDescent="0.3">
      <c r="F243" s="234"/>
    </row>
    <row r="244" spans="2:8" ht="17.25" hidden="1" customHeight="1" x14ac:dyDescent="0.3">
      <c r="D244" s="1057" t="s">
        <v>1163</v>
      </c>
      <c r="E244" s="1057"/>
      <c r="F244" s="1057"/>
      <c r="G244" s="1057"/>
    </row>
    <row r="245" spans="2:8" ht="17.25" hidden="1" customHeight="1" x14ac:dyDescent="0.3">
      <c r="D245" s="210"/>
      <c r="E245" s="210"/>
      <c r="F245" s="210"/>
      <c r="G245" s="210"/>
    </row>
    <row r="246" spans="2:8" ht="17.25" hidden="1" customHeight="1" x14ac:dyDescent="0.3">
      <c r="C246" s="469" t="s">
        <v>869</v>
      </c>
      <c r="D246" s="210"/>
      <c r="E246" s="210"/>
      <c r="F246" s="210"/>
      <c r="G246" s="210"/>
    </row>
    <row r="247" spans="2:8" ht="17.25" hidden="1" customHeight="1" x14ac:dyDescent="0.3">
      <c r="C247" s="469"/>
      <c r="D247" s="210"/>
      <c r="E247" s="210"/>
      <c r="F247" s="210"/>
      <c r="G247" s="210"/>
    </row>
    <row r="248" spans="2:8" ht="17.25" hidden="1" customHeight="1" x14ac:dyDescent="0.3">
      <c r="C248" s="469"/>
      <c r="D248" s="684" t="s">
        <v>1164</v>
      </c>
      <c r="E248" s="684"/>
      <c r="F248" s="740">
        <f>3.5*E5*F238</f>
        <v>5162.4432061299995</v>
      </c>
      <c r="G248" s="210"/>
    </row>
    <row r="249" spans="2:8" ht="17.25" hidden="1" customHeight="1" x14ac:dyDescent="0.3"/>
    <row r="250" spans="2:8" ht="17.25" hidden="1" customHeight="1" x14ac:dyDescent="0.3">
      <c r="B250" s="210"/>
      <c r="C250" s="206" t="s">
        <v>1165</v>
      </c>
      <c r="D250" s="210"/>
      <c r="E250" s="210"/>
    </row>
    <row r="251" spans="2:8" ht="17.25" hidden="1" customHeight="1" x14ac:dyDescent="0.3">
      <c r="B251" s="210"/>
      <c r="C251" s="210"/>
      <c r="D251" s="210"/>
      <c r="E251" s="210"/>
    </row>
    <row r="252" spans="2:8" ht="17.25" hidden="1" customHeight="1" x14ac:dyDescent="0.3">
      <c r="C252" s="1288" t="s">
        <v>89</v>
      </c>
      <c r="D252" s="1288"/>
      <c r="E252" s="228">
        <f>'[23]BP 3 202N SUBROG '!I76</f>
        <v>1702.23</v>
      </c>
    </row>
    <row r="253" spans="2:8" ht="17.25" hidden="1" customHeight="1" x14ac:dyDescent="0.3">
      <c r="B253" s="210"/>
      <c r="D253" s="223" t="s">
        <v>875</v>
      </c>
      <c r="E253" s="228">
        <f>F127</f>
        <v>367.2</v>
      </c>
      <c r="F253" s="210" t="s">
        <v>882</v>
      </c>
      <c r="H253" s="206" t="s">
        <v>1101</v>
      </c>
    </row>
    <row r="254" spans="2:8" ht="17.25" hidden="1" customHeight="1" x14ac:dyDescent="0.3">
      <c r="B254" s="210"/>
      <c r="C254" s="1288" t="s">
        <v>883</v>
      </c>
      <c r="D254" s="1446"/>
      <c r="E254" s="228">
        <f>F128</f>
        <v>-13.9536</v>
      </c>
      <c r="F254" s="210" t="s">
        <v>884</v>
      </c>
      <c r="H254" s="206" t="s">
        <v>889</v>
      </c>
    </row>
    <row r="255" spans="2:8" ht="17.25" hidden="1" customHeight="1" x14ac:dyDescent="0.3">
      <c r="B255" s="210"/>
      <c r="C255" s="1288" t="s">
        <v>886</v>
      </c>
      <c r="D255" s="1446"/>
      <c r="E255" s="738">
        <f>SUM(E252:E254)</f>
        <v>2055.4764</v>
      </c>
    </row>
    <row r="256" spans="2:8" ht="17.25" hidden="1" customHeight="1" x14ac:dyDescent="0.3">
      <c r="B256" s="210"/>
      <c r="C256" s="210"/>
      <c r="D256" s="737"/>
      <c r="E256" s="210"/>
    </row>
    <row r="257" spans="2:7" ht="17.25" hidden="1" customHeight="1" x14ac:dyDescent="0.3">
      <c r="B257" s="210"/>
      <c r="C257" s="210"/>
      <c r="D257" s="737"/>
      <c r="E257" s="210"/>
    </row>
    <row r="258" spans="2:7" ht="17.25" hidden="1" customHeight="1" x14ac:dyDescent="0.3">
      <c r="C258" s="206" t="s">
        <v>888</v>
      </c>
    </row>
    <row r="259" spans="2:7" ht="17.25" hidden="1" customHeight="1" x14ac:dyDescent="0.3"/>
    <row r="260" spans="2:7" ht="17.25" hidden="1" customHeight="1" x14ac:dyDescent="0.3"/>
    <row r="261" spans="2:7" ht="17.25" hidden="1" customHeight="1" x14ac:dyDescent="0.3"/>
    <row r="262" spans="2:7" ht="17.25" customHeight="1" x14ac:dyDescent="0.35">
      <c r="B262" s="603" t="s">
        <v>1166</v>
      </c>
      <c r="C262" s="603"/>
    </row>
    <row r="263" spans="2:7" ht="17.25" customHeight="1" x14ac:dyDescent="0.3"/>
    <row r="264" spans="2:7" ht="17.25" customHeight="1" x14ac:dyDescent="0.3">
      <c r="C264" s="206" t="s">
        <v>1167</v>
      </c>
    </row>
    <row r="265" spans="2:7" ht="17.25" customHeight="1" x14ac:dyDescent="0.3"/>
    <row r="266" spans="2:7" ht="17.25" customHeight="1" x14ac:dyDescent="0.35">
      <c r="D266" s="1457" t="s">
        <v>1168</v>
      </c>
      <c r="E266" s="1457"/>
      <c r="F266" s="287"/>
    </row>
    <row r="267" spans="2:7" ht="17.25" customHeight="1" x14ac:dyDescent="0.3"/>
    <row r="268" spans="2:7" ht="17.25" customHeight="1" x14ac:dyDescent="0.3">
      <c r="D268" s="1062" t="s">
        <v>1169</v>
      </c>
      <c r="E268" s="1062"/>
      <c r="F268" s="741">
        <v>1918.69</v>
      </c>
    </row>
    <row r="269" spans="2:7" ht="17.25" customHeight="1" x14ac:dyDescent="0.3">
      <c r="C269" s="206" t="s">
        <v>1229</v>
      </c>
    </row>
    <row r="270" spans="2:7" ht="17.25" customHeight="1" x14ac:dyDescent="0.3">
      <c r="F270" s="215">
        <v>1961.89</v>
      </c>
    </row>
    <row r="271" spans="2:7" ht="17.25" customHeight="1" x14ac:dyDescent="0.3">
      <c r="F271" s="215">
        <v>43.2</v>
      </c>
      <c r="G271" s="206" t="s">
        <v>1213</v>
      </c>
    </row>
    <row r="272" spans="2:7" ht="17.25" customHeight="1" x14ac:dyDescent="0.3">
      <c r="F272" s="215">
        <f>F270-F271</f>
        <v>1918.69</v>
      </c>
    </row>
    <row r="273" spans="2:8" ht="17.25" customHeight="1" x14ac:dyDescent="0.3"/>
    <row r="274" spans="2:8" ht="17.25" customHeight="1" x14ac:dyDescent="0.3"/>
    <row r="275" spans="2:8" ht="17.25" customHeight="1" x14ac:dyDescent="0.35">
      <c r="D275" s="1457" t="s">
        <v>1170</v>
      </c>
      <c r="E275" s="1457"/>
    </row>
    <row r="276" spans="2:8" ht="17.25" customHeight="1" x14ac:dyDescent="0.35">
      <c r="D276" s="717"/>
      <c r="E276" s="717"/>
    </row>
    <row r="277" spans="2:8" ht="17.25" customHeight="1" x14ac:dyDescent="0.3">
      <c r="D277" s="206" t="s">
        <v>1171</v>
      </c>
    </row>
    <row r="278" spans="2:8" ht="17.25" customHeight="1" x14ac:dyDescent="0.3"/>
    <row r="279" spans="2:8" ht="17.25" customHeight="1" x14ac:dyDescent="0.3">
      <c r="E279" s="206" t="s">
        <v>1172</v>
      </c>
    </row>
    <row r="280" spans="2:8" ht="17.25" customHeight="1" x14ac:dyDescent="0.3">
      <c r="B280" s="469"/>
    </row>
    <row r="281" spans="2:8" ht="17.25" customHeight="1" x14ac:dyDescent="0.3">
      <c r="E281" s="206" t="s">
        <v>1173</v>
      </c>
    </row>
    <row r="282" spans="2:8" ht="17.25" customHeight="1" x14ac:dyDescent="0.3"/>
    <row r="283" spans="2:8" ht="17.25" customHeight="1" x14ac:dyDescent="0.3">
      <c r="F283" s="206" t="s">
        <v>1174</v>
      </c>
    </row>
    <row r="284" spans="2:8" ht="17.25" customHeight="1" x14ac:dyDescent="0.3"/>
    <row r="285" spans="2:8" ht="17.25" customHeight="1" x14ac:dyDescent="0.3">
      <c r="G285" s="206" t="s">
        <v>1175</v>
      </c>
    </row>
    <row r="286" spans="2:8" ht="17.25" customHeight="1" x14ac:dyDescent="0.3"/>
    <row r="287" spans="2:8" ht="17.25" customHeight="1" x14ac:dyDescent="0.3">
      <c r="G287" s="234"/>
      <c r="H287" s="206" t="s">
        <v>1176</v>
      </c>
    </row>
    <row r="288" spans="2:8" ht="17.25" customHeight="1" x14ac:dyDescent="0.3">
      <c r="B288" s="469"/>
    </row>
    <row r="289" spans="1:9" ht="17.25" customHeight="1" x14ac:dyDescent="0.3">
      <c r="E289" s="206" t="s">
        <v>1177</v>
      </c>
    </row>
    <row r="290" spans="1:9" ht="17.25" customHeight="1" x14ac:dyDescent="0.3"/>
    <row r="291" spans="1:9" ht="17.25" customHeight="1" x14ac:dyDescent="0.3">
      <c r="F291" s="206" t="s">
        <v>1178</v>
      </c>
      <c r="H291" s="655">
        <f>F268</f>
        <v>1918.69</v>
      </c>
    </row>
    <row r="292" spans="1:9" ht="17.25" customHeight="1" x14ac:dyDescent="0.3"/>
    <row r="293" spans="1:9" ht="17.25" customHeight="1" x14ac:dyDescent="0.3">
      <c r="F293" s="206" t="s">
        <v>1179</v>
      </c>
    </row>
    <row r="294" spans="1:9" ht="17.25" customHeight="1" x14ac:dyDescent="0.3"/>
    <row r="295" spans="1:9" ht="17.25" customHeight="1" x14ac:dyDescent="0.3">
      <c r="G295" s="206" t="s">
        <v>1180</v>
      </c>
    </row>
    <row r="296" spans="1:9" ht="17.25" customHeight="1" x14ac:dyDescent="0.3">
      <c r="G296" s="206" t="s">
        <v>1181</v>
      </c>
      <c r="I296" s="206" t="s">
        <v>1214</v>
      </c>
    </row>
    <row r="297" spans="1:9" ht="17.25" customHeight="1" x14ac:dyDescent="0.3"/>
    <row r="298" spans="1:9" ht="17.25" customHeight="1" x14ac:dyDescent="0.3">
      <c r="F298" s="206" t="s">
        <v>1182</v>
      </c>
      <c r="G298" s="206" t="s">
        <v>1200</v>
      </c>
      <c r="H298" s="749">
        <f>'EX 20 BP 2'!J27</f>
        <v>-90.179999999999836</v>
      </c>
      <c r="I298" s="234"/>
    </row>
    <row r="299" spans="1:9" ht="17.25" customHeight="1" x14ac:dyDescent="0.3"/>
    <row r="300" spans="1:9" ht="17.25" customHeight="1" x14ac:dyDescent="0.3">
      <c r="B300" s="206" t="s">
        <v>1165</v>
      </c>
      <c r="C300" s="210"/>
      <c r="D300" s="210"/>
      <c r="E300" s="210"/>
    </row>
    <row r="301" spans="1:9" ht="17.25" customHeight="1" x14ac:dyDescent="0.3">
      <c r="B301" s="210"/>
      <c r="C301" s="210"/>
      <c r="D301" s="210"/>
      <c r="E301" s="210"/>
    </row>
    <row r="302" spans="1:9" ht="17.25" customHeight="1" x14ac:dyDescent="0.3">
      <c r="A302" s="1288" t="s">
        <v>89</v>
      </c>
      <c r="B302" s="1288"/>
      <c r="C302" s="1446"/>
      <c r="D302" s="228">
        <f>'EX 20 BP 2'!J85</f>
        <v>1627.3799999999997</v>
      </c>
      <c r="E302" s="210"/>
    </row>
    <row r="303" spans="1:9" ht="17.25" customHeight="1" x14ac:dyDescent="0.3">
      <c r="B303" s="210"/>
      <c r="C303" s="210" t="s">
        <v>875</v>
      </c>
      <c r="D303" s="228">
        <f>-'EX 20 BP 2'!J26</f>
        <v>418.22</v>
      </c>
      <c r="E303" s="210" t="s">
        <v>882</v>
      </c>
      <c r="F303" s="206" t="s">
        <v>887</v>
      </c>
    </row>
    <row r="304" spans="1:9" ht="17.25" customHeight="1" x14ac:dyDescent="0.3">
      <c r="B304" s="1288" t="s">
        <v>883</v>
      </c>
      <c r="C304" s="1446"/>
      <c r="D304" s="228">
        <f>-'MATRICE IJSS'!G34</f>
        <v>-15.89236</v>
      </c>
      <c r="E304" s="210" t="s">
        <v>884</v>
      </c>
      <c r="F304" s="206" t="s">
        <v>889</v>
      </c>
    </row>
    <row r="305" spans="2:8" ht="17.25" customHeight="1" x14ac:dyDescent="0.3">
      <c r="B305" s="210"/>
      <c r="C305" s="210"/>
      <c r="D305" s="754">
        <f>SUM(D302:D304)</f>
        <v>2029.7076399999996</v>
      </c>
      <c r="E305" s="206" t="s">
        <v>886</v>
      </c>
    </row>
    <row r="306" spans="2:8" ht="17.25" customHeight="1" x14ac:dyDescent="0.3">
      <c r="B306" s="210"/>
      <c r="C306" s="210"/>
      <c r="D306" s="737"/>
      <c r="E306" s="210"/>
    </row>
    <row r="307" spans="2:8" ht="17.25" customHeight="1" x14ac:dyDescent="0.3">
      <c r="B307" s="206" t="s">
        <v>888</v>
      </c>
      <c r="C307" s="210"/>
      <c r="D307" s="737"/>
      <c r="E307" s="210"/>
    </row>
    <row r="308" spans="2:8" ht="17.25" customHeight="1" x14ac:dyDescent="0.3">
      <c r="F308" s="234"/>
    </row>
    <row r="309" spans="2:8" ht="17.25" customHeight="1" x14ac:dyDescent="0.3">
      <c r="F309" s="234"/>
    </row>
    <row r="310" spans="2:8" ht="26.25" customHeight="1" x14ac:dyDescent="0.3">
      <c r="F310" s="234"/>
      <c r="H310" s="208"/>
    </row>
    <row r="311" spans="2:8" ht="26.25" customHeight="1" x14ac:dyDescent="0.3">
      <c r="F311" s="234"/>
      <c r="H311" s="208"/>
    </row>
    <row r="312" spans="2:8" ht="26.25" customHeight="1" x14ac:dyDescent="0.35">
      <c r="C312" s="603" t="s">
        <v>863</v>
      </c>
      <c r="F312" s="234"/>
      <c r="H312" s="208"/>
    </row>
    <row r="313" spans="2:8" ht="26.25" customHeight="1" x14ac:dyDescent="0.3">
      <c r="C313" s="206" t="s">
        <v>1096</v>
      </c>
      <c r="F313" s="234"/>
      <c r="G313" s="742">
        <v>3864</v>
      </c>
      <c r="H313" s="208"/>
    </row>
    <row r="314" spans="2:8" ht="26.25" customHeight="1" x14ac:dyDescent="0.3">
      <c r="F314" s="234"/>
      <c r="H314" s="208"/>
    </row>
    <row r="315" spans="2:8" ht="26.25" customHeight="1" x14ac:dyDescent="0.35">
      <c r="C315" s="603" t="s">
        <v>14</v>
      </c>
      <c r="F315" s="234"/>
      <c r="H315" s="208"/>
    </row>
    <row r="316" spans="2:8" ht="20.399999999999999" customHeight="1" x14ac:dyDescent="0.3">
      <c r="C316" s="469"/>
      <c r="F316" s="234"/>
      <c r="H316" s="208"/>
    </row>
    <row r="317" spans="2:8" ht="21.6" customHeight="1" x14ac:dyDescent="0.3">
      <c r="C317" s="469"/>
      <c r="D317" s="681" t="s">
        <v>1221</v>
      </c>
      <c r="E317" s="681"/>
      <c r="F317" s="742">
        <f>ROUND(151.67*'EX 20 BP 2'!J33/'EX 20 BP 2'!J13,2)</f>
        <v>120.83</v>
      </c>
      <c r="H317" s="208"/>
    </row>
    <row r="318" spans="2:8" ht="20.399999999999999" customHeight="1" x14ac:dyDescent="0.3">
      <c r="C318" s="469"/>
      <c r="D318" s="681"/>
      <c r="E318" s="681"/>
      <c r="F318" s="743"/>
      <c r="H318" s="208"/>
    </row>
    <row r="319" spans="2:8" ht="25.2" customHeight="1" x14ac:dyDescent="0.35">
      <c r="C319" s="603" t="s">
        <v>1097</v>
      </c>
      <c r="D319" s="603"/>
      <c r="E319" s="603"/>
      <c r="F319" s="234"/>
      <c r="H319" s="208"/>
    </row>
    <row r="320" spans="2:8" ht="20.399999999999999" customHeight="1" x14ac:dyDescent="0.3">
      <c r="C320" s="469"/>
      <c r="F320" s="234"/>
    </row>
    <row r="321" spans="3:10" ht="31.2" customHeight="1" x14ac:dyDescent="0.3">
      <c r="D321" s="681" t="s">
        <v>1222</v>
      </c>
      <c r="E321" s="681"/>
      <c r="F321" s="744">
        <f>1.6*F317*E5</f>
        <v>2252.2712000000001</v>
      </c>
      <c r="G321" s="1458" t="s">
        <v>1098</v>
      </c>
      <c r="H321" s="1057"/>
      <c r="I321" s="1057"/>
    </row>
    <row r="322" spans="3:10" ht="20.399999999999999" customHeight="1" x14ac:dyDescent="0.3">
      <c r="F322" s="234"/>
    </row>
    <row r="323" spans="3:10" ht="20.399999999999999" customHeight="1" x14ac:dyDescent="0.3">
      <c r="D323" s="1427" t="s">
        <v>1099</v>
      </c>
      <c r="E323" s="1427"/>
      <c r="F323" s="1427"/>
      <c r="G323" s="1427"/>
      <c r="H323" s="1427"/>
    </row>
    <row r="324" spans="3:10" ht="20.399999999999999" customHeight="1" x14ac:dyDescent="0.3">
      <c r="D324" s="1422" t="s">
        <v>1121</v>
      </c>
      <c r="E324" s="1422"/>
      <c r="F324" s="1422"/>
      <c r="G324" s="1422"/>
      <c r="H324" s="1422"/>
    </row>
    <row r="325" spans="3:10" ht="20.399999999999999" customHeight="1" x14ac:dyDescent="0.3">
      <c r="D325" s="619"/>
      <c r="E325" s="619"/>
      <c r="F325" s="619"/>
      <c r="G325" s="619"/>
      <c r="H325" s="619"/>
    </row>
    <row r="326" spans="3:10" ht="30" customHeight="1" x14ac:dyDescent="0.3">
      <c r="D326" s="619"/>
      <c r="E326" s="619"/>
      <c r="F326" s="654">
        <v>140.41</v>
      </c>
      <c r="G326" s="619"/>
      <c r="H326" s="619"/>
      <c r="I326" s="232"/>
    </row>
    <row r="327" spans="3:10" ht="26.25" customHeight="1" x14ac:dyDescent="0.35">
      <c r="C327" s="603" t="s">
        <v>869</v>
      </c>
      <c r="D327" s="659"/>
      <c r="E327" s="659"/>
      <c r="F327" s="210"/>
      <c r="G327" s="210"/>
    </row>
    <row r="328" spans="3:10" ht="26.25" customHeight="1" x14ac:dyDescent="0.3">
      <c r="C328" s="469"/>
      <c r="D328" s="210"/>
      <c r="E328" s="210"/>
      <c r="F328" s="210"/>
      <c r="G328" s="210"/>
    </row>
    <row r="329" spans="3:10" ht="33.6" customHeight="1" x14ac:dyDescent="0.3">
      <c r="C329" s="469"/>
      <c r="D329" s="745" t="s">
        <v>1223</v>
      </c>
      <c r="E329" s="684"/>
      <c r="F329" s="744">
        <f>ROUND(3.5*F317*E6,2)</f>
        <v>4871.87</v>
      </c>
      <c r="G329" s="1459" t="s">
        <v>1100</v>
      </c>
      <c r="H329" s="1390"/>
      <c r="I329" s="1390"/>
      <c r="J329" s="1390"/>
    </row>
    <row r="330" spans="3:10" ht="18" customHeight="1" x14ac:dyDescent="0.3">
      <c r="C330" s="469"/>
      <c r="D330" s="684"/>
      <c r="E330" s="684"/>
      <c r="F330" s="746"/>
      <c r="G330" s="210"/>
      <c r="H330" s="210"/>
      <c r="I330" s="210"/>
      <c r="J330" s="210"/>
    </row>
    <row r="331" spans="3:10" ht="18" customHeight="1" x14ac:dyDescent="0.3">
      <c r="C331" s="1422" t="s">
        <v>1112</v>
      </c>
      <c r="D331" s="1422"/>
      <c r="E331" s="1422"/>
      <c r="F331" s="1422"/>
      <c r="G331" s="1422"/>
      <c r="H331" s="1422"/>
      <c r="I331" s="1422"/>
      <c r="J331" s="1422"/>
    </row>
    <row r="332" spans="3:10" ht="18" customHeight="1" x14ac:dyDescent="0.3"/>
    <row r="333" spans="3:10" ht="29.4" customHeight="1" x14ac:dyDescent="0.3">
      <c r="D333" s="619"/>
      <c r="E333" s="619"/>
      <c r="F333" s="640">
        <f>ROUND('EX 20 BP 2'!J33*1.8%,2)</f>
        <v>35.85</v>
      </c>
      <c r="G333" s="1462" t="s">
        <v>1224</v>
      </c>
      <c r="H333" s="1422"/>
      <c r="I333" s="619"/>
      <c r="J333" s="619"/>
    </row>
    <row r="334" spans="3:10" ht="25.2" customHeight="1" x14ac:dyDescent="0.3">
      <c r="D334" s="619"/>
      <c r="E334" s="619"/>
      <c r="F334" s="641"/>
      <c r="G334" s="752"/>
      <c r="H334" s="619"/>
      <c r="I334" s="619"/>
      <c r="J334" s="619"/>
    </row>
    <row r="335" spans="3:10" ht="27.6" customHeight="1" x14ac:dyDescent="0.35">
      <c r="C335" s="603" t="s">
        <v>873</v>
      </c>
      <c r="D335" s="659"/>
      <c r="E335" s="659"/>
      <c r="F335" s="210"/>
      <c r="G335" s="210"/>
    </row>
    <row r="336" spans="3:10" ht="27.6" customHeight="1" x14ac:dyDescent="0.3">
      <c r="D336" s="210"/>
      <c r="E336" s="210"/>
      <c r="F336" s="210"/>
      <c r="G336" s="210"/>
    </row>
    <row r="337" spans="2:10" ht="32.4" customHeight="1" x14ac:dyDescent="0.3">
      <c r="D337" s="745" t="s">
        <v>1225</v>
      </c>
      <c r="E337" s="747"/>
      <c r="F337" s="640">
        <f>ROUND(2.5*E6*F317,2)</f>
        <v>3479.9</v>
      </c>
      <c r="G337" s="1463" t="s">
        <v>1115</v>
      </c>
      <c r="H337" s="1060"/>
      <c r="I337" s="1060"/>
      <c r="J337" s="1060"/>
    </row>
    <row r="338" spans="2:10" ht="21.6" customHeight="1" x14ac:dyDescent="0.3">
      <c r="D338" s="745"/>
      <c r="E338" s="747"/>
      <c r="F338" s="641"/>
      <c r="G338" s="208"/>
      <c r="H338" s="208"/>
      <c r="I338" s="208"/>
      <c r="J338" s="208"/>
    </row>
    <row r="339" spans="2:10" ht="41.4" customHeight="1" x14ac:dyDescent="0.3">
      <c r="C339" s="1422" t="s">
        <v>1116</v>
      </c>
      <c r="D339" s="1422"/>
      <c r="E339" s="1422"/>
      <c r="F339" s="1422"/>
      <c r="G339" s="1422"/>
      <c r="H339" s="1422"/>
      <c r="I339" s="1422"/>
      <c r="J339" s="1422"/>
    </row>
    <row r="340" spans="2:10" ht="16.8" customHeight="1" x14ac:dyDescent="0.3">
      <c r="D340" s="619"/>
      <c r="E340" s="619"/>
      <c r="F340" s="619"/>
      <c r="G340" s="619"/>
      <c r="H340" s="619"/>
      <c r="I340" s="619"/>
      <c r="J340" s="619"/>
    </row>
    <row r="341" spans="2:10" ht="25.8" customHeight="1" x14ac:dyDescent="0.3">
      <c r="D341" s="619"/>
      <c r="E341" s="619"/>
      <c r="F341" s="640">
        <f>ROUND('EX 20 BP 2'!J33*6%,2)</f>
        <v>119.5</v>
      </c>
      <c r="G341" s="1462" t="s">
        <v>1226</v>
      </c>
      <c r="H341" s="1422"/>
      <c r="I341" s="619"/>
      <c r="J341" s="619"/>
    </row>
    <row r="342" spans="2:10" ht="13.8" customHeight="1" x14ac:dyDescent="0.3">
      <c r="D342" s="619"/>
      <c r="E342" s="619"/>
      <c r="F342" s="642"/>
      <c r="G342" s="619"/>
      <c r="H342" s="619"/>
      <c r="I342" s="619"/>
      <c r="J342" s="619"/>
    </row>
    <row r="343" spans="2:10" ht="26.25" hidden="1" customHeight="1" x14ac:dyDescent="0.3">
      <c r="B343" s="210"/>
      <c r="D343" s="210"/>
      <c r="E343" s="210"/>
    </row>
    <row r="344" spans="2:10" ht="26.25" hidden="1" customHeight="1" x14ac:dyDescent="0.3">
      <c r="B344" s="210"/>
      <c r="D344" s="210"/>
      <c r="E344" s="210"/>
    </row>
    <row r="345" spans="2:10" ht="25.8" hidden="1" customHeight="1" x14ac:dyDescent="0.3">
      <c r="B345" s="210"/>
      <c r="D345" s="210"/>
      <c r="E345" s="210"/>
    </row>
    <row r="346" spans="2:10" ht="25.8" hidden="1" customHeight="1" x14ac:dyDescent="0.3">
      <c r="B346" s="210"/>
      <c r="D346" s="210"/>
      <c r="E346" s="210"/>
    </row>
    <row r="347" spans="2:10" ht="26.25" customHeight="1" x14ac:dyDescent="0.3">
      <c r="B347" s="210"/>
      <c r="C347" s="206" t="s">
        <v>1220</v>
      </c>
      <c r="D347" s="210"/>
      <c r="E347" s="210"/>
    </row>
    <row r="348" spans="2:10" ht="26.25" customHeight="1" x14ac:dyDescent="0.3">
      <c r="C348" s="1288" t="s">
        <v>89</v>
      </c>
      <c r="D348" s="1288"/>
      <c r="E348" s="463">
        <f>'EX 20 BP 2'!J85</f>
        <v>1627.3799999999997</v>
      </c>
    </row>
    <row r="349" spans="2:10" ht="26.25" customHeight="1" x14ac:dyDescent="0.3">
      <c r="B349" s="210"/>
      <c r="D349" s="223" t="s">
        <v>875</v>
      </c>
      <c r="E349" s="463">
        <f>'MATRICE IJSS'!G31</f>
        <v>418.22</v>
      </c>
      <c r="F349" s="210" t="s">
        <v>882</v>
      </c>
    </row>
    <row r="350" spans="2:10" ht="26.25" customHeight="1" x14ac:dyDescent="0.3">
      <c r="B350" s="210"/>
      <c r="C350" s="1288" t="s">
        <v>883</v>
      </c>
      <c r="D350" s="1446"/>
      <c r="E350" s="463">
        <f>-'MATRICE IJSS'!G34</f>
        <v>-15.89236</v>
      </c>
      <c r="F350" s="210" t="s">
        <v>884</v>
      </c>
    </row>
    <row r="351" spans="2:10" ht="26.25" customHeight="1" x14ac:dyDescent="0.3">
      <c r="B351" s="210"/>
      <c r="C351" s="1288" t="s">
        <v>886</v>
      </c>
      <c r="D351" s="1446"/>
      <c r="E351" s="748">
        <f>SUM(E348:E350)</f>
        <v>2029.7076399999996</v>
      </c>
    </row>
    <row r="352" spans="2:10" ht="18" customHeight="1" x14ac:dyDescent="0.3">
      <c r="B352" s="210"/>
      <c r="C352" s="210"/>
      <c r="D352" s="737"/>
      <c r="E352" s="210"/>
    </row>
    <row r="353" spans="2:6" ht="26.25" customHeight="1" x14ac:dyDescent="0.3">
      <c r="B353" s="210"/>
      <c r="C353" s="210"/>
      <c r="D353" s="206" t="s">
        <v>1101</v>
      </c>
      <c r="E353" s="210"/>
    </row>
    <row r="354" spans="2:6" ht="26.25" customHeight="1" x14ac:dyDescent="0.3">
      <c r="B354" s="210"/>
      <c r="C354" s="210"/>
      <c r="D354" s="206" t="s">
        <v>889</v>
      </c>
      <c r="E354" s="210"/>
    </row>
    <row r="355" spans="2:6" ht="26.25" customHeight="1" x14ac:dyDescent="0.3">
      <c r="D355" s="206" t="s">
        <v>888</v>
      </c>
    </row>
    <row r="356" spans="2:6" ht="26.25" customHeight="1" x14ac:dyDescent="0.3">
      <c r="D356" s="206" t="s">
        <v>1119</v>
      </c>
    </row>
    <row r="357" spans="2:6" ht="26.25" customHeight="1" x14ac:dyDescent="0.3">
      <c r="D357" s="206" t="s">
        <v>1230</v>
      </c>
    </row>
    <row r="359" spans="2:6" x14ac:dyDescent="0.3">
      <c r="D359" s="207" t="s">
        <v>995</v>
      </c>
    </row>
    <row r="360" spans="2:6" x14ac:dyDescent="0.3">
      <c r="C360" s="223" t="s">
        <v>200</v>
      </c>
      <c r="D360" s="226">
        <f>'EX 20 BP 2'!J33</f>
        <v>1991.6</v>
      </c>
    </row>
    <row r="361" spans="2:6" x14ac:dyDescent="0.3">
      <c r="C361" s="223" t="s">
        <v>1000</v>
      </c>
      <c r="D361" s="226">
        <f>-'EX 20 BP 2'!F73</f>
        <v>-443.18999999999994</v>
      </c>
    </row>
    <row r="362" spans="2:6" x14ac:dyDescent="0.3">
      <c r="C362" s="223"/>
      <c r="D362" s="226">
        <f>-'EX 20 BP 2'!F76</f>
        <v>-19.920000000000002</v>
      </c>
    </row>
    <row r="363" spans="2:6" x14ac:dyDescent="0.3">
      <c r="C363" s="223" t="s">
        <v>1001</v>
      </c>
      <c r="D363" s="215">
        <f>-'EX 20 BP 2'!F80</f>
        <v>-84</v>
      </c>
    </row>
    <row r="364" spans="2:6" x14ac:dyDescent="0.3">
      <c r="C364" s="223" t="s">
        <v>1002</v>
      </c>
      <c r="D364" s="432">
        <f>'EX 20 BP 2'!F81</f>
        <v>43.2</v>
      </c>
    </row>
    <row r="365" spans="2:6" x14ac:dyDescent="0.3">
      <c r="C365" s="223" t="s">
        <v>1028</v>
      </c>
      <c r="D365" s="432">
        <f>'EX 20 BP 2'!F83</f>
        <v>390.2</v>
      </c>
    </row>
    <row r="366" spans="2:6" ht="16.2" x14ac:dyDescent="0.35">
      <c r="C366" s="659" t="s">
        <v>900</v>
      </c>
      <c r="D366" s="655">
        <f>SUM(D360:D365)</f>
        <v>1877.8899999999999</v>
      </c>
      <c r="F366" s="287" t="s">
        <v>1072</v>
      </c>
    </row>
    <row r="367" spans="2:6" ht="16.2" x14ac:dyDescent="0.35">
      <c r="C367" s="717"/>
      <c r="D367" s="694"/>
      <c r="E367" s="694"/>
    </row>
    <row r="368" spans="2:6" x14ac:dyDescent="0.3">
      <c r="D368" s="207" t="s">
        <v>995</v>
      </c>
    </row>
    <row r="369" spans="3:6" x14ac:dyDescent="0.3">
      <c r="C369" s="223" t="s">
        <v>200</v>
      </c>
      <c r="D369" s="226">
        <f t="shared" ref="D369:D374" si="0">D360</f>
        <v>1991.6</v>
      </c>
    </row>
    <row r="370" spans="3:6" x14ac:dyDescent="0.3">
      <c r="C370" s="223" t="s">
        <v>1000</v>
      </c>
      <c r="D370" s="226">
        <f t="shared" si="0"/>
        <v>-443.18999999999994</v>
      </c>
    </row>
    <row r="371" spans="3:6" x14ac:dyDescent="0.3">
      <c r="C371" s="223"/>
      <c r="D371" s="226">
        <f t="shared" si="0"/>
        <v>-19.920000000000002</v>
      </c>
    </row>
    <row r="372" spans="3:6" x14ac:dyDescent="0.3">
      <c r="C372" s="223" t="s">
        <v>1001</v>
      </c>
      <c r="D372" s="226">
        <f t="shared" si="0"/>
        <v>-84</v>
      </c>
    </row>
    <row r="373" spans="3:6" x14ac:dyDescent="0.3">
      <c r="C373" s="223" t="s">
        <v>1002</v>
      </c>
      <c r="D373" s="226">
        <f t="shared" si="0"/>
        <v>43.2</v>
      </c>
    </row>
    <row r="374" spans="3:6" x14ac:dyDescent="0.3">
      <c r="C374" s="223" t="s">
        <v>1028</v>
      </c>
      <c r="D374" s="226">
        <f t="shared" si="0"/>
        <v>390.2</v>
      </c>
    </row>
    <row r="375" spans="3:6" ht="16.2" x14ac:dyDescent="0.35">
      <c r="C375" s="659" t="s">
        <v>900</v>
      </c>
      <c r="D375" s="755">
        <f>SUM(D369:D374)</f>
        <v>1877.8899999999999</v>
      </c>
      <c r="F375" s="287" t="s">
        <v>1072</v>
      </c>
    </row>
    <row r="376" spans="3:6" ht="16.2" x14ac:dyDescent="0.35">
      <c r="C376" s="717"/>
      <c r="D376" s="694"/>
      <c r="F376" s="287"/>
    </row>
    <row r="377" spans="3:6" x14ac:dyDescent="0.3">
      <c r="D377" s="207" t="s">
        <v>995</v>
      </c>
    </row>
    <row r="378" spans="3:6" x14ac:dyDescent="0.3">
      <c r="C378" s="206" t="s">
        <v>200</v>
      </c>
      <c r="D378" s="226">
        <f>D360</f>
        <v>1991.6</v>
      </c>
    </row>
    <row r="379" spans="3:6" x14ac:dyDescent="0.3">
      <c r="C379" s="206" t="s">
        <v>1000</v>
      </c>
      <c r="D379" s="226">
        <f>D370</f>
        <v>-443.18999999999994</v>
      </c>
    </row>
    <row r="380" spans="3:6" x14ac:dyDescent="0.3">
      <c r="D380" s="226">
        <f>D371</f>
        <v>-19.920000000000002</v>
      </c>
    </row>
    <row r="381" spans="3:6" x14ac:dyDescent="0.3">
      <c r="C381" s="206" t="s">
        <v>1003</v>
      </c>
      <c r="D381" s="226">
        <f>'EX 20 BP 2'!F67</f>
        <v>59.06</v>
      </c>
      <c r="F381" s="206" t="s">
        <v>997</v>
      </c>
    </row>
    <row r="382" spans="3:6" x14ac:dyDescent="0.3">
      <c r="C382" s="206" t="s">
        <v>198</v>
      </c>
      <c r="D382" s="432">
        <f>'EX 20 BP 2'!G43</f>
        <v>39.83</v>
      </c>
    </row>
    <row r="383" spans="3:6" ht="16.2" x14ac:dyDescent="0.35">
      <c r="C383" s="659" t="s">
        <v>89</v>
      </c>
      <c r="D383" s="749">
        <f>SUM(D378:D382)</f>
        <v>1627.3799999999997</v>
      </c>
      <c r="E383" s="694"/>
      <c r="F383" s="287" t="s">
        <v>1084</v>
      </c>
    </row>
    <row r="384" spans="3:6" ht="16.2" x14ac:dyDescent="0.35">
      <c r="C384" s="717"/>
      <c r="D384" s="694"/>
      <c r="E384" s="694"/>
      <c r="F384" s="287"/>
    </row>
    <row r="385" spans="3:6" ht="16.2" x14ac:dyDescent="0.35">
      <c r="C385" s="603" t="s">
        <v>998</v>
      </c>
      <c r="D385" s="749">
        <f>D383</f>
        <v>1627.3799999999997</v>
      </c>
      <c r="E385" s="694"/>
      <c r="F385" s="287" t="s">
        <v>862</v>
      </c>
    </row>
    <row r="387" spans="3:6" x14ac:dyDescent="0.3">
      <c r="D387" s="207" t="s">
        <v>995</v>
      </c>
    </row>
    <row r="388" spans="3:6" x14ac:dyDescent="0.3">
      <c r="D388" s="226">
        <f>D383</f>
        <v>1627.3799999999997</v>
      </c>
    </row>
    <row r="389" spans="3:6" x14ac:dyDescent="0.3">
      <c r="D389" s="667">
        <f>'EX 20 BP 2'!F83</f>
        <v>390.2</v>
      </c>
      <c r="F389" s="206" t="s">
        <v>877</v>
      </c>
    </row>
    <row r="390" spans="3:6" x14ac:dyDescent="0.3">
      <c r="D390" s="667">
        <f>'MATRICE IJSS'!G33</f>
        <v>12.12838</v>
      </c>
      <c r="F390" s="206" t="s">
        <v>1227</v>
      </c>
    </row>
    <row r="391" spans="3:6" ht="16.2" x14ac:dyDescent="0.35">
      <c r="C391" s="603" t="s">
        <v>901</v>
      </c>
      <c r="D391" s="753">
        <f>SUM(D388:D390)</f>
        <v>2029.7083799999998</v>
      </c>
      <c r="E391" s="694"/>
      <c r="F391" s="287" t="s">
        <v>860</v>
      </c>
    </row>
    <row r="393" spans="3:6" x14ac:dyDescent="0.3">
      <c r="D393" s="207" t="s">
        <v>639</v>
      </c>
    </row>
    <row r="394" spans="3:6" x14ac:dyDescent="0.3">
      <c r="C394" s="206" t="s">
        <v>198</v>
      </c>
      <c r="D394" s="226">
        <f>D382</f>
        <v>39.83</v>
      </c>
    </row>
    <row r="395" spans="3:6" x14ac:dyDescent="0.3">
      <c r="C395" s="206" t="s">
        <v>1004</v>
      </c>
      <c r="D395" s="432">
        <f>'EX 20 BP 2'!G76</f>
        <v>39.83</v>
      </c>
    </row>
    <row r="396" spans="3:6" ht="16.2" x14ac:dyDescent="0.35">
      <c r="C396" s="603" t="s">
        <v>1005</v>
      </c>
      <c r="D396" s="655">
        <f>SUM(D394:D395)</f>
        <v>79.66</v>
      </c>
    </row>
    <row r="398" spans="3:6" x14ac:dyDescent="0.3">
      <c r="D398" s="207" t="s">
        <v>639</v>
      </c>
    </row>
    <row r="399" spans="3:6" x14ac:dyDescent="0.3">
      <c r="D399" s="211">
        <f>ROUND(0.9825*'EX 20 BP 2'!J33,2)</f>
        <v>1956.75</v>
      </c>
    </row>
    <row r="400" spans="3:6" x14ac:dyDescent="0.3">
      <c r="C400" s="206" t="s">
        <v>198</v>
      </c>
      <c r="D400" s="750">
        <f>D394</f>
        <v>39.83</v>
      </c>
    </row>
    <row r="401" spans="3:4" x14ac:dyDescent="0.3">
      <c r="C401" s="206" t="s">
        <v>1008</v>
      </c>
      <c r="D401" s="751">
        <f>D395</f>
        <v>39.83</v>
      </c>
    </row>
    <row r="402" spans="3:4" ht="16.2" x14ac:dyDescent="0.35">
      <c r="C402" s="603" t="s">
        <v>902</v>
      </c>
      <c r="D402" s="268">
        <f>SUM(D399:D401)</f>
        <v>2036.4099999999999</v>
      </c>
    </row>
    <row r="404" spans="3:4" x14ac:dyDescent="0.3">
      <c r="D404" s="207" t="s">
        <v>639</v>
      </c>
    </row>
    <row r="405" spans="3:4" x14ac:dyDescent="0.3">
      <c r="D405" s="226">
        <f>-D379</f>
        <v>443.18999999999994</v>
      </c>
    </row>
    <row r="406" spans="3:4" x14ac:dyDescent="0.3">
      <c r="D406" s="226">
        <f>-D380</f>
        <v>19.920000000000002</v>
      </c>
    </row>
    <row r="407" spans="3:4" ht="16.2" x14ac:dyDescent="0.35">
      <c r="C407" s="603" t="s">
        <v>201</v>
      </c>
      <c r="D407" s="655">
        <f>SUM(D405:D406)</f>
        <v>463.10999999999996</v>
      </c>
    </row>
    <row r="409" spans="3:4" x14ac:dyDescent="0.3">
      <c r="D409" s="207" t="s">
        <v>639</v>
      </c>
    </row>
    <row r="410" spans="3:4" x14ac:dyDescent="0.3">
      <c r="D410" s="226">
        <f>'EX 20 BP 2'!G73</f>
        <v>687.73000000000013</v>
      </c>
    </row>
    <row r="411" spans="3:4" x14ac:dyDescent="0.3">
      <c r="D411" s="226">
        <f>'EX 20 BP 2'!G76</f>
        <v>39.83</v>
      </c>
    </row>
    <row r="412" spans="3:4" ht="16.2" x14ac:dyDescent="0.35">
      <c r="C412" s="603" t="s">
        <v>211</v>
      </c>
      <c r="D412" s="655">
        <f>SUM(D410:D411)</f>
        <v>727.56000000000017</v>
      </c>
    </row>
    <row r="413" spans="3:4" ht="16.2" x14ac:dyDescent="0.35">
      <c r="C413" s="679"/>
      <c r="D413" s="694"/>
    </row>
    <row r="414" spans="3:4" x14ac:dyDescent="0.3">
      <c r="D414" s="207" t="s">
        <v>639</v>
      </c>
    </row>
    <row r="415" spans="3:4" x14ac:dyDescent="0.3">
      <c r="C415" s="206" t="s">
        <v>1006</v>
      </c>
      <c r="D415" s="226">
        <f>-F326</f>
        <v>-140.41</v>
      </c>
    </row>
    <row r="416" spans="3:4" x14ac:dyDescent="0.3">
      <c r="D416" s="226"/>
    </row>
    <row r="417" spans="3:10" ht="16.2" x14ac:dyDescent="0.35">
      <c r="C417" s="603" t="s">
        <v>903</v>
      </c>
      <c r="D417" s="655">
        <f>SUM(D415:D416)</f>
        <v>-140.41</v>
      </c>
    </row>
    <row r="418" spans="3:10" ht="16.2" x14ac:dyDescent="0.35">
      <c r="C418" s="679"/>
      <c r="E418" s="214"/>
    </row>
    <row r="419" spans="3:10" x14ac:dyDescent="0.3">
      <c r="D419" s="207" t="s">
        <v>639</v>
      </c>
    </row>
    <row r="420" spans="3:10" x14ac:dyDescent="0.3">
      <c r="C420" s="206" t="s">
        <v>1124</v>
      </c>
      <c r="D420" s="226">
        <f>-D415</f>
        <v>140.41</v>
      </c>
    </row>
    <row r="421" spans="3:10" x14ac:dyDescent="0.3">
      <c r="C421" s="206" t="s">
        <v>1125</v>
      </c>
      <c r="D421" s="215">
        <f>F341</f>
        <v>119.5</v>
      </c>
    </row>
    <row r="422" spans="3:10" x14ac:dyDescent="0.3">
      <c r="C422" s="206" t="s">
        <v>1126</v>
      </c>
      <c r="D422" s="215">
        <f>F333</f>
        <v>35.85</v>
      </c>
    </row>
    <row r="423" spans="3:10" ht="16.2" x14ac:dyDescent="0.35">
      <c r="C423" s="603" t="s">
        <v>904</v>
      </c>
      <c r="D423" s="655">
        <f>SUM(D420:D422)</f>
        <v>295.76</v>
      </c>
      <c r="F423" s="206" t="s">
        <v>1228</v>
      </c>
    </row>
    <row r="424" spans="3:10" ht="16.2" x14ac:dyDescent="0.35">
      <c r="C424" s="679"/>
      <c r="D424" s="694"/>
      <c r="E424" s="694"/>
    </row>
    <row r="425" spans="3:10" ht="16.2" x14ac:dyDescent="0.35">
      <c r="C425" s="679"/>
      <c r="D425" s="226">
        <f>'EX 20 BP 2'!J33</f>
        <v>1991.6</v>
      </c>
    </row>
    <row r="426" spans="3:10" ht="16.2" x14ac:dyDescent="0.35">
      <c r="C426" s="679"/>
      <c r="D426" s="226">
        <f>D379</f>
        <v>-443.18999999999994</v>
      </c>
    </row>
    <row r="427" spans="3:10" ht="16.2" x14ac:dyDescent="0.35">
      <c r="C427" s="679"/>
      <c r="D427" s="226">
        <f>D380</f>
        <v>-19.920000000000002</v>
      </c>
    </row>
    <row r="428" spans="3:10" ht="16.2" x14ac:dyDescent="0.35">
      <c r="C428" s="679"/>
      <c r="D428" s="226">
        <f>D389</f>
        <v>390.2</v>
      </c>
      <c r="E428" s="206" t="s">
        <v>877</v>
      </c>
    </row>
    <row r="429" spans="3:10" ht="16.2" x14ac:dyDescent="0.35">
      <c r="C429" s="603" t="s">
        <v>270</v>
      </c>
      <c r="D429" s="655">
        <f>SUM(D425:D428)</f>
        <v>1918.6899999999998</v>
      </c>
      <c r="E429" s="287" t="s">
        <v>1128</v>
      </c>
    </row>
    <row r="430" spans="3:10" ht="16.2" x14ac:dyDescent="0.35">
      <c r="C430" s="679"/>
      <c r="D430" s="694"/>
      <c r="E430" s="287"/>
    </row>
    <row r="431" spans="3:10" x14ac:dyDescent="0.3">
      <c r="E431" s="1057" t="s">
        <v>285</v>
      </c>
      <c r="F431" s="1057"/>
      <c r="G431" s="1057"/>
      <c r="H431" s="1057"/>
      <c r="I431" s="1057"/>
    </row>
    <row r="432" spans="3:10" x14ac:dyDescent="0.3">
      <c r="E432" s="1329" t="s">
        <v>286</v>
      </c>
      <c r="F432" s="1329"/>
      <c r="G432" s="1329"/>
      <c r="H432" s="1329"/>
      <c r="I432" s="1329"/>
      <c r="J432" s="219"/>
    </row>
    <row r="433" spans="2:9" x14ac:dyDescent="0.3">
      <c r="E433" s="207" t="s">
        <v>42</v>
      </c>
      <c r="F433" s="207" t="s">
        <v>393</v>
      </c>
      <c r="G433" s="207" t="s">
        <v>106</v>
      </c>
    </row>
    <row r="434" spans="2:9" ht="25.8" customHeight="1" x14ac:dyDescent="0.3">
      <c r="B434" s="1081" t="s">
        <v>107</v>
      </c>
      <c r="C434" s="1081"/>
      <c r="D434" s="1461"/>
      <c r="E434" s="367">
        <v>0</v>
      </c>
      <c r="F434" s="456">
        <v>1E-3</v>
      </c>
      <c r="G434" s="367">
        <v>0</v>
      </c>
      <c r="H434" s="206" t="s">
        <v>277</v>
      </c>
    </row>
    <row r="435" spans="2:9" ht="25.8" customHeight="1" x14ac:dyDescent="0.3">
      <c r="B435" s="1081" t="s">
        <v>108</v>
      </c>
      <c r="C435" s="1081"/>
      <c r="D435" s="1081"/>
      <c r="E435" s="367">
        <v>1991.6</v>
      </c>
      <c r="F435" s="456">
        <v>5.0000000000000001E-3</v>
      </c>
      <c r="G435" s="367">
        <v>9.9600000000000009</v>
      </c>
      <c r="H435" s="206" t="s">
        <v>278</v>
      </c>
    </row>
    <row r="436" spans="2:9" ht="25.8" customHeight="1" x14ac:dyDescent="0.3">
      <c r="B436" s="1081" t="s">
        <v>109</v>
      </c>
      <c r="C436" s="1081"/>
      <c r="D436" s="1081"/>
      <c r="E436" s="367">
        <v>1991.6</v>
      </c>
      <c r="F436" s="456">
        <v>3.2000000000000001E-2</v>
      </c>
      <c r="G436" s="367">
        <v>63.73</v>
      </c>
      <c r="H436" s="206" t="s">
        <v>279</v>
      </c>
    </row>
    <row r="437" spans="2:9" ht="25.8" customHeight="1" x14ac:dyDescent="0.3">
      <c r="B437" s="1081" t="s">
        <v>110</v>
      </c>
      <c r="C437" s="1081"/>
      <c r="D437" s="1081"/>
      <c r="E437" s="367">
        <v>1991.6</v>
      </c>
      <c r="F437" s="456">
        <v>3.0000000000000001E-3</v>
      </c>
      <c r="G437" s="367">
        <v>5.97</v>
      </c>
    </row>
    <row r="438" spans="2:9" ht="25.8" customHeight="1" x14ac:dyDescent="0.3">
      <c r="B438" s="1081" t="s">
        <v>111</v>
      </c>
      <c r="C438" s="1081"/>
      <c r="D438" s="1081"/>
      <c r="E438" s="367">
        <v>79.66</v>
      </c>
      <c r="F438" s="456">
        <v>0.08</v>
      </c>
      <c r="G438" s="367">
        <v>6.37</v>
      </c>
      <c r="H438" s="206" t="s">
        <v>280</v>
      </c>
    </row>
    <row r="439" spans="2:9" ht="25.8" customHeight="1" x14ac:dyDescent="0.3">
      <c r="B439" s="1081" t="s">
        <v>112</v>
      </c>
      <c r="C439" s="1081"/>
      <c r="D439" s="1081"/>
      <c r="E439" s="367">
        <v>0</v>
      </c>
      <c r="F439" s="456">
        <v>0.2</v>
      </c>
      <c r="G439" s="367">
        <v>0</v>
      </c>
      <c r="H439" s="206" t="s">
        <v>281</v>
      </c>
    </row>
    <row r="440" spans="2:9" ht="25.8" customHeight="1" x14ac:dyDescent="0.3">
      <c r="B440" s="1081" t="s">
        <v>113</v>
      </c>
      <c r="C440" s="1081"/>
      <c r="D440" s="1081"/>
      <c r="E440" s="367">
        <v>1991.6</v>
      </c>
      <c r="F440" s="456">
        <v>1.6000000000000001E-4</v>
      </c>
      <c r="G440" s="367">
        <v>0.32</v>
      </c>
    </row>
    <row r="441" spans="2:9" ht="25.8" customHeight="1" x14ac:dyDescent="0.3">
      <c r="B441" s="1081" t="s">
        <v>114</v>
      </c>
      <c r="C441" s="1081"/>
      <c r="D441" s="1081"/>
      <c r="E441" s="367">
        <v>1991.6</v>
      </c>
      <c r="F441" s="456">
        <v>6.7999999999999996E-3</v>
      </c>
      <c r="G441" s="367">
        <v>13.54</v>
      </c>
    </row>
    <row r="442" spans="2:9" ht="25.8" customHeight="1" x14ac:dyDescent="0.3">
      <c r="B442" s="1081" t="s">
        <v>115</v>
      </c>
      <c r="C442" s="1081"/>
      <c r="D442" s="1081"/>
      <c r="E442" s="367">
        <v>1991.6</v>
      </c>
      <c r="F442" s="456">
        <v>0.01</v>
      </c>
      <c r="G442" s="367">
        <v>19.920000000000002</v>
      </c>
      <c r="H442" s="206" t="s">
        <v>279</v>
      </c>
    </row>
    <row r="443" spans="2:9" ht="25.8" customHeight="1" x14ac:dyDescent="0.3">
      <c r="B443" s="1081" t="s">
        <v>115</v>
      </c>
      <c r="C443" s="1081"/>
      <c r="D443" s="1081"/>
      <c r="E443" s="367">
        <v>0</v>
      </c>
      <c r="F443" s="456">
        <v>5.4999999999999997E-3</v>
      </c>
      <c r="G443" s="367">
        <v>0</v>
      </c>
      <c r="H443" s="206" t="s">
        <v>282</v>
      </c>
    </row>
    <row r="444" spans="2:9" ht="25.8" customHeight="1" x14ac:dyDescent="0.3">
      <c r="B444" s="1081" t="s">
        <v>116</v>
      </c>
      <c r="C444" s="1081"/>
      <c r="D444" s="1081"/>
      <c r="E444" s="367">
        <v>1991.6</v>
      </c>
      <c r="F444" s="456">
        <v>4.4999999999999997E-3</v>
      </c>
      <c r="G444" s="367">
        <v>8.9600000000000009</v>
      </c>
      <c r="H444" s="206" t="s">
        <v>383</v>
      </c>
    </row>
    <row r="445" spans="2:9" x14ac:dyDescent="0.3">
      <c r="E445" s="210"/>
      <c r="G445" s="685">
        <v>128.76999999999998</v>
      </c>
      <c r="H445" s="210" t="s">
        <v>283</v>
      </c>
      <c r="I445" s="206" t="s">
        <v>284</v>
      </c>
    </row>
    <row r="446" spans="2:9" x14ac:dyDescent="0.3">
      <c r="E446" s="210"/>
    </row>
  </sheetData>
  <mergeCells count="47">
    <mergeCell ref="G333:H333"/>
    <mergeCell ref="G337:J337"/>
    <mergeCell ref="G341:H341"/>
    <mergeCell ref="C348:D348"/>
    <mergeCell ref="C350:D350"/>
    <mergeCell ref="C351:D351"/>
    <mergeCell ref="C339:J339"/>
    <mergeCell ref="B443:D443"/>
    <mergeCell ref="B444:D444"/>
    <mergeCell ref="E432:I432"/>
    <mergeCell ref="B434:D434"/>
    <mergeCell ref="B435:D435"/>
    <mergeCell ref="B436:D436"/>
    <mergeCell ref="B437:D437"/>
    <mergeCell ref="B438:D438"/>
    <mergeCell ref="B439:D439"/>
    <mergeCell ref="B440:D440"/>
    <mergeCell ref="B441:D441"/>
    <mergeCell ref="B442:D442"/>
    <mergeCell ref="E431:I431"/>
    <mergeCell ref="D1:G1"/>
    <mergeCell ref="C331:J331"/>
    <mergeCell ref="C254:D254"/>
    <mergeCell ref="C255:D255"/>
    <mergeCell ref="D268:E268"/>
    <mergeCell ref="A302:C302"/>
    <mergeCell ref="B304:C304"/>
    <mergeCell ref="D266:E266"/>
    <mergeCell ref="D275:E275"/>
    <mergeCell ref="G321:I321"/>
    <mergeCell ref="D323:H323"/>
    <mergeCell ref="D324:H324"/>
    <mergeCell ref="G329:J329"/>
    <mergeCell ref="C21:H21"/>
    <mergeCell ref="C22:D22"/>
    <mergeCell ref="C23:D23"/>
    <mergeCell ref="H167:H171"/>
    <mergeCell ref="D188:G188"/>
    <mergeCell ref="C252:D252"/>
    <mergeCell ref="H84:H91"/>
    <mergeCell ref="G104:H104"/>
    <mergeCell ref="C126:D126"/>
    <mergeCell ref="H128:I129"/>
    <mergeCell ref="C139:F148"/>
    <mergeCell ref="A197:C197"/>
    <mergeCell ref="H214:H220"/>
    <mergeCell ref="D244:G244"/>
  </mergeCells>
  <hyperlinks>
    <hyperlink ref="C139" r:id="rId1" display="http://rfpaye.grouperf.com/lien_spad/?base=LEGI&amp;orig=REVUE_RF_FH&amp;code=LEGITEXT000006069577&amp;numero=80%20quinquies&amp;idspad=LEGIARTI000021629283" xr:uid="{B3259BEC-444D-43DC-8C79-E54F3CB3AD56}"/>
  </hyperlinks>
  <printOptions horizontalCentered="1" verticalCentered="1"/>
  <pageMargins left="0.31496062992125984" right="0.31496062992125984" top="0.74803149606299213" bottom="0.55118110236220474" header="0.31496062992125984" footer="0.31496062992125984"/>
  <pageSetup paperSize="9" scale="80" orientation="landscape" horizontalDpi="4294967293" verticalDpi="0" r:id="rId2"/>
  <headerFooter>
    <oddHeader>&amp;A</oddHeader>
  </headerFooter>
  <legacyDrawing r:id="rId3"/>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76D11A-0DAB-4234-9ADA-4C5D96157A79}">
  <dimension ref="A1:M126"/>
  <sheetViews>
    <sheetView topLeftCell="A45" workbookViewId="0">
      <selection activeCell="E55" sqref="E55"/>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428" t="s">
        <v>2001</v>
      </c>
      <c r="D2" s="1428"/>
      <c r="E2" s="1428"/>
      <c r="F2" s="1428"/>
      <c r="G2" s="1428"/>
      <c r="H2" s="142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079">
        <v>50</v>
      </c>
      <c r="H9" s="1079"/>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v>0.01</v>
      </c>
      <c r="H12" s="401">
        <v>0.02</v>
      </c>
      <c r="I12" s="441"/>
      <c r="J12" s="441"/>
      <c r="K12" s="441"/>
      <c r="L12" s="441"/>
      <c r="M12" s="441"/>
    </row>
    <row r="13" spans="3:13" ht="20.25" customHeight="1" x14ac:dyDescent="0.3">
      <c r="C13" s="1069" t="s">
        <v>525</v>
      </c>
      <c r="D13" s="1069"/>
      <c r="E13" s="1069"/>
      <c r="F13" s="1069"/>
      <c r="G13" s="401">
        <v>0.01</v>
      </c>
      <c r="H13" s="401">
        <v>0.02</v>
      </c>
      <c r="I13" s="441"/>
      <c r="J13" s="441"/>
      <c r="K13" s="441"/>
      <c r="L13" s="441"/>
      <c r="M13" s="441"/>
    </row>
    <row r="14" spans="3:13" ht="20.25" hidden="1" customHeight="1" x14ac:dyDescent="0.3">
      <c r="C14" s="1069"/>
      <c r="D14" s="1069"/>
      <c r="E14" s="1069"/>
      <c r="F14" s="1069"/>
      <c r="G14" s="401"/>
      <c r="H14" s="401"/>
      <c r="I14" s="441"/>
      <c r="J14" s="441"/>
      <c r="K14" s="441"/>
      <c r="L14" s="441"/>
      <c r="M14" s="441"/>
    </row>
    <row r="15" spans="3:13" ht="20.25" customHeight="1" x14ac:dyDescent="0.3">
      <c r="C15" s="1069" t="s">
        <v>50</v>
      </c>
      <c r="D15" s="1069"/>
      <c r="E15" s="1069" t="s">
        <v>170</v>
      </c>
      <c r="F15" s="1069"/>
      <c r="G15" s="402">
        <f>G12</f>
        <v>0.01</v>
      </c>
      <c r="H15" s="402">
        <f>H12</f>
        <v>0.02</v>
      </c>
      <c r="I15" s="441"/>
      <c r="J15" s="441"/>
      <c r="K15" s="441"/>
      <c r="L15" s="441"/>
      <c r="M15" s="441"/>
    </row>
    <row r="16" spans="3:13" ht="20.25" customHeight="1" x14ac:dyDescent="0.3">
      <c r="C16" s="1069" t="s">
        <v>526</v>
      </c>
      <c r="D16" s="1069"/>
      <c r="E16" s="1069" t="s">
        <v>170</v>
      </c>
      <c r="F16" s="1069"/>
      <c r="G16" s="402">
        <f>G13</f>
        <v>0.01</v>
      </c>
      <c r="H16" s="402">
        <v>0.02</v>
      </c>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2">
        <v>1.7999999999999999E-2</v>
      </c>
      <c r="I21" s="441"/>
      <c r="J21" s="441"/>
      <c r="K21" s="441"/>
      <c r="L21" s="441"/>
      <c r="M21" s="441"/>
    </row>
    <row r="22" spans="3:13" ht="20.25" customHeight="1" x14ac:dyDescent="0.3">
      <c r="C22" s="1069" t="s">
        <v>531</v>
      </c>
      <c r="D22" s="1069"/>
      <c r="E22" s="1069" t="s">
        <v>170</v>
      </c>
      <c r="F22" s="1069"/>
      <c r="G22" s="401"/>
      <c r="H22" s="402">
        <v>3.2000000000000001E-2</v>
      </c>
      <c r="I22" s="441"/>
      <c r="J22" s="441"/>
      <c r="K22" s="441"/>
      <c r="L22" s="441"/>
      <c r="M22" s="441"/>
    </row>
    <row r="23" spans="3:13" ht="16.5" customHeight="1" x14ac:dyDescent="0.3">
      <c r="G23" s="484"/>
      <c r="H23" s="484"/>
      <c r="I23" s="441"/>
      <c r="J23" s="441"/>
      <c r="K23" s="441"/>
      <c r="L23" s="441"/>
      <c r="M23" s="441"/>
    </row>
    <row r="24" spans="3:13" x14ac:dyDescent="0.3">
      <c r="G24" s="484"/>
      <c r="H24" s="484"/>
      <c r="I24" s="441"/>
      <c r="J24" s="441"/>
      <c r="K24" s="441"/>
      <c r="L24" s="910"/>
      <c r="M24" s="441"/>
    </row>
    <row r="25" spans="3:13" x14ac:dyDescent="0.3">
      <c r="G25" s="484"/>
      <c r="H25" s="484"/>
      <c r="I25" s="441"/>
      <c r="J25" s="441"/>
      <c r="K25" s="441"/>
      <c r="L25" s="910"/>
      <c r="M25" s="441"/>
    </row>
    <row r="26" spans="3:13" x14ac:dyDescent="0.3">
      <c r="C26" s="903" t="s">
        <v>1866</v>
      </c>
      <c r="D26" s="911"/>
      <c r="E26" s="900" t="s">
        <v>357</v>
      </c>
    </row>
    <row r="27" spans="3:13" x14ac:dyDescent="0.3">
      <c r="C27" s="905" t="s">
        <v>5</v>
      </c>
      <c r="D27" s="912"/>
      <c r="E27" s="99" t="s">
        <v>514</v>
      </c>
    </row>
    <row r="28" spans="3:13" x14ac:dyDescent="0.3">
      <c r="C28" s="905" t="s">
        <v>4</v>
      </c>
      <c r="D28" s="912"/>
      <c r="E28" s="913" t="s">
        <v>493</v>
      </c>
    </row>
    <row r="29" spans="3:13" x14ac:dyDescent="0.3">
      <c r="C29" s="905" t="s">
        <v>6</v>
      </c>
      <c r="D29" s="912"/>
      <c r="E29" s="99" t="s">
        <v>492</v>
      </c>
    </row>
    <row r="30" spans="3:13" x14ac:dyDescent="0.3">
      <c r="C30" s="905" t="s">
        <v>1867</v>
      </c>
      <c r="D30" s="912"/>
      <c r="E30" s="99">
        <v>450</v>
      </c>
    </row>
    <row r="31" spans="3:13" x14ac:dyDescent="0.3">
      <c r="C31" s="905" t="s">
        <v>1868</v>
      </c>
      <c r="D31" s="912"/>
      <c r="E31" s="840" t="s">
        <v>377</v>
      </c>
    </row>
    <row r="32" spans="3:13" x14ac:dyDescent="0.3">
      <c r="C32" s="905" t="s">
        <v>1869</v>
      </c>
      <c r="D32" s="912"/>
      <c r="E32" s="899" t="s">
        <v>157</v>
      </c>
    </row>
    <row r="33" spans="3:6" x14ac:dyDescent="0.3">
      <c r="C33" s="905" t="s">
        <v>1870</v>
      </c>
      <c r="D33" s="912"/>
      <c r="E33" s="899">
        <v>2</v>
      </c>
    </row>
    <row r="34" spans="3:6" x14ac:dyDescent="0.3">
      <c r="C34" s="906" t="s">
        <v>1871</v>
      </c>
      <c r="D34" s="914"/>
      <c r="E34" s="99"/>
    </row>
    <row r="35" spans="3:6" hidden="1" x14ac:dyDescent="0.3"/>
    <row r="40" spans="3:6" x14ac:dyDescent="0.3">
      <c r="E40" s="441"/>
    </row>
    <row r="41" spans="3:6" ht="24" customHeight="1" x14ac:dyDescent="0.3">
      <c r="C41" s="1070" t="s">
        <v>1768</v>
      </c>
      <c r="D41" s="1071"/>
      <c r="E41" s="900" t="s">
        <v>357</v>
      </c>
      <c r="F41" s="441"/>
    </row>
    <row r="42" spans="3:6" ht="24" customHeight="1" x14ac:dyDescent="0.3">
      <c r="C42" s="903" t="s">
        <v>1872</v>
      </c>
      <c r="D42" s="911"/>
      <c r="E42" s="915">
        <v>45352</v>
      </c>
      <c r="F42" s="916"/>
    </row>
    <row r="43" spans="3:6" ht="24" customHeight="1" x14ac:dyDescent="0.3">
      <c r="C43" s="905" t="s">
        <v>1873</v>
      </c>
      <c r="D43" s="912"/>
      <c r="E43" s="915">
        <v>45382</v>
      </c>
      <c r="F43" s="916"/>
    </row>
    <row r="44" spans="3:6" ht="24" customHeight="1" x14ac:dyDescent="0.3">
      <c r="C44" s="905" t="s">
        <v>1874</v>
      </c>
      <c r="D44" s="912"/>
      <c r="E44" s="915">
        <v>45382</v>
      </c>
      <c r="F44" s="916"/>
    </row>
    <row r="45" spans="3:6" ht="24" customHeight="1" x14ac:dyDescent="0.3">
      <c r="C45" s="905" t="s">
        <v>172</v>
      </c>
      <c r="D45" s="912"/>
      <c r="E45" s="917">
        <v>2500</v>
      </c>
      <c r="F45" s="720"/>
    </row>
    <row r="46" spans="3:6" ht="24" customHeight="1" x14ac:dyDescent="0.3">
      <c r="C46" s="905" t="s">
        <v>718</v>
      </c>
      <c r="D46" s="912"/>
      <c r="E46" s="918">
        <v>151.66999999999999</v>
      </c>
      <c r="F46" s="720"/>
    </row>
    <row r="47" spans="3:6" ht="24" customHeight="1" x14ac:dyDescent="0.3">
      <c r="C47" s="905" t="s">
        <v>1875</v>
      </c>
      <c r="D47" s="912"/>
      <c r="E47" s="918">
        <v>11.65</v>
      </c>
      <c r="F47" s="720"/>
    </row>
    <row r="48" spans="3:6" ht="24" customHeight="1" x14ac:dyDescent="0.3">
      <c r="C48" s="905" t="s">
        <v>1876</v>
      </c>
      <c r="D48" s="912"/>
      <c r="E48" s="918">
        <v>3864</v>
      </c>
      <c r="F48" s="720"/>
    </row>
    <row r="49" spans="2:6" ht="19.5" customHeight="1" x14ac:dyDescent="0.3">
      <c r="C49" s="905" t="s">
        <v>1877</v>
      </c>
      <c r="D49" s="912"/>
      <c r="E49" s="918"/>
      <c r="F49" s="720"/>
    </row>
    <row r="50" spans="2:6" ht="19.5" customHeight="1" x14ac:dyDescent="0.3">
      <c r="C50" s="905" t="s">
        <v>14</v>
      </c>
      <c r="D50" s="912"/>
      <c r="E50" s="960">
        <f>'EX 20 ENONCE ET CORRECTION '!F317</f>
        <v>120.83</v>
      </c>
      <c r="F50" s="919"/>
    </row>
    <row r="51" spans="2:6" ht="19.5" customHeight="1" x14ac:dyDescent="0.3">
      <c r="C51" s="905" t="s">
        <v>879</v>
      </c>
      <c r="D51" s="912"/>
      <c r="E51" s="918">
        <v>14</v>
      </c>
      <c r="F51" s="919"/>
    </row>
    <row r="52" spans="2:6" ht="19.5" customHeight="1" x14ac:dyDescent="0.3">
      <c r="C52" s="905" t="s">
        <v>202</v>
      </c>
      <c r="D52" s="912"/>
      <c r="E52" s="918">
        <v>6</v>
      </c>
      <c r="F52" s="920"/>
    </row>
    <row r="53" spans="2:6" ht="19.5" customHeight="1" x14ac:dyDescent="0.3">
      <c r="C53" s="905" t="s">
        <v>1878</v>
      </c>
      <c r="D53" s="912"/>
      <c r="E53" s="918">
        <v>6</v>
      </c>
      <c r="F53" s="920"/>
    </row>
    <row r="54" spans="2:6" ht="19.5" customHeight="1" x14ac:dyDescent="0.3">
      <c r="C54" s="905" t="s">
        <v>297</v>
      </c>
      <c r="D54" s="912"/>
      <c r="E54" s="918">
        <f>+'EX 19 MASQUE DE SAISIE'!E54</f>
        <v>43.2</v>
      </c>
      <c r="F54" s="920"/>
    </row>
    <row r="55" spans="2:6" ht="19.5" customHeight="1" x14ac:dyDescent="0.3">
      <c r="C55" s="906" t="s">
        <v>1879</v>
      </c>
      <c r="D55" s="914"/>
      <c r="E55" s="921"/>
      <c r="F55" s="920"/>
    </row>
    <row r="56" spans="2:6" ht="19.5" hidden="1" customHeight="1" x14ac:dyDescent="0.3">
      <c r="B56" s="902" t="s">
        <v>1880</v>
      </c>
      <c r="E56" s="922">
        <v>211</v>
      </c>
    </row>
    <row r="57" spans="2:6" ht="24" hidden="1" customHeight="1" x14ac:dyDescent="0.3"/>
    <row r="58" spans="2:6" ht="24" hidden="1" customHeight="1" x14ac:dyDescent="0.3">
      <c r="C58" s="97" t="s">
        <v>1881</v>
      </c>
    </row>
    <row r="59" spans="2:6" ht="24" hidden="1" customHeight="1" x14ac:dyDescent="0.3"/>
    <row r="60" spans="2:6" ht="24" hidden="1" customHeight="1" x14ac:dyDescent="0.3">
      <c r="D60" s="97" t="s">
        <v>1882</v>
      </c>
    </row>
    <row r="61" spans="2:6" ht="24" hidden="1" customHeight="1" x14ac:dyDescent="0.3"/>
    <row r="62" spans="2:6" ht="24" hidden="1" customHeight="1" x14ac:dyDescent="0.3">
      <c r="D62" s="97" t="s">
        <v>1883</v>
      </c>
    </row>
    <row r="63" spans="2:6" ht="24" hidden="1" customHeight="1" x14ac:dyDescent="0.3"/>
    <row r="64" spans="2:6" ht="24" hidden="1" customHeight="1" x14ac:dyDescent="0.3">
      <c r="C64" s="97" t="s">
        <v>1884</v>
      </c>
    </row>
    <row r="65" spans="2:11" ht="24" hidden="1" customHeight="1" x14ac:dyDescent="0.3"/>
    <row r="66" spans="2:11" ht="24" hidden="1" customHeight="1" x14ac:dyDescent="0.3">
      <c r="D66" s="97" t="s">
        <v>1885</v>
      </c>
    </row>
    <row r="67" spans="2:11" ht="24" hidden="1" customHeight="1" x14ac:dyDescent="0.3">
      <c r="D67" s="97" t="s">
        <v>1886</v>
      </c>
    </row>
    <row r="68" spans="2:11" ht="24" hidden="1" customHeight="1" x14ac:dyDescent="0.3">
      <c r="D68" s="97" t="s">
        <v>1887</v>
      </c>
    </row>
    <row r="69" spans="2:11" ht="24" hidden="1" customHeight="1" x14ac:dyDescent="0.3">
      <c r="D69" s="97" t="s">
        <v>1888</v>
      </c>
    </row>
    <row r="70" spans="2:11" ht="24" hidden="1" customHeight="1" x14ac:dyDescent="0.3">
      <c r="D70" s="97" t="s">
        <v>1889</v>
      </c>
    </row>
    <row r="71" spans="2:11" ht="24" hidden="1" customHeight="1" x14ac:dyDescent="0.3"/>
    <row r="72" spans="2:11" ht="24" hidden="1" customHeight="1" x14ac:dyDescent="0.3">
      <c r="C72" s="97" t="s">
        <v>1890</v>
      </c>
    </row>
    <row r="73" spans="2:11" ht="24" hidden="1" customHeight="1" x14ac:dyDescent="0.3">
      <c r="C73" s="97" t="s">
        <v>1891</v>
      </c>
    </row>
    <row r="74" spans="2:11" ht="24" hidden="1" customHeight="1" x14ac:dyDescent="0.3"/>
    <row r="75" spans="2:11" ht="24" hidden="1" customHeight="1" x14ac:dyDescent="0.3">
      <c r="D75" s="97" t="s">
        <v>1892</v>
      </c>
    </row>
    <row r="76" spans="2:11" ht="24" hidden="1" customHeight="1" x14ac:dyDescent="0.3"/>
    <row r="77" spans="2:11" ht="24" hidden="1" customHeight="1" x14ac:dyDescent="0.3">
      <c r="C77" s="97" t="s">
        <v>1893</v>
      </c>
    </row>
    <row r="78" spans="2:11" ht="24" hidden="1" customHeight="1" x14ac:dyDescent="0.3"/>
    <row r="79" spans="2:11" ht="24" hidden="1" customHeight="1" x14ac:dyDescent="0.3">
      <c r="E79" s="840" t="s">
        <v>83</v>
      </c>
      <c r="F79" s="840" t="s">
        <v>1894</v>
      </c>
      <c r="G79" s="840" t="s">
        <v>105</v>
      </c>
      <c r="H79" s="840" t="s">
        <v>1895</v>
      </c>
      <c r="I79" s="840" t="s">
        <v>1896</v>
      </c>
    </row>
    <row r="80" spans="2:11" ht="24" hidden="1" customHeight="1" x14ac:dyDescent="0.3">
      <c r="B80" s="840" t="s">
        <v>1897</v>
      </c>
      <c r="C80" s="1066" t="s">
        <v>72</v>
      </c>
      <c r="D80" s="1066"/>
      <c r="E80" s="923"/>
      <c r="F80" s="924">
        <v>6.8000000000000005E-2</v>
      </c>
      <c r="G80" s="923"/>
      <c r="H80" s="923"/>
      <c r="I80" s="923"/>
      <c r="J80" s="925"/>
      <c r="K80" s="925"/>
    </row>
    <row r="81" spans="1:11" ht="24" hidden="1" customHeight="1" x14ac:dyDescent="0.3">
      <c r="B81" s="840" t="s">
        <v>1898</v>
      </c>
      <c r="C81" s="1066" t="s">
        <v>73</v>
      </c>
      <c r="D81" s="1066"/>
      <c r="E81" s="923"/>
      <c r="F81" s="924">
        <v>6.8000000000000005E-2</v>
      </c>
      <c r="G81" s="923"/>
      <c r="H81" s="923"/>
      <c r="I81" s="923"/>
      <c r="J81" s="925"/>
      <c r="K81" s="925"/>
    </row>
    <row r="82" spans="1:11" ht="24" hidden="1" customHeight="1" x14ac:dyDescent="0.3">
      <c r="B82" s="840" t="s">
        <v>1899</v>
      </c>
      <c r="C82" s="1066" t="s">
        <v>74</v>
      </c>
      <c r="D82" s="1066"/>
      <c r="E82" s="923"/>
      <c r="F82" s="924">
        <v>2.9000000000000001E-2</v>
      </c>
      <c r="G82" s="923"/>
      <c r="H82" s="923"/>
      <c r="I82" s="923"/>
      <c r="J82" s="925"/>
      <c r="K82" s="925"/>
    </row>
    <row r="83" spans="1:11" ht="24" hidden="1" customHeight="1" x14ac:dyDescent="0.3">
      <c r="A83" s="1067"/>
      <c r="B83" s="1067"/>
      <c r="E83" s="923"/>
      <c r="F83" s="923"/>
      <c r="G83" s="923"/>
      <c r="H83" s="923"/>
      <c r="I83" s="926"/>
      <c r="J83" s="925"/>
      <c r="K83" s="925"/>
    </row>
    <row r="84" spans="1:11" ht="24" hidden="1" customHeight="1" x14ac:dyDescent="0.3">
      <c r="B84" s="840" t="s">
        <v>1889</v>
      </c>
      <c r="C84" s="1066" t="s">
        <v>76</v>
      </c>
      <c r="D84" s="1066"/>
      <c r="E84" s="923"/>
      <c r="F84" s="927"/>
      <c r="G84" s="928"/>
      <c r="H84" s="929"/>
      <c r="I84" s="926"/>
      <c r="J84" s="925"/>
      <c r="K84" s="925"/>
    </row>
    <row r="85" spans="1:11" ht="24" hidden="1" customHeight="1" x14ac:dyDescent="0.3">
      <c r="B85" s="442"/>
      <c r="C85" s="930"/>
      <c r="D85" s="930"/>
      <c r="E85" s="931"/>
      <c r="F85" s="932"/>
      <c r="G85" s="933"/>
      <c r="H85" s="934"/>
      <c r="I85" s="935"/>
      <c r="J85" s="925"/>
      <c r="K85" s="925"/>
    </row>
    <row r="86" spans="1:11" ht="24" hidden="1" customHeight="1" x14ac:dyDescent="0.3">
      <c r="C86" s="97" t="s">
        <v>1900</v>
      </c>
    </row>
    <row r="87" spans="1:11" ht="24" hidden="1" customHeight="1" x14ac:dyDescent="0.3"/>
    <row r="88" spans="1:11" ht="24" hidden="1" customHeight="1" x14ac:dyDescent="0.3">
      <c r="D88" s="97" t="s">
        <v>1901</v>
      </c>
    </row>
    <row r="89" spans="1:11" ht="24" hidden="1" customHeight="1" x14ac:dyDescent="0.3"/>
    <row r="90" spans="1:11" ht="24" hidden="1" customHeight="1" x14ac:dyDescent="0.3">
      <c r="B90" s="97" t="s">
        <v>1902</v>
      </c>
    </row>
    <row r="91" spans="1:11" ht="24" hidden="1" customHeight="1" x14ac:dyDescent="0.3"/>
    <row r="92" spans="1:11" ht="24" hidden="1" customHeight="1" x14ac:dyDescent="0.3">
      <c r="C92" s="97" t="s">
        <v>1903</v>
      </c>
    </row>
    <row r="93" spans="1:11" ht="24" hidden="1" customHeight="1" x14ac:dyDescent="0.3"/>
    <row r="94" spans="1:11" ht="24" hidden="1" customHeight="1" x14ac:dyDescent="0.3">
      <c r="D94" s="97" t="s">
        <v>1904</v>
      </c>
    </row>
    <row r="95" spans="1:11" ht="24" hidden="1" customHeight="1" x14ac:dyDescent="0.3">
      <c r="D95" s="97" t="s">
        <v>1882</v>
      </c>
    </row>
    <row r="96" spans="1:11" ht="24" hidden="1" customHeight="1" x14ac:dyDescent="0.3">
      <c r="D96" s="97" t="s">
        <v>1905</v>
      </c>
    </row>
    <row r="97" spans="2:4" ht="24" hidden="1" customHeight="1" x14ac:dyDescent="0.3">
      <c r="D97" s="97" t="s">
        <v>1906</v>
      </c>
    </row>
    <row r="98" spans="2:4" ht="24" hidden="1" customHeight="1" x14ac:dyDescent="0.3">
      <c r="D98" s="97" t="s">
        <v>1907</v>
      </c>
    </row>
    <row r="99" spans="2:4" ht="24" hidden="1" customHeight="1" x14ac:dyDescent="0.3"/>
    <row r="100" spans="2:4" ht="24" hidden="1" customHeight="1" x14ac:dyDescent="0.3">
      <c r="C100" s="97" t="s">
        <v>1908</v>
      </c>
    </row>
    <row r="101" spans="2:4" ht="24" hidden="1" customHeight="1" x14ac:dyDescent="0.3"/>
    <row r="102" spans="2:4" ht="24" hidden="1" customHeight="1" x14ac:dyDescent="0.3">
      <c r="B102" s="902" t="s">
        <v>1909</v>
      </c>
      <c r="C102" s="902"/>
    </row>
    <row r="103" spans="2:4" ht="24" hidden="1" customHeight="1" x14ac:dyDescent="0.3"/>
    <row r="104" spans="2:4" ht="24" hidden="1" customHeight="1" x14ac:dyDescent="0.3">
      <c r="C104" s="936" t="s">
        <v>1910</v>
      </c>
    </row>
    <row r="105" spans="2:4" ht="24" hidden="1" customHeight="1" x14ac:dyDescent="0.3"/>
    <row r="106" spans="2:4" ht="24" hidden="1" customHeight="1" x14ac:dyDescent="0.3">
      <c r="C106" s="97" t="s">
        <v>1911</v>
      </c>
    </row>
    <row r="107" spans="2:4" ht="24" hidden="1" customHeight="1" x14ac:dyDescent="0.3">
      <c r="C107" s="97" t="s">
        <v>1912</v>
      </c>
    </row>
    <row r="108" spans="2:4" ht="24" hidden="1" customHeight="1" x14ac:dyDescent="0.3">
      <c r="C108" s="97" t="s">
        <v>1913</v>
      </c>
    </row>
    <row r="109" spans="2:4" ht="24" hidden="1" customHeight="1" x14ac:dyDescent="0.3">
      <c r="C109" s="97" t="s">
        <v>1914</v>
      </c>
    </row>
    <row r="110" spans="2:4" ht="24" hidden="1" customHeight="1" x14ac:dyDescent="0.3">
      <c r="C110" s="97" t="s">
        <v>1915</v>
      </c>
    </row>
    <row r="111" spans="2:4" ht="24" hidden="1" customHeight="1" x14ac:dyDescent="0.3"/>
    <row r="112" spans="2:4" ht="24" hidden="1" customHeight="1" x14ac:dyDescent="0.3"/>
    <row r="113" spans="2:6" ht="24" hidden="1" customHeight="1" x14ac:dyDescent="0.3">
      <c r="B113" s="902" t="s">
        <v>1916</v>
      </c>
    </row>
    <row r="114" spans="2:6" ht="24" hidden="1" customHeight="1" x14ac:dyDescent="0.3"/>
    <row r="115" spans="2:6" ht="24" hidden="1" customHeight="1" x14ac:dyDescent="0.3">
      <c r="C115" s="97" t="s">
        <v>1917</v>
      </c>
    </row>
    <row r="116" spans="2:6" ht="24" hidden="1" customHeight="1" x14ac:dyDescent="0.3">
      <c r="D116" s="97" t="s">
        <v>1918</v>
      </c>
      <c r="E116" s="937">
        <v>2332</v>
      </c>
    </row>
    <row r="117" spans="2:6" ht="24" hidden="1" customHeight="1" x14ac:dyDescent="0.3">
      <c r="D117" s="97" t="s">
        <v>1919</v>
      </c>
      <c r="E117" s="937">
        <v>3062</v>
      </c>
    </row>
    <row r="118" spans="2:6" ht="24" hidden="1" customHeight="1" x14ac:dyDescent="0.3"/>
    <row r="119" spans="2:6" ht="24" hidden="1" customHeight="1" x14ac:dyDescent="0.3">
      <c r="C119" s="97" t="s">
        <v>1920</v>
      </c>
      <c r="D119" s="97">
        <v>8.3000000000000007</v>
      </c>
    </row>
    <row r="120" spans="2:6" ht="24" hidden="1" customHeight="1" x14ac:dyDescent="0.3">
      <c r="D120" s="97" t="s">
        <v>1921</v>
      </c>
    </row>
    <row r="121" spans="2:6" ht="24" hidden="1" customHeight="1" x14ac:dyDescent="0.3">
      <c r="D121" s="97" t="s">
        <v>1922</v>
      </c>
      <c r="E121" s="937">
        <f>E30</f>
        <v>450</v>
      </c>
      <c r="F121" s="97">
        <f>E121*D119</f>
        <v>3735.0000000000005</v>
      </c>
    </row>
    <row r="122" spans="2:6" ht="24" hidden="1" customHeight="1" x14ac:dyDescent="0.3">
      <c r="D122" s="97" t="s">
        <v>1923</v>
      </c>
      <c r="E122" s="937" t="e">
        <f>#REF!</f>
        <v>#REF!</v>
      </c>
      <c r="F122" s="97" t="e">
        <f>D119*E122</f>
        <v>#REF!</v>
      </c>
    </row>
    <row r="123" spans="2:6" ht="24" hidden="1" customHeight="1" x14ac:dyDescent="0.3"/>
    <row r="124" spans="2:6" ht="24" hidden="1" customHeight="1" x14ac:dyDescent="0.3">
      <c r="E124" s="97" t="s">
        <v>1924</v>
      </c>
    </row>
    <row r="125" spans="2:6" ht="24" hidden="1" customHeight="1" x14ac:dyDescent="0.3"/>
    <row r="126" spans="2:6" ht="15.75" hidden="1" customHeight="1" x14ac:dyDescent="0.3"/>
  </sheetData>
  <mergeCells count="37">
    <mergeCell ref="G9:H9"/>
    <mergeCell ref="G4:H4"/>
    <mergeCell ref="G5:H5"/>
    <mergeCell ref="G6:H6"/>
    <mergeCell ref="G7:H7"/>
    <mergeCell ref="G8:H8"/>
    <mergeCell ref="E16:F16"/>
    <mergeCell ref="C10:H10"/>
    <mergeCell ref="E11:F11"/>
    <mergeCell ref="C12:D12"/>
    <mergeCell ref="E12:F12"/>
    <mergeCell ref="C13:D13"/>
    <mergeCell ref="E13:F13"/>
    <mergeCell ref="A83:B83"/>
    <mergeCell ref="C84:D84"/>
    <mergeCell ref="C20:D20"/>
    <mergeCell ref="E20:F20"/>
    <mergeCell ref="C21:D21"/>
    <mergeCell ref="E21:F21"/>
    <mergeCell ref="C22:D22"/>
    <mergeCell ref="E22:F22"/>
    <mergeCell ref="C2:H2"/>
    <mergeCell ref="C41:D41"/>
    <mergeCell ref="C80:D80"/>
    <mergeCell ref="C81:D81"/>
    <mergeCell ref="C82:D82"/>
    <mergeCell ref="C17:D17"/>
    <mergeCell ref="E17:F17"/>
    <mergeCell ref="C18:D18"/>
    <mergeCell ref="E18:F18"/>
    <mergeCell ref="C19:D19"/>
    <mergeCell ref="E19:F19"/>
    <mergeCell ref="C14:D14"/>
    <mergeCell ref="E14:F14"/>
    <mergeCell ref="C15:D15"/>
    <mergeCell ref="E15:F15"/>
    <mergeCell ref="C16:D16"/>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4FE76-C663-43C7-BC78-B0449D008A3C}">
  <dimension ref="A1:R139"/>
  <sheetViews>
    <sheetView topLeftCell="A123" workbookViewId="0">
      <selection activeCell="D124" sqref="D124:I124"/>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0</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H5" s="393" t="s">
        <v>492</v>
      </c>
      <c r="I5" s="393"/>
      <c r="J5" s="393"/>
    </row>
    <row r="6" spans="1:10" ht="15.75" customHeight="1" x14ac:dyDescent="0.25">
      <c r="A6" s="3" t="s">
        <v>7</v>
      </c>
      <c r="B6" s="1084">
        <v>34464426500029</v>
      </c>
      <c r="C6" s="1085"/>
      <c r="D6" s="1086"/>
      <c r="E6" s="6"/>
      <c r="F6" s="5" t="s">
        <v>512</v>
      </c>
      <c r="G6" s="1231">
        <v>450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8">
        <f>'EX 20 MASQUE DE SAISIE '!G9</f>
        <v>50</v>
      </c>
      <c r="C9" s="1107"/>
      <c r="D9" s="1092"/>
      <c r="E9" s="4"/>
      <c r="F9" s="1108" t="s">
        <v>13</v>
      </c>
      <c r="G9" s="1109"/>
      <c r="H9" s="9"/>
      <c r="I9" s="10">
        <v>2</v>
      </c>
      <c r="J9" s="10" t="s">
        <v>157</v>
      </c>
    </row>
    <row r="10" spans="1:10" ht="15.75" customHeight="1" x14ac:dyDescent="0.25">
      <c r="A10" s="11" t="s">
        <v>14</v>
      </c>
      <c r="B10" s="12">
        <f>'EX 20 MASQUE DE SAISIE '!E50</f>
        <v>120.83</v>
      </c>
      <c r="C10" s="10" t="s">
        <v>15</v>
      </c>
      <c r="D10" s="13">
        <f>'EX 20 MASQUE DE SAISIE '!E47</f>
        <v>11.65</v>
      </c>
      <c r="E10" s="4"/>
      <c r="F10" s="1090" t="s">
        <v>122</v>
      </c>
      <c r="G10" s="1092"/>
      <c r="H10" s="14">
        <f>'EX 20 MASQUE DE SAISIE '!E42</f>
        <v>45352</v>
      </c>
      <c r="I10" s="15" t="s">
        <v>123</v>
      </c>
      <c r="J10" s="14">
        <f>'EX 20 MASQUE DE SAISIE '!E43</f>
        <v>45382</v>
      </c>
    </row>
    <row r="11" spans="1:10" ht="30" customHeight="1" x14ac:dyDescent="0.25">
      <c r="A11" s="16"/>
      <c r="B11" s="1464" t="s">
        <v>326</v>
      </c>
      <c r="C11" s="1465"/>
      <c r="D11" s="1466"/>
      <c r="E11" s="17"/>
      <c r="F11" s="16" t="s">
        <v>18</v>
      </c>
      <c r="G11" s="18">
        <f>'EX 20 MASQUE DE SAISIE '!E44</f>
        <v>45382</v>
      </c>
      <c r="H11" s="19"/>
      <c r="I11" s="19"/>
      <c r="J11" s="20"/>
    </row>
    <row r="12" spans="1:10" ht="9.75" customHeight="1" x14ac:dyDescent="0.25">
      <c r="A12" s="1348"/>
      <c r="B12" s="1349"/>
      <c r="C12" s="1349"/>
      <c r="D12" s="1349"/>
      <c r="E12" s="1349"/>
      <c r="F12" s="1349"/>
      <c r="G12" s="1349"/>
      <c r="H12" s="1349"/>
      <c r="I12" s="1349"/>
      <c r="J12" s="1349"/>
    </row>
    <row r="13" spans="1:10" ht="13.5" customHeight="1" x14ac:dyDescent="0.25">
      <c r="A13" s="1269" t="s">
        <v>19</v>
      </c>
      <c r="B13" s="1270"/>
      <c r="C13" s="1270"/>
      <c r="D13" s="1270"/>
      <c r="E13" s="1270"/>
      <c r="F13" s="1271"/>
      <c r="G13" s="12">
        <f>'EX 20 MASQUE DE SAISIE '!E46</f>
        <v>151.66999999999999</v>
      </c>
      <c r="H13" s="16" t="s">
        <v>20</v>
      </c>
      <c r="I13" s="21">
        <f>J13/G13</f>
        <v>16.483154216390851</v>
      </c>
      <c r="J13" s="22">
        <f>'EX 20 MASQUE DE SAISIE '!E45</f>
        <v>2500</v>
      </c>
    </row>
    <row r="14" spans="1:10" ht="18" hidden="1" customHeight="1" x14ac:dyDescent="0.25">
      <c r="A14" s="1269" t="s">
        <v>21</v>
      </c>
      <c r="B14" s="1270"/>
      <c r="C14" s="1270"/>
      <c r="D14" s="1270"/>
      <c r="E14" s="1270"/>
      <c r="F14" s="1271"/>
      <c r="G14" s="16"/>
      <c r="H14" s="16"/>
      <c r="I14" s="21"/>
      <c r="J14" s="22"/>
    </row>
    <row r="15" spans="1:10" ht="18" hidden="1" customHeight="1" x14ac:dyDescent="0.25">
      <c r="A15" s="1269" t="s">
        <v>22</v>
      </c>
      <c r="B15" s="1270"/>
      <c r="C15" s="1270"/>
      <c r="D15" s="1270"/>
      <c r="E15" s="1270"/>
      <c r="F15" s="1271"/>
      <c r="G15" s="23"/>
      <c r="H15" s="24"/>
      <c r="I15" s="21"/>
      <c r="J15" s="22"/>
    </row>
    <row r="16" spans="1:10" ht="18" hidden="1" customHeight="1" x14ac:dyDescent="0.25">
      <c r="A16" s="1269" t="s">
        <v>23</v>
      </c>
      <c r="B16" s="1270"/>
      <c r="C16" s="1270"/>
      <c r="D16" s="1270"/>
      <c r="E16" s="1270"/>
      <c r="F16" s="1271"/>
      <c r="G16" s="23"/>
      <c r="H16" s="24"/>
      <c r="I16" s="21"/>
      <c r="J16" s="22"/>
    </row>
    <row r="17" spans="1:10" ht="18" hidden="1" customHeight="1" x14ac:dyDescent="0.25">
      <c r="A17" s="1269" t="s">
        <v>24</v>
      </c>
      <c r="B17" s="1270"/>
      <c r="C17" s="1270"/>
      <c r="D17" s="1270"/>
      <c r="E17" s="1270"/>
      <c r="F17" s="1271"/>
      <c r="G17" s="23"/>
      <c r="H17" s="24" t="s">
        <v>20</v>
      </c>
      <c r="I17" s="21"/>
      <c r="J17" s="22"/>
    </row>
    <row r="18" spans="1:10" ht="18" hidden="1" customHeight="1" x14ac:dyDescent="0.25">
      <c r="A18" s="1269" t="s">
        <v>25</v>
      </c>
      <c r="B18" s="1270"/>
      <c r="C18" s="1270"/>
      <c r="D18" s="1270"/>
      <c r="E18" s="1270"/>
      <c r="F18" s="1271"/>
      <c r="G18" s="23"/>
      <c r="H18" s="24" t="s">
        <v>20</v>
      </c>
      <c r="I18" s="21"/>
      <c r="J18" s="22">
        <f t="shared" ref="J18:J21" si="0">ROUND(G18*I18,2)</f>
        <v>0</v>
      </c>
    </row>
    <row r="19" spans="1:10" ht="18" hidden="1" customHeight="1" x14ac:dyDescent="0.25">
      <c r="A19" s="1269" t="s">
        <v>26</v>
      </c>
      <c r="B19" s="1270"/>
      <c r="C19" s="1270"/>
      <c r="D19" s="1270"/>
      <c r="E19" s="1270"/>
      <c r="F19" s="1271"/>
      <c r="G19" s="1"/>
      <c r="H19" s="24" t="s">
        <v>20</v>
      </c>
      <c r="I19" s="21"/>
      <c r="J19" s="22">
        <f>ROUND(G21*I19,2)</f>
        <v>0</v>
      </c>
    </row>
    <row r="20" spans="1:10" ht="18" hidden="1" customHeight="1" x14ac:dyDescent="0.25">
      <c r="A20" s="1269" t="s">
        <v>27</v>
      </c>
      <c r="B20" s="1270"/>
      <c r="C20" s="1270"/>
      <c r="D20" s="1270"/>
      <c r="E20" s="1270"/>
      <c r="F20" s="1271"/>
      <c r="G20" s="23"/>
      <c r="H20" s="24" t="s">
        <v>20</v>
      </c>
      <c r="I20" s="21"/>
      <c r="J20" s="22">
        <f t="shared" si="0"/>
        <v>0</v>
      </c>
    </row>
    <row r="21" spans="1:10" ht="18" hidden="1" customHeight="1" x14ac:dyDescent="0.25">
      <c r="A21" s="1269" t="s">
        <v>125</v>
      </c>
      <c r="B21" s="1270"/>
      <c r="C21" s="1270"/>
      <c r="D21" s="1270"/>
      <c r="E21" s="1270"/>
      <c r="F21" s="1271"/>
      <c r="G21" s="25">
        <f>'[24]MASQUE DE SAISIE '!E45</f>
        <v>0</v>
      </c>
      <c r="H21" s="24" t="s">
        <v>20</v>
      </c>
      <c r="I21" s="22">
        <f>ROUND((J13+J14+J16+J17)*1.25/G13,6)</f>
        <v>20.603943000000001</v>
      </c>
      <c r="J21" s="22">
        <f t="shared" si="0"/>
        <v>0</v>
      </c>
    </row>
    <row r="22" spans="1:10" ht="18" hidden="1" customHeight="1" x14ac:dyDescent="0.25">
      <c r="A22" s="1269" t="s">
        <v>28</v>
      </c>
      <c r="B22" s="1270"/>
      <c r="C22" s="1270"/>
      <c r="D22" s="1270"/>
      <c r="E22" s="1270"/>
      <c r="F22" s="1271"/>
      <c r="G22" s="23"/>
      <c r="H22" s="24" t="s">
        <v>29</v>
      </c>
      <c r="I22" s="16"/>
      <c r="J22" s="22"/>
    </row>
    <row r="23" spans="1:10" ht="13.5" customHeight="1" x14ac:dyDescent="0.25">
      <c r="A23" s="1269" t="s">
        <v>1212</v>
      </c>
      <c r="B23" s="1270"/>
      <c r="C23" s="1270"/>
      <c r="D23" s="1270"/>
      <c r="E23" s="1270"/>
      <c r="F23" s="1271"/>
      <c r="G23" s="26"/>
      <c r="H23" s="27"/>
      <c r="I23" s="28"/>
      <c r="J23" s="29">
        <f>-'EX 20 ENONCE ET CORRECTION '!H56</f>
        <v>-952.38095238095241</v>
      </c>
    </row>
    <row r="24" spans="1:10" ht="18" hidden="1" customHeight="1" x14ac:dyDescent="0.25">
      <c r="A24" s="1269" t="s">
        <v>31</v>
      </c>
      <c r="B24" s="1270"/>
      <c r="C24" s="1270"/>
      <c r="D24" s="1270"/>
      <c r="E24" s="1270"/>
      <c r="F24" s="1271"/>
      <c r="G24" s="26"/>
      <c r="H24" s="27"/>
      <c r="I24" s="28"/>
      <c r="J24" s="29"/>
    </row>
    <row r="25" spans="1:10" ht="13.5" customHeight="1" x14ac:dyDescent="0.25">
      <c r="A25" s="1269" t="s">
        <v>32</v>
      </c>
      <c r="B25" s="1270"/>
      <c r="C25" s="1270"/>
      <c r="D25" s="1270"/>
      <c r="E25" s="1270"/>
      <c r="F25" s="1271"/>
      <c r="G25" s="26"/>
      <c r="H25" s="27"/>
      <c r="I25" s="28"/>
      <c r="J25" s="29">
        <f>-J23</f>
        <v>952.38095238095241</v>
      </c>
    </row>
    <row r="26" spans="1:10" ht="15" customHeight="1" x14ac:dyDescent="0.25">
      <c r="A26" s="1269" t="s">
        <v>33</v>
      </c>
      <c r="B26" s="1270"/>
      <c r="C26" s="1270"/>
      <c r="D26" s="1270"/>
      <c r="E26" s="1270"/>
      <c r="F26" s="1271"/>
      <c r="G26" s="26"/>
      <c r="H26" s="27"/>
      <c r="I26" s="28"/>
      <c r="J26" s="29">
        <f>-'[25]Matrice IJSS Abs,'!G31</f>
        <v>-418.22</v>
      </c>
    </row>
    <row r="27" spans="1:10" ht="14.25" customHeight="1" x14ac:dyDescent="0.25">
      <c r="A27" s="1269" t="s">
        <v>34</v>
      </c>
      <c r="B27" s="1270"/>
      <c r="C27" s="1270"/>
      <c r="D27" s="1270"/>
      <c r="E27" s="1270"/>
      <c r="F27" s="1271"/>
      <c r="G27" s="26"/>
      <c r="H27" s="27"/>
      <c r="I27" s="28"/>
      <c r="J27" s="29">
        <v>-90.179999999999836</v>
      </c>
    </row>
    <row r="28" spans="1:10" ht="30.75" hidden="1" customHeight="1" x14ac:dyDescent="0.25">
      <c r="A28" s="1104" t="s">
        <v>35</v>
      </c>
      <c r="B28" s="1105"/>
      <c r="C28" s="1105"/>
      <c r="D28" s="1105"/>
      <c r="E28" s="1105"/>
      <c r="F28" s="1106"/>
      <c r="G28" s="26"/>
      <c r="H28" s="27"/>
      <c r="I28" s="28"/>
      <c r="J28" s="29"/>
    </row>
    <row r="29" spans="1:10" ht="30.75" hidden="1" customHeight="1" x14ac:dyDescent="0.25">
      <c r="A29" s="1104" t="s">
        <v>36</v>
      </c>
      <c r="B29" s="1105"/>
      <c r="C29" s="1105"/>
      <c r="D29" s="1105"/>
      <c r="E29" s="1105"/>
      <c r="F29" s="1106"/>
      <c r="G29" s="26"/>
      <c r="H29" s="27"/>
      <c r="I29" s="28"/>
      <c r="J29" s="29"/>
    </row>
    <row r="30" spans="1:10" ht="30.75" hidden="1" customHeight="1" x14ac:dyDescent="0.25">
      <c r="A30" s="1104" t="s">
        <v>37</v>
      </c>
      <c r="B30" s="1105"/>
      <c r="C30" s="1105"/>
      <c r="D30" s="1105"/>
      <c r="E30" s="1105"/>
      <c r="F30" s="1106"/>
      <c r="G30" s="26"/>
      <c r="H30" s="27"/>
      <c r="I30" s="28"/>
      <c r="J30" s="29"/>
    </row>
    <row r="31" spans="1:10" ht="30.75" hidden="1" customHeight="1" x14ac:dyDescent="0.25">
      <c r="A31" s="1104" t="s">
        <v>38</v>
      </c>
      <c r="B31" s="1105"/>
      <c r="C31" s="1105"/>
      <c r="D31" s="1105"/>
      <c r="E31" s="1105"/>
      <c r="F31" s="1106"/>
      <c r="G31" s="26"/>
      <c r="H31" s="27"/>
      <c r="I31" s="28"/>
      <c r="J31" s="29"/>
    </row>
    <row r="32" spans="1:10" ht="30.75" hidden="1" customHeight="1" x14ac:dyDescent="0.25">
      <c r="A32" s="1104"/>
      <c r="B32" s="1105"/>
      <c r="C32" s="1105"/>
      <c r="D32" s="1105"/>
      <c r="E32" s="1105"/>
      <c r="F32" s="1106"/>
      <c r="G32" s="26"/>
      <c r="H32" s="27"/>
      <c r="I32" s="28"/>
      <c r="J32" s="29"/>
    </row>
    <row r="33" spans="1:10" ht="20.25" customHeight="1" x14ac:dyDescent="0.3">
      <c r="A33" s="1116" t="s">
        <v>39</v>
      </c>
      <c r="B33" s="1117"/>
      <c r="C33" s="30">
        <f>'EX 20 MASQUE DE SAISIE '!E48</f>
        <v>3864</v>
      </c>
      <c r="D33" s="1176" t="s">
        <v>40</v>
      </c>
      <c r="E33" s="1177"/>
      <c r="F33" s="1177"/>
      <c r="G33" s="1177"/>
      <c r="H33" s="1177"/>
      <c r="I33" s="1178"/>
      <c r="J33" s="593">
        <f>SUM(J13:J32)</f>
        <v>1991.6</v>
      </c>
    </row>
    <row r="34" spans="1:10" ht="17.25" customHeight="1" x14ac:dyDescent="0.25">
      <c r="A34" s="1467"/>
      <c r="B34" s="1468"/>
      <c r="C34" s="1468"/>
      <c r="D34" s="1468"/>
      <c r="E34" s="1468"/>
      <c r="F34" s="1468"/>
      <c r="G34" s="1468"/>
      <c r="H34" s="1468"/>
      <c r="I34" s="1468"/>
      <c r="J34" s="1469"/>
    </row>
    <row r="35" spans="1:10" ht="30" customHeight="1" x14ac:dyDescent="0.25">
      <c r="A35" s="1169" t="s">
        <v>126</v>
      </c>
      <c r="B35" s="1170"/>
      <c r="C35" s="109" t="s">
        <v>42</v>
      </c>
      <c r="D35" s="110" t="s">
        <v>43</v>
      </c>
      <c r="E35" s="110" t="s">
        <v>44</v>
      </c>
      <c r="F35" s="109" t="s">
        <v>45</v>
      </c>
      <c r="G35" s="109" t="s">
        <v>46</v>
      </c>
      <c r="H35" s="111"/>
    </row>
    <row r="36" spans="1:10" ht="23.25" customHeight="1" x14ac:dyDescent="0.25">
      <c r="A36" s="1171" t="s">
        <v>47</v>
      </c>
      <c r="B36" s="1172"/>
      <c r="C36" s="1173"/>
      <c r="D36" s="1174"/>
      <c r="E36" s="1174"/>
      <c r="F36" s="1174"/>
      <c r="G36" s="1175"/>
    </row>
    <row r="37" spans="1:10" ht="19.5" customHeight="1" x14ac:dyDescent="0.25">
      <c r="A37" s="1040" t="s">
        <v>127</v>
      </c>
      <c r="B37" s="1129"/>
      <c r="C37" s="112">
        <f>J33</f>
        <v>1991.6</v>
      </c>
      <c r="D37" s="113"/>
      <c r="E37" s="113">
        <f>VLOOKUP(A37,TAUX2023,4,FALSE)</f>
        <v>7.0000000000000007E-2</v>
      </c>
      <c r="F37" s="114"/>
      <c r="G37" s="112">
        <f>ROUND(C37*E37,2)</f>
        <v>139.41</v>
      </c>
      <c r="J37" s="115"/>
    </row>
    <row r="38" spans="1:10" ht="23.25" hidden="1" customHeight="1" x14ac:dyDescent="0.25">
      <c r="A38" s="1040" t="s">
        <v>49</v>
      </c>
      <c r="B38" s="1129"/>
      <c r="C38" s="116">
        <f>IF(J33&gt;2.5*B10*D10,J33,0)</f>
        <v>0</v>
      </c>
      <c r="D38" s="113"/>
      <c r="E38" s="113">
        <f>VLOOKUP(A38,TAUX2023,4,FALSE)</f>
        <v>0.06</v>
      </c>
      <c r="F38" s="114"/>
      <c r="G38" s="112">
        <f t="shared" ref="G38:G63" si="1">ROUND(C38*E38,2)</f>
        <v>0</v>
      </c>
      <c r="J38" s="115"/>
    </row>
    <row r="39" spans="1:10" ht="23.25" hidden="1" customHeight="1" x14ac:dyDescent="0.25">
      <c r="A39" s="1174"/>
      <c r="B39" s="1175"/>
      <c r="C39" s="112"/>
      <c r="D39" s="117"/>
      <c r="E39" s="117"/>
      <c r="F39" s="114">
        <f t="shared" ref="F39:F71" si="2">ROUND(C39*D39,2)</f>
        <v>0</v>
      </c>
      <c r="G39" s="112">
        <f t="shared" si="1"/>
        <v>0</v>
      </c>
      <c r="J39" s="48"/>
    </row>
    <row r="40" spans="1:10" ht="23.25" hidden="1" customHeight="1" x14ac:dyDescent="0.25">
      <c r="A40" s="1040" t="s">
        <v>51</v>
      </c>
      <c r="B40" s="1129"/>
      <c r="C40" s="112">
        <f>IF(I9=1,J33,0)</f>
        <v>0</v>
      </c>
      <c r="D40" s="113">
        <f>'[25]Masque de Saisie'!G12</f>
        <v>0.01</v>
      </c>
      <c r="E40" s="113">
        <f>'[25]Masque de Saisie'!H12</f>
        <v>0.02</v>
      </c>
      <c r="F40" s="114">
        <f t="shared" si="2"/>
        <v>0</v>
      </c>
      <c r="G40" s="112">
        <f t="shared" si="1"/>
        <v>0</v>
      </c>
      <c r="J40" s="48"/>
    </row>
    <row r="41" spans="1:10" ht="23.25" hidden="1" customHeight="1" x14ac:dyDescent="0.25">
      <c r="A41" s="1182"/>
      <c r="B41" s="1182"/>
      <c r="C41" s="112"/>
      <c r="D41" s="113"/>
      <c r="E41" s="113"/>
      <c r="F41" s="114">
        <f t="shared" si="2"/>
        <v>0</v>
      </c>
      <c r="G41" s="112">
        <f t="shared" si="1"/>
        <v>0</v>
      </c>
      <c r="J41" s="48"/>
    </row>
    <row r="42" spans="1:10" ht="23.25" hidden="1" customHeight="1" x14ac:dyDescent="0.25">
      <c r="A42" s="1182"/>
      <c r="B42" s="1182"/>
      <c r="C42" s="117"/>
      <c r="D42" s="117"/>
      <c r="E42" s="117"/>
      <c r="F42" s="114">
        <f t="shared" si="2"/>
        <v>0</v>
      </c>
      <c r="G42" s="112">
        <f t="shared" si="1"/>
        <v>0</v>
      </c>
      <c r="J42" s="48"/>
    </row>
    <row r="43" spans="1:10" ht="22.8" customHeight="1" x14ac:dyDescent="0.25">
      <c r="A43" s="1040" t="s">
        <v>50</v>
      </c>
      <c r="B43" s="1129"/>
      <c r="C43" s="112">
        <f>IF(I9=2,J33,0)</f>
        <v>1991.6</v>
      </c>
      <c r="D43" s="113">
        <f>'EX 20 ENONCE ET CORRECTION '!E22</f>
        <v>0.01</v>
      </c>
      <c r="E43" s="113">
        <f>'EX 20 ENONCE ET CORRECTION '!G22</f>
        <v>0.02</v>
      </c>
      <c r="F43" s="114">
        <f t="shared" si="2"/>
        <v>19.920000000000002</v>
      </c>
      <c r="G43" s="112">
        <f t="shared" si="1"/>
        <v>39.83</v>
      </c>
      <c r="J43" s="48"/>
    </row>
    <row r="44" spans="1:10" ht="22.8"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22.8" hidden="1" customHeight="1" x14ac:dyDescent="0.25">
      <c r="A45" s="1182" t="s">
        <v>128</v>
      </c>
      <c r="B45" s="1182"/>
      <c r="C45" s="120"/>
      <c r="D45" s="113">
        <f>VLOOKUP(A45,TAUX2023,3,FALSE)</f>
        <v>0</v>
      </c>
      <c r="E45" s="113">
        <f>VLOOKUP(A45,TAUX2023,4,FALSE)</f>
        <v>0</v>
      </c>
      <c r="F45" s="114">
        <f t="shared" si="2"/>
        <v>0</v>
      </c>
      <c r="G45" s="112">
        <f t="shared" si="1"/>
        <v>0</v>
      </c>
      <c r="J45" s="48"/>
    </row>
    <row r="46" spans="1:10" ht="22.8" hidden="1" customHeight="1" x14ac:dyDescent="0.25">
      <c r="A46" s="1182" t="s">
        <v>129</v>
      </c>
      <c r="B46" s="1182"/>
      <c r="C46" s="112"/>
      <c r="D46" s="113">
        <f>VLOOKUP(A46,TAUX2023,3,FALSE)</f>
        <v>0</v>
      </c>
      <c r="E46" s="113">
        <f>VLOOKUP(A46,TAUX2023,4,FALSE)</f>
        <v>0</v>
      </c>
      <c r="F46" s="114">
        <f t="shared" si="2"/>
        <v>0</v>
      </c>
      <c r="G46" s="112">
        <f t="shared" si="1"/>
        <v>0</v>
      </c>
      <c r="J46" s="48"/>
    </row>
    <row r="47" spans="1:10" ht="22.8" hidden="1" customHeight="1" x14ac:dyDescent="0.25">
      <c r="A47" s="1183"/>
      <c r="B47" s="1183"/>
      <c r="C47" s="112"/>
      <c r="D47" s="113"/>
      <c r="E47" s="113"/>
      <c r="F47" s="114">
        <f t="shared" si="2"/>
        <v>0</v>
      </c>
      <c r="G47" s="112">
        <f t="shared" si="1"/>
        <v>0</v>
      </c>
      <c r="J47" s="48"/>
    </row>
    <row r="48" spans="1:10" ht="22.8" hidden="1" customHeight="1" x14ac:dyDescent="0.25">
      <c r="A48" s="121"/>
      <c r="B48" s="121"/>
      <c r="C48" s="112"/>
      <c r="D48" s="117"/>
      <c r="E48" s="117"/>
      <c r="F48" s="114">
        <f t="shared" si="2"/>
        <v>0</v>
      </c>
      <c r="G48" s="112">
        <f t="shared" si="1"/>
        <v>0</v>
      </c>
      <c r="J48" s="48"/>
    </row>
    <row r="49" spans="1:17" ht="22.8" customHeight="1" x14ac:dyDescent="0.25">
      <c r="A49" s="1184" t="s">
        <v>56</v>
      </c>
      <c r="B49" s="1185"/>
      <c r="C49" s="122">
        <f>J33</f>
        <v>1991.6</v>
      </c>
      <c r="D49" s="113"/>
      <c r="E49" s="113">
        <f>'EX 20 ENONCE ET CORRECTION '!C25</f>
        <v>1.7999999999999999E-2</v>
      </c>
      <c r="F49" s="114"/>
      <c r="G49" s="112">
        <f t="shared" si="1"/>
        <v>35.85</v>
      </c>
      <c r="J49" s="48"/>
      <c r="L49" s="1186"/>
    </row>
    <row r="50" spans="1:17" ht="17.25" customHeight="1" x14ac:dyDescent="0.25">
      <c r="A50" s="1184" t="s">
        <v>57</v>
      </c>
      <c r="B50" s="1185"/>
      <c r="C50" s="124"/>
      <c r="D50" s="113"/>
      <c r="E50" s="113"/>
      <c r="F50" s="114"/>
      <c r="G50" s="112"/>
      <c r="L50" s="1186"/>
    </row>
    <row r="51" spans="1:17" ht="18.75" customHeight="1" x14ac:dyDescent="0.25">
      <c r="A51" s="1039" t="s">
        <v>58</v>
      </c>
      <c r="B51" s="1040"/>
      <c r="C51" s="112">
        <f>IF(J33&gt;C33,C33,J33)</f>
        <v>1991.6</v>
      </c>
      <c r="D51" s="113">
        <f>VLOOKUP(A51,TAUX2023,3,FALSE)</f>
        <v>6.9000000000000006E-2</v>
      </c>
      <c r="E51" s="113">
        <f>VLOOKUP(A51,TAUX2023,4,FALSE)</f>
        <v>8.5500000000000007E-2</v>
      </c>
      <c r="F51" s="114">
        <f t="shared" si="2"/>
        <v>137.41999999999999</v>
      </c>
      <c r="G51" s="112">
        <f t="shared" si="1"/>
        <v>170.28</v>
      </c>
    </row>
    <row r="52" spans="1:17" ht="20.25" customHeight="1" x14ac:dyDescent="0.25">
      <c r="A52" s="1039" t="s">
        <v>59</v>
      </c>
      <c r="B52" s="1040"/>
      <c r="C52" s="112">
        <f>J33</f>
        <v>1991.6</v>
      </c>
      <c r="D52" s="113">
        <f>VLOOKUP(A52,TAUX2023,3,FALSE)</f>
        <v>4.0000000000000001E-3</v>
      </c>
      <c r="E52" s="113">
        <f>VLOOKUP(A52,TAUX2023,4,FALSE)</f>
        <v>2.0199999999999999E-2</v>
      </c>
      <c r="F52" s="114">
        <f t="shared" si="2"/>
        <v>7.97</v>
      </c>
      <c r="G52" s="112">
        <f t="shared" si="1"/>
        <v>40.229999999999997</v>
      </c>
    </row>
    <row r="53" spans="1:17" ht="17.399999999999999" customHeight="1" x14ac:dyDescent="0.3">
      <c r="A53" s="1039" t="s">
        <v>60</v>
      </c>
      <c r="B53" s="1040"/>
      <c r="C53" s="112">
        <f>IF(J33&gt;C33,C33,J33)</f>
        <v>1991.6</v>
      </c>
      <c r="D53" s="125">
        <f>'TABLE DES TAUX 2024 '!C73</f>
        <v>4.0099999999999997E-2</v>
      </c>
      <c r="E53" s="125">
        <f>'TABLE DES TAUX 2024 '!D73</f>
        <v>6.0100000000000001E-2</v>
      </c>
      <c r="F53" s="114">
        <f t="shared" si="2"/>
        <v>79.86</v>
      </c>
      <c r="G53" s="112">
        <f t="shared" si="1"/>
        <v>119.7</v>
      </c>
      <c r="H53" s="126"/>
      <c r="I53" s="127"/>
      <c r="J53" s="128"/>
      <c r="K53" s="128"/>
      <c r="M53" s="1246"/>
      <c r="N53" s="1246"/>
      <c r="O53" s="1246"/>
    </row>
    <row r="54" spans="1:17" ht="17.399999999999999" hidden="1" customHeight="1" x14ac:dyDescent="0.3">
      <c r="A54" s="1039" t="s">
        <v>61</v>
      </c>
      <c r="B54" s="1040"/>
      <c r="C54" s="129">
        <f>IF(J33&gt;C33,IF(J33&gt;8*C33,7*C33,J33-C33),0)</f>
        <v>0</v>
      </c>
      <c r="D54" s="125">
        <f>IF(J33&gt;C33,'[25]TABLE DES TAUX 2024 '!E79,0)</f>
        <v>0</v>
      </c>
      <c r="E54" s="130">
        <f>IF(J33&gt;C33,'[25]TABLE DES TAUX 2024 '!F79,0)</f>
        <v>0</v>
      </c>
      <c r="F54" s="114">
        <f t="shared" si="2"/>
        <v>0</v>
      </c>
      <c r="G54" s="112">
        <f t="shared" si="1"/>
        <v>0</v>
      </c>
      <c r="H54" s="126"/>
      <c r="I54" s="127"/>
      <c r="J54" s="128"/>
      <c r="K54" s="128"/>
      <c r="M54" s="1247"/>
      <c r="N54" s="1247"/>
      <c r="O54" s="132"/>
      <c r="P54" s="133"/>
      <c r="Q54" s="132"/>
    </row>
    <row r="55" spans="1:17" ht="17.399999999999999" hidden="1" customHeight="1" x14ac:dyDescent="0.3">
      <c r="A55" s="1187"/>
      <c r="B55" s="1188"/>
      <c r="C55" s="112"/>
      <c r="D55" s="130"/>
      <c r="E55" s="130">
        <f>IF(I33&gt;B32,'[25]TABLE DES TAUX 2024 '!F78,0)</f>
        <v>0</v>
      </c>
      <c r="F55" s="114">
        <f t="shared" si="2"/>
        <v>0</v>
      </c>
      <c r="G55" s="112">
        <f t="shared" si="1"/>
        <v>0</v>
      </c>
      <c r="H55" s="126"/>
      <c r="I55" s="127"/>
      <c r="J55" s="128"/>
      <c r="K55" s="128"/>
      <c r="M55" s="131"/>
      <c r="N55" s="131"/>
      <c r="O55" s="132"/>
      <c r="P55" s="133"/>
      <c r="Q55" s="132"/>
    </row>
    <row r="56" spans="1:17" ht="17.399999999999999" hidden="1" customHeight="1" x14ac:dyDescent="0.3">
      <c r="A56" s="1187"/>
      <c r="B56" s="1188"/>
      <c r="C56" s="112"/>
      <c r="D56" s="130"/>
      <c r="E56" s="130">
        <f>IF(I34&gt;B33,'[25]TABLE DES TAUX 2024 '!F79,0)</f>
        <v>0</v>
      </c>
      <c r="F56" s="114">
        <f t="shared" si="2"/>
        <v>0</v>
      </c>
      <c r="G56" s="112">
        <f t="shared" si="1"/>
        <v>0</v>
      </c>
      <c r="H56" s="126"/>
      <c r="I56" s="127"/>
      <c r="J56" s="128"/>
      <c r="K56" s="128"/>
      <c r="M56" s="131"/>
      <c r="N56" s="131"/>
      <c r="O56" s="132"/>
      <c r="P56" s="133"/>
      <c r="Q56" s="132"/>
    </row>
    <row r="57" spans="1:17" ht="18" customHeight="1" x14ac:dyDescent="0.3">
      <c r="A57" s="1189" t="s">
        <v>62</v>
      </c>
      <c r="B57" s="1190"/>
      <c r="C57" s="112"/>
      <c r="D57" s="113"/>
      <c r="E57" s="130"/>
      <c r="F57" s="114"/>
      <c r="G57" s="112"/>
      <c r="H57" s="126"/>
      <c r="I57" s="1191"/>
      <c r="J57" s="1191"/>
      <c r="M57" s="1245"/>
      <c r="N57" s="1245"/>
      <c r="P57" s="136"/>
      <c r="Q57" s="115"/>
    </row>
    <row r="58" spans="1:17" ht="19.2" customHeight="1" x14ac:dyDescent="0.3">
      <c r="A58" s="1039" t="s">
        <v>130</v>
      </c>
      <c r="B58" s="1040"/>
      <c r="C58" s="112">
        <f>J33</f>
        <v>1991.6</v>
      </c>
      <c r="D58" s="113"/>
      <c r="E58" s="137">
        <f>VLOOKUP(A58,TAUX2023,4,FALSE)</f>
        <v>3.4500000000000003E-2</v>
      </c>
      <c r="F58" s="114"/>
      <c r="G58" s="112">
        <f t="shared" si="1"/>
        <v>68.709999999999994</v>
      </c>
      <c r="H58" s="126"/>
      <c r="I58" s="134"/>
      <c r="J58" s="134"/>
      <c r="M58" s="135"/>
      <c r="N58" s="135"/>
      <c r="P58" s="136"/>
      <c r="Q58" s="115"/>
    </row>
    <row r="59" spans="1:17" ht="16.8" hidden="1" customHeight="1" x14ac:dyDescent="0.3">
      <c r="A59" s="1039" t="s">
        <v>64</v>
      </c>
      <c r="B59" s="1040"/>
      <c r="C59" s="112">
        <f>IF(J33&gt;3.5*B10*'[25]TABLE DES TAUX 2024 '!D53,J33,0)</f>
        <v>0</v>
      </c>
      <c r="D59" s="113"/>
      <c r="E59" s="137">
        <f>VLOOKUP(A59,TAUX2023,4,FALSE)</f>
        <v>1.7999999999999999E-2</v>
      </c>
      <c r="F59" s="114"/>
      <c r="G59" s="112">
        <f t="shared" si="1"/>
        <v>0</v>
      </c>
      <c r="H59" s="126"/>
      <c r="I59" s="82"/>
      <c r="J59" s="134"/>
      <c r="M59" s="135"/>
      <c r="N59" s="135"/>
      <c r="P59" s="136"/>
      <c r="Q59" s="115"/>
    </row>
    <row r="60" spans="1:17" ht="16.8" customHeight="1" x14ac:dyDescent="0.3">
      <c r="A60" s="1189" t="s">
        <v>65</v>
      </c>
      <c r="B60" s="1190"/>
      <c r="C60" s="117"/>
      <c r="D60" s="138"/>
      <c r="E60" s="130"/>
      <c r="F60" s="114"/>
      <c r="G60" s="112"/>
      <c r="H60" s="139"/>
      <c r="I60" s="82"/>
      <c r="J60" s="134"/>
      <c r="M60" s="1245"/>
      <c r="N60" s="1245"/>
      <c r="O60" s="140"/>
    </row>
    <row r="61" spans="1:17" ht="18" customHeight="1" x14ac:dyDescent="0.3">
      <c r="A61" s="1039" t="s">
        <v>131</v>
      </c>
      <c r="B61" s="1040"/>
      <c r="C61" s="120">
        <f>IF(J33&gt;C33,IF(J33&gt;4*C33,4*C33,J33),J33)</f>
        <v>1991.6</v>
      </c>
      <c r="D61" s="130"/>
      <c r="E61" s="141">
        <f>'TABLE DES TAUX 2024 '!E13+'TABLE DES TAUX 2024 '!E14</f>
        <v>4.2500000000000003E-2</v>
      </c>
      <c r="F61" s="114"/>
      <c r="G61" s="112">
        <f t="shared" si="1"/>
        <v>84.64</v>
      </c>
      <c r="H61" s="139"/>
      <c r="I61" s="82"/>
      <c r="J61" s="134"/>
      <c r="M61" s="135"/>
      <c r="N61" s="135"/>
      <c r="O61" s="140"/>
    </row>
    <row r="62" spans="1:17" ht="0.75" customHeight="1" x14ac:dyDescent="0.3">
      <c r="A62" s="1039"/>
      <c r="B62" s="1040"/>
      <c r="C62" s="120"/>
      <c r="D62" s="130"/>
      <c r="E62" s="141"/>
      <c r="F62" s="114">
        <f t="shared" si="2"/>
        <v>0</v>
      </c>
      <c r="G62" s="112">
        <f t="shared" si="1"/>
        <v>0</v>
      </c>
      <c r="H62" s="139"/>
      <c r="I62" s="82"/>
      <c r="J62" s="134"/>
      <c r="M62" s="135"/>
      <c r="N62" s="135"/>
      <c r="O62" s="140"/>
    </row>
    <row r="63" spans="1:17" ht="21.75" customHeight="1" x14ac:dyDescent="0.3">
      <c r="A63" s="1039" t="s">
        <v>67</v>
      </c>
      <c r="B63" s="1040"/>
      <c r="C63" s="120">
        <f>IF(I9=2,C61,0)</f>
        <v>1991.6</v>
      </c>
      <c r="D63" s="142">
        <f>VLOOKUP(A63,TAUX2023,3,FALSE)</f>
        <v>2.4000000000000001E-4</v>
      </c>
      <c r="E63" s="142">
        <f>VLOOKUP(A63,TAUX2023,4,FALSE)</f>
        <v>3.6000000000000002E-4</v>
      </c>
      <c r="F63" s="114">
        <f t="shared" si="2"/>
        <v>0.48</v>
      </c>
      <c r="G63" s="112">
        <f t="shared" si="1"/>
        <v>0.72</v>
      </c>
      <c r="H63" s="139"/>
      <c r="J63" s="48"/>
      <c r="M63" s="135"/>
      <c r="N63" s="135"/>
      <c r="O63" s="140"/>
    </row>
    <row r="64" spans="1:17" ht="25.5" customHeight="1" x14ac:dyDescent="0.3">
      <c r="A64" s="1189" t="s">
        <v>68</v>
      </c>
      <c r="B64" s="1190"/>
      <c r="C64" s="112"/>
      <c r="D64" s="112"/>
      <c r="E64" s="118"/>
      <c r="F64" s="114"/>
      <c r="G64" s="112">
        <f>I138</f>
        <v>128.76999999999998</v>
      </c>
      <c r="M64" s="1245"/>
      <c r="N64" s="1245"/>
      <c r="O64" s="126"/>
    </row>
    <row r="65" spans="1:11" ht="34.5" hidden="1" customHeight="1" x14ac:dyDescent="0.25">
      <c r="A65" s="1192" t="s">
        <v>69</v>
      </c>
      <c r="B65" s="1193"/>
      <c r="C65" s="143"/>
      <c r="D65" s="144"/>
      <c r="E65" s="145"/>
      <c r="F65" s="114"/>
      <c r="G65" s="112"/>
      <c r="I65" s="82"/>
      <c r="J65" s="134"/>
    </row>
    <row r="66" spans="1:11" ht="22.5" customHeight="1" x14ac:dyDescent="0.25">
      <c r="A66" s="1194" t="s">
        <v>70</v>
      </c>
      <c r="B66" s="1194"/>
      <c r="C66" s="129">
        <f>'EX 20 ENONCE ET CORRECTION '!D402</f>
        <v>2036.4099999999999</v>
      </c>
      <c r="D66" s="146">
        <f>VLOOKUP(A66,TAUX2023,3,FALSE)</f>
        <v>6.8000000000000005E-2</v>
      </c>
      <c r="E66" s="112"/>
      <c r="F66" s="114">
        <f t="shared" si="2"/>
        <v>138.47999999999999</v>
      </c>
      <c r="G66" s="112"/>
      <c r="I66" s="82"/>
      <c r="J66" s="134"/>
    </row>
    <row r="67" spans="1:11" ht="22.5" customHeight="1" x14ac:dyDescent="0.25">
      <c r="A67" s="1194" t="s">
        <v>71</v>
      </c>
      <c r="B67" s="1194"/>
      <c r="C67" s="129">
        <f>C66</f>
        <v>2036.4099999999999</v>
      </c>
      <c r="D67" s="146">
        <f>VLOOKUP(A67,TAUX2023,3,FALSE)</f>
        <v>2.9000000000000001E-2</v>
      </c>
      <c r="E67" s="112"/>
      <c r="F67" s="114">
        <f t="shared" si="2"/>
        <v>59.06</v>
      </c>
      <c r="G67" s="112"/>
      <c r="I67" s="82"/>
      <c r="J67" s="134"/>
      <c r="K67" s="115"/>
    </row>
    <row r="68" spans="1:11" ht="22.5" hidden="1" customHeight="1" x14ac:dyDescent="0.25">
      <c r="A68" s="1194" t="s">
        <v>132</v>
      </c>
      <c r="B68" s="1194"/>
      <c r="C68" s="129">
        <f>'[25]HEURES SUPPLEMENTAIRES '!F137</f>
        <v>0</v>
      </c>
      <c r="D68" s="146">
        <f>D66</f>
        <v>6.8000000000000005E-2</v>
      </c>
      <c r="E68" s="112"/>
      <c r="F68" s="114">
        <f t="shared" si="2"/>
        <v>0</v>
      </c>
      <c r="G68" s="112"/>
      <c r="J68" s="115"/>
      <c r="K68" s="115"/>
    </row>
    <row r="69" spans="1:11" ht="22.5" hidden="1" customHeight="1" x14ac:dyDescent="0.25">
      <c r="A69" s="1194" t="s">
        <v>133</v>
      </c>
      <c r="B69" s="1194"/>
      <c r="C69" s="129">
        <f>'[25]HEURES SUPPLEMENTAIRES '!F138</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0.75" customHeight="1" x14ac:dyDescent="0.25">
      <c r="A71" s="1189" t="s">
        <v>135</v>
      </c>
      <c r="B71" s="1190"/>
      <c r="C71" s="147"/>
      <c r="D71" s="147"/>
      <c r="E71" s="148"/>
      <c r="F71" s="114">
        <f t="shared" si="2"/>
        <v>0</v>
      </c>
      <c r="G71" s="149">
        <f>'EX 20 ENONCE ET CORRECTION '!D417</f>
        <v>-140.41</v>
      </c>
      <c r="J71" s="115"/>
      <c r="K71" s="115"/>
    </row>
    <row r="72" spans="1:11" ht="27" hidden="1" customHeight="1" x14ac:dyDescent="0.25">
      <c r="A72" s="1039" t="s">
        <v>76</v>
      </c>
      <c r="B72" s="1040"/>
      <c r="C72" s="112">
        <f>'[25]HEURES SUPPLEMENTAIRES '!E57</f>
        <v>0</v>
      </c>
      <c r="D72" s="150">
        <f>+'[25]HEURES SUPPLEMENTAIRES '!D57</f>
        <v>0.11310000000000001</v>
      </c>
      <c r="E72" s="151"/>
      <c r="F72" s="114">
        <f>-ROUND(C72*D72,2)</f>
        <v>0</v>
      </c>
      <c r="G72" s="152"/>
      <c r="J72" s="115"/>
      <c r="K72" s="115"/>
    </row>
    <row r="73" spans="1:11" ht="23.25" customHeight="1" x14ac:dyDescent="0.25">
      <c r="A73" s="1039" t="s">
        <v>77</v>
      </c>
      <c r="B73" s="1040"/>
      <c r="C73" s="112"/>
      <c r="D73" s="112"/>
      <c r="E73" s="118"/>
      <c r="F73" s="153">
        <f>SUM(F37:F72)</f>
        <v>443.18999999999994</v>
      </c>
      <c r="G73" s="154">
        <f>SUM(G37:G72)</f>
        <v>687.73000000000013</v>
      </c>
      <c r="J73" s="115"/>
    </row>
    <row r="74" spans="1:11" ht="18.600000000000001" customHeight="1" x14ac:dyDescent="0.25">
      <c r="A74" s="1198" t="s">
        <v>136</v>
      </c>
      <c r="B74" s="1199"/>
      <c r="C74" s="112"/>
      <c r="D74" s="112"/>
      <c r="E74" s="118"/>
      <c r="F74" s="118"/>
      <c r="G74" s="112"/>
      <c r="H74" s="115"/>
      <c r="I74" s="115"/>
    </row>
    <row r="75" spans="1:11" ht="18.600000000000001" hidden="1" customHeight="1" x14ac:dyDescent="0.25">
      <c r="A75" s="1040" t="s">
        <v>52</v>
      </c>
      <c r="B75" s="1129"/>
      <c r="C75" s="112">
        <f>IF(I9=1,J33,0)</f>
        <v>0</v>
      </c>
      <c r="D75" s="146">
        <f>'[25]Masque de Saisie'!G13</f>
        <v>0.01</v>
      </c>
      <c r="E75" s="146">
        <f>'[25]Masque de Saisie'!H13</f>
        <v>0.02</v>
      </c>
      <c r="F75" s="118">
        <f>ROUND(C75*D75,2)</f>
        <v>0</v>
      </c>
      <c r="G75" s="119">
        <f>ROUND(C75*E75,2)</f>
        <v>0</v>
      </c>
      <c r="I75" s="115"/>
    </row>
    <row r="76" spans="1:11" ht="18.600000000000001" customHeight="1" x14ac:dyDescent="0.25">
      <c r="A76" s="1040" t="s">
        <v>53</v>
      </c>
      <c r="B76" s="1129"/>
      <c r="C76" s="112">
        <f>IF(I9=2,J33,0)</f>
        <v>1991.6</v>
      </c>
      <c r="D76" s="146">
        <f>'EX 20 ENONCE ET CORRECTION '!E23</f>
        <v>0.01</v>
      </c>
      <c r="E76" s="146">
        <f>'EX 20 ENONCE ET CORRECTION '!G23</f>
        <v>0.02</v>
      </c>
      <c r="F76" s="118">
        <f>ROUND(C76*D76,2)</f>
        <v>19.920000000000002</v>
      </c>
      <c r="G76" s="119">
        <f>ROUND(C76*E76,2)</f>
        <v>39.83</v>
      </c>
      <c r="I76" s="155"/>
      <c r="J76" s="156"/>
      <c r="K76" s="155"/>
    </row>
    <row r="77" spans="1:11" ht="0.6" hidden="1" customHeight="1" x14ac:dyDescent="0.25">
      <c r="I77" s="155"/>
      <c r="J77" s="156"/>
      <c r="K77" s="155"/>
    </row>
    <row r="78" spans="1:11" ht="0.6" hidden="1" customHeight="1" x14ac:dyDescent="0.25">
      <c r="A78" s="1123" t="s">
        <v>137</v>
      </c>
      <c r="B78" s="1123"/>
      <c r="C78" s="112">
        <f>J33</f>
        <v>1991.6</v>
      </c>
      <c r="D78" s="146">
        <f>'[25]Masque de Saisie'!G17</f>
        <v>0</v>
      </c>
      <c r="E78" s="146">
        <f>'[25]Masque de Saisie'!H17</f>
        <v>0</v>
      </c>
      <c r="F78" s="118">
        <f t="shared" ref="F78" si="3">ROUND(C78*D78,2)</f>
        <v>0</v>
      </c>
      <c r="G78" s="119">
        <f t="shared" ref="G78" si="4">ROUND(C78*E78,2)</f>
        <v>0</v>
      </c>
      <c r="K78" s="115"/>
    </row>
    <row r="79" spans="1:11" ht="18.600000000000001" customHeight="1" x14ac:dyDescent="0.25">
      <c r="A79" s="1195" t="s">
        <v>138</v>
      </c>
      <c r="B79" s="1196"/>
      <c r="C79" s="117"/>
      <c r="D79" s="138"/>
      <c r="E79" s="138"/>
      <c r="F79" s="159">
        <f>J33-F73-F75-F76+F83</f>
        <v>1918.6899999999998</v>
      </c>
      <c r="G79" s="117"/>
      <c r="K79" s="115"/>
    </row>
    <row r="80" spans="1:11" ht="15.75" customHeight="1" x14ac:dyDescent="0.25">
      <c r="A80" s="1012" t="s">
        <v>139</v>
      </c>
      <c r="B80" s="1194"/>
      <c r="C80" s="117"/>
      <c r="D80" s="138"/>
      <c r="E80" s="138"/>
      <c r="F80" s="117">
        <f>'EX 20 MASQUE DE SAISIE '!E52*'EX 20 MASQUE DE SAISIE '!E51</f>
        <v>84</v>
      </c>
      <c r="G80" s="117">
        <f>'EX 20 MASQUE DE SAISIE '!E53*'EX 20 MASQUE DE SAISIE '!E51</f>
        <v>84</v>
      </c>
      <c r="K80" s="115"/>
    </row>
    <row r="81" spans="1:14" ht="18.75" customHeight="1" x14ac:dyDescent="0.25">
      <c r="A81" s="1012" t="s">
        <v>140</v>
      </c>
      <c r="B81" s="1194"/>
      <c r="C81" s="117"/>
      <c r="D81" s="138"/>
      <c r="E81" s="138"/>
      <c r="F81" s="160">
        <f>'EX 20 MASQUE DE SAISIE '!E54</f>
        <v>43.2</v>
      </c>
      <c r="G81" s="143"/>
      <c r="K81" s="115"/>
    </row>
    <row r="82" spans="1:14" ht="20.25" hidden="1" customHeight="1" x14ac:dyDescent="0.25">
      <c r="A82" s="1043" t="s">
        <v>141</v>
      </c>
      <c r="B82" s="1018"/>
      <c r="C82" s="161"/>
      <c r="D82" s="162"/>
      <c r="E82" s="162"/>
      <c r="F82" s="163"/>
      <c r="G82" s="163"/>
      <c r="K82" s="115"/>
    </row>
    <row r="83" spans="1:14" ht="20.25" customHeight="1" x14ac:dyDescent="0.25">
      <c r="A83" s="1043" t="s">
        <v>877</v>
      </c>
      <c r="B83" s="1018"/>
      <c r="C83" s="161"/>
      <c r="D83" s="162"/>
      <c r="E83" s="162"/>
      <c r="F83" s="160">
        <f>'[25]Matrice IJSS Abs,'!G32</f>
        <v>390.2</v>
      </c>
      <c r="G83" s="163"/>
      <c r="K83" s="115"/>
    </row>
    <row r="84" spans="1:14" customFormat="1" ht="33.75" customHeight="1" x14ac:dyDescent="0.3">
      <c r="A84" s="1197" t="s">
        <v>80</v>
      </c>
      <c r="B84" s="1197"/>
      <c r="C84" s="1197"/>
      <c r="D84" s="1197"/>
      <c r="E84" s="1197"/>
      <c r="F84" s="1197"/>
      <c r="G84" s="1197"/>
      <c r="H84" s="1197"/>
      <c r="I84" s="1197"/>
      <c r="J84" s="1211">
        <f>J33-F73-F75-F76-F44-F78-F80+F81-F82+F83</f>
        <v>1877.8899999999999</v>
      </c>
      <c r="K84" s="1212"/>
      <c r="L84" s="1212"/>
    </row>
    <row r="85" spans="1:14" customFormat="1" ht="17.25" customHeight="1" x14ac:dyDescent="0.3">
      <c r="A85" s="1197" t="s">
        <v>142</v>
      </c>
      <c r="B85" s="1197"/>
      <c r="C85" s="1197"/>
      <c r="D85" s="1197"/>
      <c r="E85" s="1197"/>
      <c r="F85" s="1197"/>
      <c r="G85" s="1197"/>
      <c r="H85" s="1197"/>
      <c r="I85" s="1197"/>
      <c r="J85" s="1211">
        <f>'EX 20 ENONCE ET CORRECTION '!D383</f>
        <v>1627.3799999999997</v>
      </c>
      <c r="K85" s="1212"/>
      <c r="L85" s="1212"/>
      <c r="N85" s="44"/>
    </row>
    <row r="86" spans="1:14" customFormat="1" ht="23.25" hidden="1" customHeight="1" x14ac:dyDescent="0.3">
      <c r="A86" s="1213" t="s">
        <v>143</v>
      </c>
      <c r="B86" s="1213"/>
      <c r="C86" s="1213"/>
      <c r="D86" s="1213"/>
      <c r="E86" s="1213"/>
      <c r="F86" s="1213"/>
      <c r="G86" s="1213"/>
      <c r="H86" s="1213"/>
      <c r="I86" s="1213"/>
      <c r="J86" s="1214">
        <f>'[25]HEURES SUPPLEMENTAIRES '!E57-F68</f>
        <v>0</v>
      </c>
      <c r="K86" s="1214"/>
      <c r="L86" s="164"/>
    </row>
    <row r="87" spans="1:14" customFormat="1" ht="23.25" hidden="1" customHeight="1" x14ac:dyDescent="0.3">
      <c r="A87" s="1213" t="s">
        <v>144</v>
      </c>
      <c r="B87" s="1213"/>
      <c r="C87" s="1213"/>
      <c r="D87" s="1213"/>
      <c r="E87" s="1213"/>
      <c r="F87" s="1213"/>
      <c r="G87" s="1213"/>
      <c r="H87" s="1213"/>
      <c r="I87" s="1213"/>
      <c r="J87" s="166">
        <f>'[25]HEURES SUPPLEMENTAIRES '!G57</f>
        <v>0</v>
      </c>
      <c r="K87" s="167"/>
      <c r="L87" s="168"/>
    </row>
    <row r="88" spans="1:14" customFormat="1" ht="23.25" customHeight="1" x14ac:dyDescent="0.3">
      <c r="A88" s="1200" t="s">
        <v>145</v>
      </c>
      <c r="B88" s="1201"/>
      <c r="C88" s="1202"/>
      <c r="D88" s="1151" t="s">
        <v>83</v>
      </c>
      <c r="E88" s="1151"/>
      <c r="F88" s="1151" t="s">
        <v>84</v>
      </c>
      <c r="G88" s="1151"/>
      <c r="H88" s="84" t="s">
        <v>85</v>
      </c>
      <c r="I88" s="169"/>
      <c r="J88" s="1206" t="s">
        <v>146</v>
      </c>
      <c r="K88" s="1206"/>
      <c r="L88" s="121"/>
    </row>
    <row r="89" spans="1:14" customFormat="1" ht="20.25" customHeight="1" x14ac:dyDescent="0.3">
      <c r="A89" s="1203"/>
      <c r="B89" s="1204"/>
      <c r="C89" s="1205"/>
      <c r="D89" s="1207">
        <f>'EX 20 ENONCE ET CORRECTION '!D391</f>
        <v>2029.7083799999998</v>
      </c>
      <c r="E89" s="1208"/>
      <c r="F89" s="1209">
        <f>'[25]TAUX NEUTRE '!H12</f>
        <v>1.2999999999999999E-2</v>
      </c>
      <c r="G89" s="1210"/>
      <c r="H89" s="172">
        <f>ROUND(D89*F89,2)</f>
        <v>26.39</v>
      </c>
      <c r="I89" s="169"/>
      <c r="J89" s="121"/>
      <c r="K89" s="121"/>
      <c r="L89" s="121"/>
    </row>
    <row r="90" spans="1:14" customFormat="1" ht="14.4" x14ac:dyDescent="0.3">
      <c r="A90" s="1217" t="s">
        <v>147</v>
      </c>
      <c r="B90" s="1217"/>
      <c r="C90" s="1217"/>
      <c r="D90" s="1217"/>
      <c r="E90" s="1217"/>
      <c r="F90" s="1217"/>
      <c r="G90" s="1217"/>
      <c r="H90" s="1217"/>
      <c r="I90" s="1217"/>
      <c r="J90" s="1218">
        <f>J84-H89</f>
        <v>1851.4999999999998</v>
      </c>
      <c r="K90" s="1218"/>
      <c r="L90" s="1218"/>
    </row>
    <row r="91" spans="1:14" customFormat="1" ht="14.4" x14ac:dyDescent="0.3">
      <c r="A91" s="1219" t="s">
        <v>148</v>
      </c>
      <c r="B91" s="1220"/>
      <c r="C91" s="1220"/>
      <c r="D91" s="1220"/>
      <c r="E91" s="1220"/>
      <c r="F91" s="1220"/>
      <c r="G91" s="1220"/>
      <c r="H91" s="1220"/>
      <c r="I91" s="1221"/>
      <c r="J91" s="1222">
        <f>'EX 20 ENONCE ET CORRECTION '!D423</f>
        <v>295.76</v>
      </c>
      <c r="K91" s="1223"/>
      <c r="L91" s="1223"/>
    </row>
    <row r="92" spans="1:14" customFormat="1" ht="14.4" x14ac:dyDescent="0.3">
      <c r="A92" s="1217" t="s">
        <v>86</v>
      </c>
      <c r="B92" s="1217"/>
      <c r="C92" s="1217"/>
      <c r="D92" s="1217"/>
      <c r="E92" s="1217"/>
      <c r="F92" s="1217"/>
      <c r="G92" s="1217"/>
      <c r="H92" s="1217"/>
      <c r="I92" s="1217"/>
      <c r="J92" s="1218">
        <f>G73+J33+G75+G76+G44+G78</f>
        <v>2719.16</v>
      </c>
      <c r="K92" s="1223"/>
      <c r="L92" s="1223"/>
    </row>
    <row r="93" spans="1:14" customFormat="1" ht="14.4" x14ac:dyDescent="0.3">
      <c r="A93" s="83"/>
      <c r="B93" s="171" t="s">
        <v>90</v>
      </c>
      <c r="C93" s="171" t="s">
        <v>91</v>
      </c>
      <c r="D93" s="1215" t="s">
        <v>92</v>
      </c>
      <c r="E93" s="1216"/>
      <c r="F93" s="1215" t="s">
        <v>93</v>
      </c>
      <c r="G93" s="1216"/>
      <c r="H93" s="95"/>
      <c r="I93" s="95"/>
      <c r="J93" s="86"/>
      <c r="K93" s="87"/>
      <c r="L93" s="87"/>
    </row>
    <row r="94" spans="1:14" customFormat="1" ht="21" customHeight="1" x14ac:dyDescent="0.3">
      <c r="A94" s="173" t="s">
        <v>94</v>
      </c>
      <c r="B94" s="89">
        <f>H89</f>
        <v>26.39</v>
      </c>
      <c r="C94" s="89">
        <f>+B94</f>
        <v>26.39</v>
      </c>
      <c r="D94" s="171" t="s">
        <v>95</v>
      </c>
      <c r="E94" s="89">
        <v>30</v>
      </c>
      <c r="F94" s="171" t="s">
        <v>96</v>
      </c>
      <c r="G94" s="89">
        <f>2.5*7</f>
        <v>17.5</v>
      </c>
      <c r="H94" s="171"/>
      <c r="I94" s="95"/>
      <c r="J94" s="86"/>
      <c r="K94" s="87"/>
      <c r="L94" s="87"/>
    </row>
    <row r="95" spans="1:14" customFormat="1" ht="21" customHeight="1" x14ac:dyDescent="0.3">
      <c r="A95" s="174" t="s">
        <v>97</v>
      </c>
      <c r="B95" s="93">
        <f>C72</f>
        <v>0</v>
      </c>
      <c r="C95" s="93">
        <f>+B95</f>
        <v>0</v>
      </c>
      <c r="D95" s="171" t="s">
        <v>98</v>
      </c>
      <c r="E95" s="89">
        <v>28</v>
      </c>
      <c r="F95" s="171" t="s">
        <v>99</v>
      </c>
      <c r="G95" s="89">
        <v>2.5</v>
      </c>
      <c r="H95" s="95"/>
      <c r="I95" s="95"/>
      <c r="J95" s="86"/>
      <c r="K95" s="87"/>
      <c r="L95" s="87"/>
    </row>
    <row r="96" spans="1:14" customFormat="1" ht="17.25" customHeight="1" x14ac:dyDescent="0.3">
      <c r="A96" s="90" t="s">
        <v>100</v>
      </c>
      <c r="B96" s="93">
        <f>J33</f>
        <v>1991.6</v>
      </c>
      <c r="C96" s="93">
        <f>+B96</f>
        <v>1991.6</v>
      </c>
      <c r="D96" s="171" t="s">
        <v>101</v>
      </c>
      <c r="E96" s="89">
        <v>2</v>
      </c>
      <c r="F96" s="171" t="s">
        <v>101</v>
      </c>
      <c r="G96" s="89">
        <f>+G94+G95</f>
        <v>20</v>
      </c>
      <c r="H96" s="95"/>
      <c r="I96" s="95"/>
      <c r="J96" s="86"/>
      <c r="K96" s="87"/>
      <c r="L96" s="87"/>
    </row>
    <row r="97" spans="1:12" customFormat="1" ht="17.25" customHeight="1" x14ac:dyDescent="0.3">
      <c r="A97" s="90" t="s">
        <v>89</v>
      </c>
      <c r="B97" s="93">
        <f>+J85</f>
        <v>1627.3799999999997</v>
      </c>
      <c r="C97" s="93">
        <f>+B97</f>
        <v>1627.3799999999997</v>
      </c>
      <c r="D97" s="95"/>
      <c r="E97" s="95"/>
      <c r="F97" s="95"/>
      <c r="G97" s="95"/>
      <c r="H97" s="95"/>
      <c r="I97" s="95"/>
      <c r="J97" s="86"/>
      <c r="K97" s="87"/>
      <c r="L97" s="87"/>
    </row>
    <row r="98" spans="1:12" customFormat="1" ht="15" customHeight="1" x14ac:dyDescent="0.3">
      <c r="A98" s="1152" t="s">
        <v>102</v>
      </c>
      <c r="B98" s="1152"/>
      <c r="C98" s="1152"/>
      <c r="D98" s="1152"/>
      <c r="E98" s="1152"/>
      <c r="F98" s="82"/>
      <c r="G98" s="82"/>
      <c r="H98" s="82"/>
      <c r="I98" s="82"/>
      <c r="J98" s="82"/>
      <c r="K98" s="82"/>
      <c r="L98" s="82"/>
    </row>
    <row r="99" spans="1:12" s="82" customFormat="1" ht="12" customHeight="1" x14ac:dyDescent="0.2">
      <c r="A99" s="96" t="s">
        <v>103</v>
      </c>
      <c r="F99" s="96" t="s">
        <v>150</v>
      </c>
    </row>
    <row r="100" spans="1:12" s="82" customFormat="1" ht="12" customHeight="1" x14ac:dyDescent="0.2"/>
    <row r="101" spans="1:12" s="82" customFormat="1" ht="12" hidden="1" customHeight="1" x14ac:dyDescent="0.2">
      <c r="A101" s="96"/>
    </row>
    <row r="102" spans="1:12" s="82" customFormat="1" ht="12" hidden="1" customHeight="1" x14ac:dyDescent="0.25">
      <c r="A102" s="175" t="s">
        <v>117</v>
      </c>
      <c r="B102" s="176"/>
      <c r="C102" s="177">
        <v>7.4999999999999997E-3</v>
      </c>
      <c r="D102" s="178">
        <f>ROUND(J33*C102,2)</f>
        <v>14.94</v>
      </c>
      <c r="E102" s="158"/>
      <c r="F102" s="179"/>
      <c r="G102" s="157"/>
      <c r="H102" s="1"/>
      <c r="I102" s="1"/>
    </row>
    <row r="103" spans="1:12" ht="30.75" hidden="1" customHeight="1" x14ac:dyDescent="0.25">
      <c r="A103" s="175" t="s">
        <v>118</v>
      </c>
      <c r="B103" s="176"/>
      <c r="C103" s="180">
        <f>(2.4-0.95)%</f>
        <v>1.4499999999999999E-2</v>
      </c>
      <c r="D103" s="178">
        <f>ROUND(C61*C103,2)</f>
        <v>28.88</v>
      </c>
      <c r="F103" s="181"/>
    </row>
    <row r="104" spans="1:12" ht="30.75" hidden="1" customHeight="1" x14ac:dyDescent="0.25">
      <c r="A104" s="182" t="s">
        <v>151</v>
      </c>
      <c r="B104" s="176"/>
      <c r="D104" s="158">
        <f>D102+D103</f>
        <v>43.82</v>
      </c>
      <c r="F104" s="181"/>
    </row>
    <row r="105" spans="1:12" ht="30.75" hidden="1" customHeight="1" x14ac:dyDescent="0.25">
      <c r="A105" s="175" t="s">
        <v>152</v>
      </c>
      <c r="C105" s="158"/>
      <c r="F105" s="183"/>
    </row>
    <row r="106" spans="1:12" ht="30.75" hidden="1" customHeight="1" x14ac:dyDescent="0.25">
      <c r="A106" s="175"/>
      <c r="C106" s="158"/>
      <c r="F106" s="183"/>
    </row>
    <row r="107" spans="1:12" ht="30.75" hidden="1" customHeight="1" x14ac:dyDescent="0.25">
      <c r="A107" s="175" t="s">
        <v>121</v>
      </c>
      <c r="B107" s="184"/>
      <c r="C107" s="178">
        <v>1.7000000000000001E-2</v>
      </c>
      <c r="D107" s="178">
        <f>ROUND(C66*C107,2)</f>
        <v>34.619999999999997</v>
      </c>
      <c r="F107" s="183"/>
    </row>
    <row r="108" spans="1:12" ht="30.75" hidden="1" customHeight="1" x14ac:dyDescent="0.25">
      <c r="A108" s="185"/>
      <c r="B108" s="186"/>
      <c r="C108" s="187"/>
      <c r="D108" s="187"/>
      <c r="E108" s="187"/>
      <c r="F108" s="188"/>
    </row>
    <row r="109" spans="1:12" ht="30.75" hidden="1" customHeight="1" x14ac:dyDescent="0.25">
      <c r="A109" s="189" t="s">
        <v>153</v>
      </c>
      <c r="B109" s="190"/>
      <c r="C109" s="191"/>
      <c r="D109" s="191"/>
      <c r="E109" s="191"/>
      <c r="F109" s="192"/>
    </row>
    <row r="110" spans="1:12" ht="30.75" hidden="1" customHeight="1" x14ac:dyDescent="0.25">
      <c r="A110" s="193"/>
      <c r="B110" s="194"/>
      <c r="C110" s="195"/>
      <c r="F110" s="196"/>
    </row>
    <row r="111" spans="1:12" ht="30.75" hidden="1" customHeight="1" x14ac:dyDescent="0.25">
      <c r="A111" s="175" t="s">
        <v>117</v>
      </c>
      <c r="B111" s="176"/>
      <c r="C111" s="177">
        <v>7.4999999999999997E-3</v>
      </c>
      <c r="D111" s="178">
        <f>ROUND(J33*C111,2)</f>
        <v>14.94</v>
      </c>
      <c r="E111" s="157"/>
      <c r="F111" s="181"/>
    </row>
    <row r="112" spans="1:12" ht="30.75" hidden="1" customHeight="1" x14ac:dyDescent="0.25">
      <c r="A112" s="175" t="s">
        <v>118</v>
      </c>
      <c r="B112" s="176"/>
      <c r="C112" s="180">
        <f>(2.4)%</f>
        <v>2.4E-2</v>
      </c>
      <c r="D112" s="178">
        <f>ROUND(C61*C112,2)</f>
        <v>47.8</v>
      </c>
      <c r="E112" s="197"/>
      <c r="F112" s="181"/>
    </row>
    <row r="113" spans="1:18" ht="30.75" hidden="1" customHeight="1" x14ac:dyDescent="0.25">
      <c r="A113" s="182" t="s">
        <v>154</v>
      </c>
      <c r="B113" s="176"/>
      <c r="E113" s="197"/>
      <c r="F113" s="181"/>
    </row>
    <row r="114" spans="1:18" ht="30.75" hidden="1" customHeight="1" x14ac:dyDescent="0.25">
      <c r="A114" s="175" t="s">
        <v>152</v>
      </c>
      <c r="C114" s="158"/>
      <c r="E114" s="198">
        <f>D112+D111-D116</f>
        <v>28.119999999999997</v>
      </c>
      <c r="F114" s="181"/>
    </row>
    <row r="115" spans="1:18" ht="30.75" hidden="1" customHeight="1" x14ac:dyDescent="0.25">
      <c r="A115" s="175"/>
      <c r="C115" s="158"/>
      <c r="E115" s="197"/>
      <c r="F115" s="181"/>
    </row>
    <row r="116" spans="1:18" ht="30.75" hidden="1" customHeight="1" x14ac:dyDescent="0.25">
      <c r="A116" s="175" t="s">
        <v>121</v>
      </c>
      <c r="B116" s="184"/>
      <c r="C116" s="178">
        <v>1.7000000000000001E-2</v>
      </c>
      <c r="D116" s="178">
        <f>ROUND(C66*C116,2)</f>
        <v>34.619999999999997</v>
      </c>
      <c r="F116" s="181"/>
    </row>
    <row r="117" spans="1:18" ht="30.75" hidden="1" customHeight="1" x14ac:dyDescent="0.25">
      <c r="A117" s="199"/>
      <c r="B117" s="200"/>
      <c r="C117" s="201"/>
      <c r="D117" s="201"/>
      <c r="E117" s="201"/>
      <c r="F117" s="202"/>
    </row>
    <row r="118" spans="1:18" ht="30.75" hidden="1" customHeight="1" x14ac:dyDescent="0.25">
      <c r="B118" s="176"/>
    </row>
    <row r="119" spans="1:18" ht="30.75" customHeight="1" x14ac:dyDescent="0.25">
      <c r="B119" s="176"/>
    </row>
    <row r="120" spans="1:18" ht="30.75" customHeight="1" x14ac:dyDescent="0.25">
      <c r="B120" s="176"/>
    </row>
    <row r="121" spans="1:18" ht="30.75" customHeight="1" x14ac:dyDescent="0.25">
      <c r="B121" s="176"/>
    </row>
    <row r="122" spans="1:18" ht="30.75" customHeight="1" x14ac:dyDescent="0.25">
      <c r="B122" s="176"/>
    </row>
    <row r="123" spans="1:18" ht="30.75" customHeight="1" x14ac:dyDescent="0.25">
      <c r="B123" s="176"/>
      <c r="D123" s="1"/>
    </row>
    <row r="124" spans="1:18" ht="30.75" customHeight="1" x14ac:dyDescent="0.25">
      <c r="B124" s="176"/>
      <c r="D124" s="1421" t="s">
        <v>104</v>
      </c>
      <c r="E124" s="1421"/>
      <c r="F124" s="1421"/>
      <c r="G124" s="1421"/>
      <c r="H124" s="1421"/>
      <c r="I124" s="1421"/>
    </row>
    <row r="125" spans="1:18" ht="30.75" customHeight="1" x14ac:dyDescent="0.25">
      <c r="A125" s="1"/>
    </row>
    <row r="126" spans="1:18" customFormat="1" ht="15.6" x14ac:dyDescent="0.3">
      <c r="A126" s="206"/>
      <c r="B126" s="121"/>
      <c r="C126" s="157"/>
      <c r="D126" s="158"/>
      <c r="E126" s="158"/>
      <c r="F126" s="157"/>
      <c r="G126" s="207" t="s">
        <v>42</v>
      </c>
      <c r="H126" s="207" t="s">
        <v>160</v>
      </c>
      <c r="I126" s="207" t="s">
        <v>106</v>
      </c>
      <c r="J126" s="97"/>
      <c r="K126" s="97"/>
      <c r="L126" s="97"/>
      <c r="M126" s="98"/>
      <c r="N126" s="98"/>
      <c r="O126" s="98"/>
      <c r="P126" s="98"/>
      <c r="Q126" s="98"/>
      <c r="R126" s="98"/>
    </row>
    <row r="127" spans="1:18" customFormat="1" ht="15.6" x14ac:dyDescent="0.3">
      <c r="A127" s="1296"/>
      <c r="B127" s="1296"/>
      <c r="C127" s="157"/>
      <c r="D127" s="1419" t="s">
        <v>107</v>
      </c>
      <c r="E127" s="1419"/>
      <c r="F127" s="1419"/>
      <c r="G127" s="100">
        <f>IF(B9&lt;50,IF(J33&gt;C33,C33,J33),0)</f>
        <v>0</v>
      </c>
      <c r="H127" s="101">
        <v>1E-3</v>
      </c>
      <c r="I127" s="100">
        <f t="shared" ref="I127:I137" si="5">ROUND(G127*H127,2)</f>
        <v>0</v>
      </c>
      <c r="J127" s="97"/>
      <c r="K127" s="97"/>
      <c r="L127" s="97"/>
      <c r="M127" s="98"/>
      <c r="N127" s="98"/>
      <c r="O127" s="98"/>
      <c r="P127" s="98"/>
      <c r="Q127" s="98"/>
      <c r="R127" s="98"/>
    </row>
    <row r="128" spans="1:18" customFormat="1" ht="15.6" x14ac:dyDescent="0.3">
      <c r="A128" s="1296"/>
      <c r="B128" s="1296"/>
      <c r="C128" s="157"/>
      <c r="D128" s="1419" t="s">
        <v>108</v>
      </c>
      <c r="E128" s="1419"/>
      <c r="F128" s="1419"/>
      <c r="G128" s="100">
        <f>IF(B9&gt;=50,J33,0)</f>
        <v>1991.6</v>
      </c>
      <c r="H128" s="101">
        <v>5.0000000000000001E-3</v>
      </c>
      <c r="I128" s="100">
        <f t="shared" si="5"/>
        <v>9.9600000000000009</v>
      </c>
      <c r="J128" s="97"/>
      <c r="K128" s="97"/>
      <c r="L128" s="97"/>
      <c r="M128" s="98"/>
      <c r="N128" s="98"/>
      <c r="O128" s="98"/>
      <c r="P128" s="98"/>
      <c r="Q128" s="98"/>
      <c r="R128" s="98"/>
    </row>
    <row r="129" spans="1:18" customFormat="1" ht="15.6" x14ac:dyDescent="0.3">
      <c r="A129" s="1296"/>
      <c r="B129" s="1296"/>
      <c r="C129" s="157"/>
      <c r="D129" s="1419" t="s">
        <v>109</v>
      </c>
      <c r="E129" s="1419"/>
      <c r="F129" s="1419"/>
      <c r="G129" s="100">
        <f>IF(B9&gt;=11,J33,0)</f>
        <v>1991.6</v>
      </c>
      <c r="H129" s="101">
        <v>3.2000000000000001E-2</v>
      </c>
      <c r="I129" s="100">
        <f t="shared" si="5"/>
        <v>63.73</v>
      </c>
      <c r="J129" s="97"/>
      <c r="K129" s="97"/>
      <c r="L129" s="97"/>
      <c r="M129" s="98"/>
      <c r="N129" s="98"/>
      <c r="O129" s="98"/>
      <c r="P129" s="98"/>
      <c r="Q129" s="98"/>
      <c r="R129" s="98"/>
    </row>
    <row r="130" spans="1:18" customFormat="1" ht="15.6" x14ac:dyDescent="0.3">
      <c r="A130" s="1295"/>
      <c r="B130" s="1295"/>
      <c r="C130" s="157"/>
      <c r="D130" s="1420" t="s">
        <v>110</v>
      </c>
      <c r="E130" s="1420"/>
      <c r="F130" s="1420"/>
      <c r="G130" s="100">
        <f>J33</f>
        <v>1991.6</v>
      </c>
      <c r="H130" s="101">
        <v>3.0000000000000001E-3</v>
      </c>
      <c r="I130" s="100">
        <f t="shared" si="5"/>
        <v>5.97</v>
      </c>
      <c r="J130" s="97"/>
      <c r="K130" s="97"/>
      <c r="L130" s="97"/>
      <c r="M130" s="98"/>
      <c r="N130" s="98"/>
      <c r="O130" s="98"/>
      <c r="P130" s="98"/>
      <c r="Q130" s="98"/>
      <c r="R130" s="98"/>
    </row>
    <row r="131" spans="1:18" customFormat="1" ht="15.6" x14ac:dyDescent="0.3">
      <c r="A131" s="1296"/>
      <c r="B131" s="1296"/>
      <c r="C131" s="157"/>
      <c r="D131" s="1419" t="s">
        <v>111</v>
      </c>
      <c r="E131" s="1419"/>
      <c r="F131" s="1419"/>
      <c r="G131" s="100">
        <f>IF(B9&gt;=11, IF(I9=2,G43+G44+G76,G40+G75),0)</f>
        <v>79.66</v>
      </c>
      <c r="H131" s="101">
        <v>0.08</v>
      </c>
      <c r="I131" s="100">
        <f t="shared" si="5"/>
        <v>6.37</v>
      </c>
      <c r="J131" s="97"/>
      <c r="K131" s="97"/>
      <c r="L131" s="97"/>
      <c r="M131" s="98"/>
      <c r="N131" s="98"/>
      <c r="O131" s="98"/>
      <c r="P131" s="98"/>
      <c r="Q131" s="98"/>
      <c r="R131" s="98"/>
    </row>
    <row r="132" spans="1:18" customFormat="1" ht="17.25" customHeight="1" x14ac:dyDescent="0.3">
      <c r="A132" s="1295"/>
      <c r="B132" s="1295"/>
      <c r="C132" s="157"/>
      <c r="D132" s="1420" t="s">
        <v>112</v>
      </c>
      <c r="E132" s="1420"/>
      <c r="F132" s="1420"/>
      <c r="G132" s="100">
        <f>G78</f>
        <v>0</v>
      </c>
      <c r="H132" s="101">
        <v>0.2</v>
      </c>
      <c r="I132" s="100">
        <f t="shared" si="5"/>
        <v>0</v>
      </c>
      <c r="J132" s="98"/>
      <c r="K132" s="98"/>
      <c r="L132" s="98"/>
      <c r="M132" s="98"/>
      <c r="N132" s="98"/>
      <c r="O132" s="98"/>
      <c r="P132" s="98"/>
      <c r="Q132" s="98"/>
      <c r="R132" s="98"/>
    </row>
    <row r="133" spans="1:18" customFormat="1" ht="18" customHeight="1" x14ac:dyDescent="0.3">
      <c r="A133" s="1295"/>
      <c r="B133" s="1295"/>
      <c r="C133" s="157"/>
      <c r="D133" s="1420" t="s">
        <v>113</v>
      </c>
      <c r="E133" s="1420"/>
      <c r="F133" s="1420"/>
      <c r="G133" s="100">
        <f>+J33</f>
        <v>1991.6</v>
      </c>
      <c r="H133" s="101">
        <v>1.6000000000000001E-4</v>
      </c>
      <c r="I133" s="100">
        <f t="shared" si="5"/>
        <v>0.32</v>
      </c>
      <c r="J133" s="98"/>
      <c r="K133" s="98"/>
      <c r="L133" s="98"/>
      <c r="M133" s="98"/>
      <c r="N133" s="98"/>
      <c r="O133" s="98"/>
      <c r="P133" s="98"/>
      <c r="Q133" s="98"/>
      <c r="R133" s="98"/>
    </row>
    <row r="134" spans="1:18" customFormat="1" ht="16.5" customHeight="1" x14ac:dyDescent="0.3">
      <c r="A134" s="1295"/>
      <c r="B134" s="1295"/>
      <c r="C134" s="157"/>
      <c r="D134" s="1420" t="s">
        <v>114</v>
      </c>
      <c r="E134" s="1420"/>
      <c r="F134" s="1420"/>
      <c r="G134" s="100">
        <f>G133</f>
        <v>1991.6</v>
      </c>
      <c r="H134" s="101">
        <v>6.7999999999999996E-3</v>
      </c>
      <c r="I134" s="100">
        <f t="shared" si="5"/>
        <v>13.54</v>
      </c>
      <c r="J134" s="98"/>
      <c r="K134" s="98"/>
      <c r="L134" s="98"/>
      <c r="M134" s="98"/>
      <c r="N134" s="98"/>
      <c r="O134" s="98"/>
      <c r="P134" s="98"/>
      <c r="Q134" s="98"/>
      <c r="R134" s="98"/>
    </row>
    <row r="135" spans="1:18" customFormat="1" ht="15.6" x14ac:dyDescent="0.3">
      <c r="A135" s="1295"/>
      <c r="B135" s="1295"/>
      <c r="C135" s="157"/>
      <c r="D135" s="1420" t="s">
        <v>115</v>
      </c>
      <c r="E135" s="1420"/>
      <c r="F135" s="1420"/>
      <c r="G135" s="100">
        <f>IF(B9&lt;11,0,J33)</f>
        <v>1991.6</v>
      </c>
      <c r="H135" s="101">
        <v>0.01</v>
      </c>
      <c r="I135" s="100">
        <f t="shared" si="5"/>
        <v>19.920000000000002</v>
      </c>
      <c r="J135" s="98"/>
      <c r="K135" s="98"/>
      <c r="L135" s="98"/>
      <c r="M135" s="98"/>
      <c r="N135" s="98"/>
      <c r="O135" s="98"/>
      <c r="P135" s="98"/>
      <c r="Q135" s="98"/>
      <c r="R135" s="98"/>
    </row>
    <row r="136" spans="1:18" customFormat="1" ht="15.6" x14ac:dyDescent="0.3">
      <c r="A136" s="1295"/>
      <c r="B136" s="1295"/>
      <c r="C136" s="157"/>
      <c r="D136" s="1420" t="s">
        <v>115</v>
      </c>
      <c r="E136" s="1420"/>
      <c r="F136" s="1420"/>
      <c r="G136" s="100">
        <f>IF(B9&gt;=11,0,J33)</f>
        <v>0</v>
      </c>
      <c r="H136" s="101">
        <v>5.4999999999999997E-3</v>
      </c>
      <c r="I136" s="100">
        <f t="shared" si="5"/>
        <v>0</v>
      </c>
      <c r="J136" s="98"/>
      <c r="K136" s="98"/>
      <c r="L136" s="98"/>
      <c r="M136" s="98"/>
      <c r="N136" s="98"/>
      <c r="O136" s="98"/>
      <c r="P136" s="98"/>
      <c r="Q136" s="98"/>
      <c r="R136" s="98"/>
    </row>
    <row r="137" spans="1:18" customFormat="1" ht="15.6" x14ac:dyDescent="0.3">
      <c r="A137" s="1295"/>
      <c r="B137" s="1295"/>
      <c r="C137" s="157"/>
      <c r="D137" s="1420" t="s">
        <v>116</v>
      </c>
      <c r="E137" s="1420"/>
      <c r="F137" s="1420"/>
      <c r="G137" s="100">
        <f>IF(B9&lt;50,0,J33)</f>
        <v>1991.6</v>
      </c>
      <c r="H137" s="101">
        <v>4.4999999999999997E-3</v>
      </c>
      <c r="I137" s="100">
        <f t="shared" si="5"/>
        <v>8.9600000000000009</v>
      </c>
      <c r="J137" s="98"/>
      <c r="K137" s="98"/>
      <c r="L137" s="98"/>
      <c r="M137" s="98"/>
      <c r="N137" s="98"/>
      <c r="O137" s="98"/>
      <c r="P137" s="98"/>
      <c r="Q137" s="98"/>
      <c r="R137" s="98"/>
    </row>
    <row r="138" spans="1:18" customFormat="1" ht="15.6" x14ac:dyDescent="0.3">
      <c r="A138" s="98"/>
      <c r="B138" s="98"/>
      <c r="C138" s="157"/>
      <c r="D138" s="158"/>
      <c r="E138" s="158"/>
      <c r="F138" s="157"/>
      <c r="H138" s="98"/>
      <c r="I138" s="984">
        <f>SUM(I127:I137)</f>
        <v>128.76999999999998</v>
      </c>
      <c r="J138" s="98"/>
      <c r="K138" s="98"/>
      <c r="L138" s="98"/>
      <c r="M138" s="98"/>
      <c r="N138" s="98"/>
      <c r="O138" s="98"/>
      <c r="P138" s="98"/>
      <c r="Q138" s="98"/>
      <c r="R138" s="98"/>
    </row>
    <row r="139" spans="1:18" customFormat="1" ht="15.6" x14ac:dyDescent="0.3">
      <c r="A139" s="123"/>
      <c r="B139" s="123"/>
      <c r="C139" s="157"/>
      <c r="D139" s="158"/>
      <c r="E139" s="158"/>
      <c r="F139" s="157"/>
      <c r="G139" s="157"/>
      <c r="H139" s="1"/>
      <c r="I139" s="1"/>
      <c r="J139" s="98"/>
      <c r="K139" s="98"/>
      <c r="L139" s="98"/>
      <c r="M139" s="98"/>
      <c r="N139" s="98"/>
      <c r="O139" s="98"/>
      <c r="P139" s="98"/>
      <c r="Q139" s="98"/>
      <c r="R139" s="98"/>
    </row>
  </sheetData>
  <mergeCells count="142">
    <mergeCell ref="A136:B136"/>
    <mergeCell ref="A137:B137"/>
    <mergeCell ref="A130:B130"/>
    <mergeCell ref="A131:B131"/>
    <mergeCell ref="A132:B132"/>
    <mergeCell ref="A133:B133"/>
    <mergeCell ref="A134:B134"/>
    <mergeCell ref="A135:B135"/>
    <mergeCell ref="D93:E93"/>
    <mergeCell ref="D127:F127"/>
    <mergeCell ref="D128:F128"/>
    <mergeCell ref="D129:F129"/>
    <mergeCell ref="D130:F130"/>
    <mergeCell ref="D131:F131"/>
    <mergeCell ref="D132:F132"/>
    <mergeCell ref="D133:F133"/>
    <mergeCell ref="D134:F134"/>
    <mergeCell ref="D135:F135"/>
    <mergeCell ref="D136:F136"/>
    <mergeCell ref="D137:F137"/>
    <mergeCell ref="D124:I124"/>
    <mergeCell ref="F93:G93"/>
    <mergeCell ref="A98:E98"/>
    <mergeCell ref="A127:B127"/>
    <mergeCell ref="A128:B128"/>
    <mergeCell ref="A129:B129"/>
    <mergeCell ref="A90:I90"/>
    <mergeCell ref="J90:L90"/>
    <mergeCell ref="A91:I91"/>
    <mergeCell ref="J91:L91"/>
    <mergeCell ref="A92:I92"/>
    <mergeCell ref="J92:L92"/>
    <mergeCell ref="A86:I86"/>
    <mergeCell ref="J86:K86"/>
    <mergeCell ref="A87:I87"/>
    <mergeCell ref="A88:C89"/>
    <mergeCell ref="D88:E88"/>
    <mergeCell ref="F88:G88"/>
    <mergeCell ref="J88:K88"/>
    <mergeCell ref="D89:E89"/>
    <mergeCell ref="F89:G89"/>
    <mergeCell ref="A81:B81"/>
    <mergeCell ref="A82:B82"/>
    <mergeCell ref="A83:B83"/>
    <mergeCell ref="A84:I84"/>
    <mergeCell ref="J84:L84"/>
    <mergeCell ref="A85:I85"/>
    <mergeCell ref="J85:L85"/>
    <mergeCell ref="A74:B74"/>
    <mergeCell ref="A75:B75"/>
    <mergeCell ref="A76:B76"/>
    <mergeCell ref="A78:B78"/>
    <mergeCell ref="A79:B79"/>
    <mergeCell ref="A80:B80"/>
    <mergeCell ref="A68:B68"/>
    <mergeCell ref="A69:B69"/>
    <mergeCell ref="A70:B70"/>
    <mergeCell ref="A71:B71"/>
    <mergeCell ref="A72:B72"/>
    <mergeCell ref="A73:B73"/>
    <mergeCell ref="A63:B63"/>
    <mergeCell ref="A64:B64"/>
    <mergeCell ref="M64:N64"/>
    <mergeCell ref="A65:B65"/>
    <mergeCell ref="A66:B66"/>
    <mergeCell ref="A67:B67"/>
    <mergeCell ref="A58:B58"/>
    <mergeCell ref="A59:B59"/>
    <mergeCell ref="A60:B60"/>
    <mergeCell ref="M60:N60"/>
    <mergeCell ref="A61:B61"/>
    <mergeCell ref="A62:B62"/>
    <mergeCell ref="A54:B54"/>
    <mergeCell ref="M54:N54"/>
    <mergeCell ref="A55:B55"/>
    <mergeCell ref="A56:B56"/>
    <mergeCell ref="A57:B57"/>
    <mergeCell ref="I57:J57"/>
    <mergeCell ref="M57:N57"/>
    <mergeCell ref="L49:L50"/>
    <mergeCell ref="A50:B50"/>
    <mergeCell ref="A51:B51"/>
    <mergeCell ref="A52:B52"/>
    <mergeCell ref="A53:B53"/>
    <mergeCell ref="M53:O53"/>
    <mergeCell ref="A43:B43"/>
    <mergeCell ref="A44:B44"/>
    <mergeCell ref="A45:B45"/>
    <mergeCell ref="A46:B46"/>
    <mergeCell ref="A47:B47"/>
    <mergeCell ref="A49:B49"/>
    <mergeCell ref="A37:B37"/>
    <mergeCell ref="A38:B38"/>
    <mergeCell ref="A39:B39"/>
    <mergeCell ref="A40:B40"/>
    <mergeCell ref="A41:B41"/>
    <mergeCell ref="A42:B42"/>
    <mergeCell ref="A32:F32"/>
    <mergeCell ref="A33:B33"/>
    <mergeCell ref="D33:I33"/>
    <mergeCell ref="A34:J34"/>
    <mergeCell ref="A35:B35"/>
    <mergeCell ref="A36:B36"/>
    <mergeCell ref="C36:G36"/>
    <mergeCell ref="A26:F26"/>
    <mergeCell ref="A27:F27"/>
    <mergeCell ref="A28:F28"/>
    <mergeCell ref="A29:F29"/>
    <mergeCell ref="A30:F30"/>
    <mergeCell ref="A31:F31"/>
    <mergeCell ref="A20:F20"/>
    <mergeCell ref="A21:F21"/>
    <mergeCell ref="A22:F22"/>
    <mergeCell ref="A23:F23"/>
    <mergeCell ref="A24:F24"/>
    <mergeCell ref="A25:F25"/>
    <mergeCell ref="A14:F14"/>
    <mergeCell ref="A15:F15"/>
    <mergeCell ref="A16:F16"/>
    <mergeCell ref="A17:F17"/>
    <mergeCell ref="A18:F18"/>
    <mergeCell ref="A19:F19"/>
    <mergeCell ref="C9:D9"/>
    <mergeCell ref="F9:G9"/>
    <mergeCell ref="F10:G10"/>
    <mergeCell ref="B11:D11"/>
    <mergeCell ref="A12:J12"/>
    <mergeCell ref="A13:F13"/>
    <mergeCell ref="B5:D5"/>
    <mergeCell ref="B6:D6"/>
    <mergeCell ref="G6:J6"/>
    <mergeCell ref="B7:D7"/>
    <mergeCell ref="G7:J7"/>
    <mergeCell ref="B8:D8"/>
    <mergeCell ref="G8:J8"/>
    <mergeCell ref="A1:J1"/>
    <mergeCell ref="A2:D2"/>
    <mergeCell ref="F2:J2"/>
    <mergeCell ref="B3:D3"/>
    <mergeCell ref="G3:J3"/>
    <mergeCell ref="B4:D4"/>
    <mergeCell ref="G4:J4"/>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A4572DDD-41E3-4A97-84F7-0FC82F0ECF2C}">
      <formula1>$M$3:$M$5</formula1>
      <formula2>0</formula2>
    </dataValidation>
    <dataValidation operator="equal" allowBlank="1" showErrorMessage="1" errorTitle="Smic minimum" error="attention tatal brut au minimum égal au smic pour 151,67 h" sqref="J33" xr:uid="{76336679-0AFC-4773-B5F0-B2BE31A3F4F7}">
      <formula1>0</formula1>
      <formula2>0</formula2>
    </dataValidation>
  </dataValidations>
  <printOptions horizontalCentered="1" verticalCentered="1"/>
  <pageMargins left="0.11811023622047245" right="0.11811023622047245" top="0.35433070866141736" bottom="0.15748031496062992" header="0.31496062992125984" footer="0.31496062992125984"/>
  <pageSetup paperSize="9" scale="70" orientation="portrait" horizontalDpi="4294967293" verticalDpi="0"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BCF9A-F9EC-4276-80E3-0D1735F10E27}">
  <dimension ref="A1:N448"/>
  <sheetViews>
    <sheetView topLeftCell="A351" workbookViewId="0">
      <selection activeCell="A359" sqref="A359:XFD448"/>
    </sheetView>
  </sheetViews>
  <sheetFormatPr baseColWidth="10" defaultColWidth="11.44140625" defaultRowHeight="13.8" x14ac:dyDescent="0.25"/>
  <cols>
    <col min="1" max="1" width="11.44140625" style="121"/>
    <col min="2" max="2" width="14.44140625" style="121" customWidth="1"/>
    <col min="3" max="3" width="16.5546875" style="121" customWidth="1"/>
    <col min="4" max="4" width="20.44140625" style="121" customWidth="1"/>
    <col min="5" max="5" width="14.33203125" style="121" customWidth="1"/>
    <col min="6" max="6" width="20.33203125" style="121" customWidth="1"/>
    <col min="7" max="7" width="25" style="121" customWidth="1"/>
    <col min="8" max="8" width="13.5546875" style="121" customWidth="1"/>
    <col min="9" max="9" width="13.88671875" style="121" customWidth="1"/>
    <col min="10" max="10" width="11.44140625" style="121"/>
    <col min="11" max="11" width="12.88671875" style="121" hidden="1" customWidth="1"/>
    <col min="12" max="12" width="8.109375" style="121" customWidth="1"/>
    <col min="13" max="16384" width="11.44140625" style="121"/>
  </cols>
  <sheetData>
    <row r="1" spans="2:14" ht="20.399999999999999" x14ac:dyDescent="0.35">
      <c r="B1" s="633"/>
      <c r="C1" s="633"/>
      <c r="D1" s="633"/>
      <c r="E1" s="1423" t="s">
        <v>1241</v>
      </c>
      <c r="F1" s="1423"/>
      <c r="G1" s="1423"/>
      <c r="H1" s="633"/>
      <c r="I1" s="633"/>
      <c r="J1" s="633"/>
    </row>
    <row r="2" spans="2:14" ht="20.399999999999999" x14ac:dyDescent="0.35">
      <c r="B2" s="633"/>
      <c r="C2" s="633"/>
      <c r="D2" s="633"/>
      <c r="H2" s="633"/>
      <c r="I2" s="633"/>
      <c r="J2" s="633"/>
    </row>
    <row r="4" spans="2:14" x14ac:dyDescent="0.25">
      <c r="B4" s="121" t="s">
        <v>815</v>
      </c>
      <c r="D4" s="296" t="s">
        <v>487</v>
      </c>
      <c r="E4" s="494">
        <v>3864</v>
      </c>
    </row>
    <row r="5" spans="2:14" x14ac:dyDescent="0.25">
      <c r="D5" s="296" t="s">
        <v>1103</v>
      </c>
      <c r="E5" s="494">
        <v>11.65</v>
      </c>
    </row>
    <row r="6" spans="2:14" x14ac:dyDescent="0.25">
      <c r="D6" s="296" t="s">
        <v>1231</v>
      </c>
      <c r="E6" s="296">
        <v>11.52</v>
      </c>
    </row>
    <row r="8" spans="2:14" x14ac:dyDescent="0.25">
      <c r="B8" s="121" t="s">
        <v>826</v>
      </c>
      <c r="E8" s="121" t="s">
        <v>797</v>
      </c>
    </row>
    <row r="10" spans="2:14" x14ac:dyDescent="0.25">
      <c r="B10" s="121" t="s">
        <v>798</v>
      </c>
      <c r="E10" s="377">
        <v>2500</v>
      </c>
    </row>
    <row r="12" spans="2:14" x14ac:dyDescent="0.25">
      <c r="B12" s="121" t="s">
        <v>800</v>
      </c>
      <c r="N12" s="170"/>
    </row>
    <row r="13" spans="2:14" x14ac:dyDescent="0.25">
      <c r="N13" s="170"/>
    </row>
    <row r="14" spans="2:14" x14ac:dyDescent="0.25">
      <c r="B14" s="121" t="s">
        <v>827</v>
      </c>
      <c r="N14" s="170"/>
    </row>
    <row r="15" spans="2:14" x14ac:dyDescent="0.25">
      <c r="N15" s="170"/>
    </row>
    <row r="16" spans="2:14" ht="21" customHeight="1" x14ac:dyDescent="0.25">
      <c r="B16" s="489" t="s">
        <v>801</v>
      </c>
      <c r="C16" s="489" t="s">
        <v>802</v>
      </c>
      <c r="D16" s="489" t="s">
        <v>803</v>
      </c>
      <c r="E16" s="489" t="s">
        <v>804</v>
      </c>
      <c r="F16" s="489" t="s">
        <v>609</v>
      </c>
      <c r="N16" s="170"/>
    </row>
    <row r="17" spans="2:14" ht="19.5" customHeight="1" x14ac:dyDescent="0.25">
      <c r="B17" s="501" t="s">
        <v>805</v>
      </c>
      <c r="C17" s="203" t="s">
        <v>806</v>
      </c>
      <c r="D17" s="490">
        <v>2500</v>
      </c>
      <c r="E17" s="490">
        <v>300</v>
      </c>
      <c r="F17" s="490">
        <f>D17+E17</f>
        <v>2800</v>
      </c>
      <c r="N17" s="170"/>
    </row>
    <row r="18" spans="2:14" ht="30.75" customHeight="1" x14ac:dyDescent="0.25">
      <c r="B18" s="501" t="s">
        <v>805</v>
      </c>
      <c r="C18" s="203" t="s">
        <v>807</v>
      </c>
      <c r="D18" s="490">
        <v>2500</v>
      </c>
      <c r="E18" s="490"/>
      <c r="F18" s="490">
        <f>SUM(D18:E18)</f>
        <v>2500</v>
      </c>
    </row>
    <row r="19" spans="2:14" ht="30.75" customHeight="1" x14ac:dyDescent="0.25">
      <c r="B19" s="501" t="s">
        <v>808</v>
      </c>
      <c r="C19" s="203" t="s">
        <v>809</v>
      </c>
      <c r="D19" s="490">
        <v>2300</v>
      </c>
      <c r="E19" s="490">
        <v>1000</v>
      </c>
      <c r="F19" s="490">
        <f>SUM(D19:E19)</f>
        <v>3300</v>
      </c>
    </row>
    <row r="20" spans="2:14" ht="30.75" customHeight="1" x14ac:dyDescent="0.25">
      <c r="B20" s="621"/>
      <c r="C20" s="83"/>
      <c r="D20" s="644"/>
      <c r="E20" s="644"/>
      <c r="F20" s="644"/>
    </row>
    <row r="21" spans="2:14" s="206" customFormat="1" ht="30.75" customHeight="1" x14ac:dyDescent="0.3">
      <c r="C21" s="1460" t="s">
        <v>811</v>
      </c>
      <c r="D21" s="1460"/>
      <c r="E21" s="1460"/>
      <c r="F21" s="1460"/>
      <c r="G21" s="1460"/>
      <c r="H21" s="1460"/>
    </row>
    <row r="22" spans="2:14" s="206" customFormat="1" ht="30.75" customHeight="1" x14ac:dyDescent="0.3">
      <c r="B22" s="719"/>
      <c r="C22" s="1062" t="s">
        <v>812</v>
      </c>
      <c r="D22" s="1062"/>
      <c r="E22" s="721">
        <v>0.01</v>
      </c>
      <c r="F22" s="722" t="s">
        <v>168</v>
      </c>
      <c r="G22" s="723">
        <v>0.02</v>
      </c>
      <c r="H22" s="348" t="s">
        <v>169</v>
      </c>
    </row>
    <row r="23" spans="2:14" s="206" customFormat="1" ht="30.75" customHeight="1" x14ac:dyDescent="0.3">
      <c r="B23" s="719"/>
      <c r="C23" s="1062" t="s">
        <v>1123</v>
      </c>
      <c r="D23" s="1062"/>
      <c r="E23" s="721">
        <v>0.01</v>
      </c>
      <c r="F23" s="722" t="s">
        <v>168</v>
      </c>
      <c r="G23" s="723">
        <v>0.02</v>
      </c>
      <c r="H23" s="348" t="s">
        <v>169</v>
      </c>
    </row>
    <row r="24" spans="2:14" s="206" customFormat="1" ht="30.75" customHeight="1" x14ac:dyDescent="0.3">
      <c r="B24" s="719"/>
      <c r="C24" s="208"/>
      <c r="D24" s="724"/>
      <c r="E24" s="724"/>
      <c r="F24" s="724"/>
    </row>
    <row r="25" spans="2:14" s="206" customFormat="1" ht="30.75" customHeight="1" x14ac:dyDescent="0.3">
      <c r="B25" s="756" t="s">
        <v>165</v>
      </c>
      <c r="C25" s="350">
        <v>1.7999999999999999E-2</v>
      </c>
      <c r="D25" s="724"/>
      <c r="E25" s="724"/>
      <c r="F25" s="724"/>
    </row>
    <row r="26" spans="2:14" s="206" customFormat="1" ht="30.75" customHeight="1" x14ac:dyDescent="0.3">
      <c r="B26" s="756" t="s">
        <v>688</v>
      </c>
      <c r="C26" s="350">
        <v>3.2000000000000001E-2</v>
      </c>
      <c r="D26" s="724"/>
      <c r="E26" s="724"/>
      <c r="F26" s="724"/>
    </row>
    <row r="27" spans="2:14" s="206" customFormat="1" ht="30.75" customHeight="1" x14ac:dyDescent="0.3">
      <c r="B27" s="756" t="s">
        <v>174</v>
      </c>
      <c r="C27" s="352">
        <v>6</v>
      </c>
      <c r="D27" s="722" t="s">
        <v>168</v>
      </c>
      <c r="E27" s="725">
        <v>6</v>
      </c>
      <c r="F27" s="722" t="s">
        <v>169</v>
      </c>
    </row>
    <row r="28" spans="2:14" s="206" customFormat="1" ht="52.2" customHeight="1" x14ac:dyDescent="0.3">
      <c r="B28" s="756" t="s">
        <v>814</v>
      </c>
      <c r="C28" s="726">
        <v>43.2</v>
      </c>
      <c r="D28" s="724"/>
      <c r="E28" s="724"/>
      <c r="F28" s="724"/>
    </row>
    <row r="29" spans="2:14" s="206" customFormat="1" ht="16.2" customHeight="1" x14ac:dyDescent="0.3"/>
    <row r="31" spans="2:14" x14ac:dyDescent="0.25">
      <c r="B31" s="121" t="s">
        <v>818</v>
      </c>
    </row>
    <row r="33" spans="2:11" x14ac:dyDescent="0.25">
      <c r="B33" s="375" t="s">
        <v>828</v>
      </c>
      <c r="D33" s="296" t="s">
        <v>829</v>
      </c>
    </row>
    <row r="34" spans="2:11" x14ac:dyDescent="0.25">
      <c r="B34" s="296" t="s">
        <v>830</v>
      </c>
      <c r="C34" s="502">
        <v>1</v>
      </c>
      <c r="D34" s="375">
        <v>7</v>
      </c>
    </row>
    <row r="35" spans="2:11" x14ac:dyDescent="0.25">
      <c r="B35" s="296" t="s">
        <v>831</v>
      </c>
      <c r="C35" s="503">
        <v>2</v>
      </c>
      <c r="D35" s="375"/>
    </row>
    <row r="36" spans="2:11" x14ac:dyDescent="0.25">
      <c r="B36" s="296" t="s">
        <v>832</v>
      </c>
      <c r="C36" s="503">
        <v>3</v>
      </c>
      <c r="D36" s="375"/>
    </row>
    <row r="37" spans="2:11" x14ac:dyDescent="0.25">
      <c r="B37" s="296" t="s">
        <v>833</v>
      </c>
      <c r="C37" s="502">
        <v>4</v>
      </c>
      <c r="D37" s="375">
        <v>7</v>
      </c>
      <c r="F37" s="170"/>
      <c r="G37" s="296" t="s">
        <v>829</v>
      </c>
    </row>
    <row r="38" spans="2:11" x14ac:dyDescent="0.25">
      <c r="B38" s="296" t="s">
        <v>834</v>
      </c>
      <c r="C38" s="502">
        <v>5</v>
      </c>
      <c r="D38" s="375">
        <v>7</v>
      </c>
    </row>
    <row r="39" spans="2:11" x14ac:dyDescent="0.25">
      <c r="B39" s="296" t="s">
        <v>835</v>
      </c>
      <c r="C39" s="502">
        <v>6</v>
      </c>
      <c r="D39" s="375">
        <v>7</v>
      </c>
      <c r="E39" s="504" t="s">
        <v>835</v>
      </c>
      <c r="F39" s="505">
        <v>20</v>
      </c>
      <c r="G39" s="375">
        <v>7</v>
      </c>
    </row>
    <row r="40" spans="2:11" x14ac:dyDescent="0.25">
      <c r="B40" s="296" t="s">
        <v>836</v>
      </c>
      <c r="C40" s="502">
        <v>7</v>
      </c>
      <c r="D40" s="375">
        <v>7</v>
      </c>
      <c r="E40" s="504" t="s">
        <v>836</v>
      </c>
      <c r="F40" s="506">
        <v>21</v>
      </c>
      <c r="G40" s="375">
        <v>7</v>
      </c>
    </row>
    <row r="41" spans="2:11" x14ac:dyDescent="0.25">
      <c r="B41" s="296" t="s">
        <v>837</v>
      </c>
      <c r="C41" s="502">
        <v>8</v>
      </c>
      <c r="D41" s="375">
        <v>7</v>
      </c>
      <c r="E41" s="504" t="s">
        <v>837</v>
      </c>
      <c r="F41" s="506">
        <v>22</v>
      </c>
      <c r="G41" s="375">
        <v>7</v>
      </c>
    </row>
    <row r="42" spans="2:11" x14ac:dyDescent="0.25">
      <c r="B42" s="296" t="s">
        <v>831</v>
      </c>
      <c r="C42" s="503">
        <v>9</v>
      </c>
      <c r="D42" s="375"/>
      <c r="E42" s="504" t="s">
        <v>831</v>
      </c>
      <c r="F42" s="506">
        <v>23</v>
      </c>
      <c r="G42" s="296"/>
    </row>
    <row r="43" spans="2:11" x14ac:dyDescent="0.25">
      <c r="B43" s="296" t="s">
        <v>832</v>
      </c>
      <c r="C43" s="503">
        <v>10</v>
      </c>
      <c r="D43" s="375"/>
      <c r="E43" s="504" t="s">
        <v>832</v>
      </c>
      <c r="F43" s="506">
        <v>24</v>
      </c>
      <c r="G43" s="296"/>
      <c r="H43" s="121" t="s">
        <v>838</v>
      </c>
    </row>
    <row r="44" spans="2:11" x14ac:dyDescent="0.25">
      <c r="B44" s="296" t="s">
        <v>833</v>
      </c>
      <c r="C44" s="502">
        <v>11</v>
      </c>
      <c r="D44" s="375">
        <v>7</v>
      </c>
      <c r="E44" s="504" t="s">
        <v>833</v>
      </c>
      <c r="F44" s="506">
        <v>25</v>
      </c>
      <c r="G44" s="375">
        <v>7</v>
      </c>
      <c r="I44" s="170"/>
      <c r="J44" s="170"/>
    </row>
    <row r="45" spans="2:11" x14ac:dyDescent="0.25">
      <c r="B45" s="296" t="s">
        <v>834</v>
      </c>
      <c r="C45" s="507">
        <v>12</v>
      </c>
      <c r="D45" s="375">
        <v>7</v>
      </c>
      <c r="E45" s="504" t="s">
        <v>834</v>
      </c>
      <c r="F45" s="506">
        <v>26</v>
      </c>
      <c r="G45" s="375">
        <v>7</v>
      </c>
      <c r="K45" s="170"/>
    </row>
    <row r="46" spans="2:11" x14ac:dyDescent="0.25">
      <c r="B46" s="296" t="s">
        <v>835</v>
      </c>
      <c r="C46" s="507">
        <v>13</v>
      </c>
      <c r="D46" s="375">
        <v>7</v>
      </c>
      <c r="E46" s="504" t="s">
        <v>835</v>
      </c>
      <c r="F46" s="508">
        <v>27</v>
      </c>
      <c r="G46" s="509">
        <v>7</v>
      </c>
    </row>
    <row r="47" spans="2:11" x14ac:dyDescent="0.25">
      <c r="B47" s="296" t="s">
        <v>836</v>
      </c>
      <c r="C47" s="507">
        <v>14</v>
      </c>
      <c r="D47" s="375">
        <v>7</v>
      </c>
      <c r="E47" s="504" t="s">
        <v>836</v>
      </c>
      <c r="F47" s="508">
        <v>28</v>
      </c>
      <c r="G47" s="509">
        <v>7</v>
      </c>
    </row>
    <row r="48" spans="2:11" x14ac:dyDescent="0.25">
      <c r="B48" s="296" t="s">
        <v>837</v>
      </c>
      <c r="C48" s="507">
        <v>15</v>
      </c>
      <c r="D48" s="375">
        <v>7</v>
      </c>
      <c r="E48" s="504" t="s">
        <v>837</v>
      </c>
      <c r="F48" s="508">
        <v>29</v>
      </c>
      <c r="G48" s="509">
        <v>7</v>
      </c>
    </row>
    <row r="49" spans="2:8" x14ac:dyDescent="0.25">
      <c r="B49" s="296" t="s">
        <v>831</v>
      </c>
      <c r="C49" s="505">
        <v>16</v>
      </c>
      <c r="D49" s="375"/>
      <c r="E49" s="504" t="s">
        <v>831</v>
      </c>
      <c r="F49" s="508">
        <v>30</v>
      </c>
      <c r="G49" s="509"/>
    </row>
    <row r="50" spans="2:8" x14ac:dyDescent="0.25">
      <c r="B50" s="296" t="s">
        <v>832</v>
      </c>
      <c r="C50" s="505">
        <v>17</v>
      </c>
      <c r="D50" s="375"/>
      <c r="E50" s="504" t="s">
        <v>832</v>
      </c>
      <c r="F50" s="508">
        <v>31</v>
      </c>
      <c r="G50" s="509"/>
    </row>
    <row r="51" spans="2:8" x14ac:dyDescent="0.25">
      <c r="B51" s="296" t="s">
        <v>833</v>
      </c>
      <c r="C51" s="507">
        <v>18</v>
      </c>
      <c r="D51" s="375">
        <v>7</v>
      </c>
    </row>
    <row r="52" spans="2:8" x14ac:dyDescent="0.25">
      <c r="B52" s="504" t="s">
        <v>840</v>
      </c>
      <c r="C52" s="507">
        <v>19</v>
      </c>
      <c r="D52" s="375">
        <v>7</v>
      </c>
    </row>
    <row r="53" spans="2:8" x14ac:dyDescent="0.25">
      <c r="C53" s="170"/>
      <c r="D53" s="375">
        <f>SUM(D34:D52)</f>
        <v>91</v>
      </c>
      <c r="G53" s="296">
        <f>SUM(G39:G52)</f>
        <v>56</v>
      </c>
    </row>
    <row r="56" spans="2:8" x14ac:dyDescent="0.25">
      <c r="C56" s="121" t="s">
        <v>842</v>
      </c>
      <c r="D56" s="121">
        <f>D53+G53</f>
        <v>147</v>
      </c>
      <c r="E56" s="121" t="s">
        <v>843</v>
      </c>
    </row>
    <row r="57" spans="2:8" x14ac:dyDescent="0.25">
      <c r="B57" s="121" t="s">
        <v>844</v>
      </c>
      <c r="D57" s="121">
        <f>G53</f>
        <v>56</v>
      </c>
      <c r="E57" s="121" t="s">
        <v>843</v>
      </c>
      <c r="F57" s="121" t="s">
        <v>845</v>
      </c>
      <c r="H57" s="384">
        <f>E10*G53/D56</f>
        <v>952.38095238095241</v>
      </c>
    </row>
    <row r="59" spans="2:8" hidden="1" x14ac:dyDescent="0.25"/>
    <row r="60" spans="2:8" hidden="1" x14ac:dyDescent="0.25">
      <c r="B60" s="510" t="s">
        <v>819</v>
      </c>
      <c r="D60" s="170"/>
      <c r="E60" s="170"/>
    </row>
    <row r="61" spans="2:8" hidden="1" x14ac:dyDescent="0.25"/>
    <row r="62" spans="2:8" hidden="1" x14ac:dyDescent="0.25">
      <c r="C62" s="121" t="s">
        <v>820</v>
      </c>
    </row>
    <row r="63" spans="2:8" hidden="1" x14ac:dyDescent="0.25">
      <c r="F63" s="496"/>
    </row>
    <row r="64" spans="2:8" ht="14.4" hidden="1" x14ac:dyDescent="0.3">
      <c r="D64" s="121" t="s">
        <v>846</v>
      </c>
      <c r="G64" s="497"/>
    </row>
    <row r="65" spans="3:9" hidden="1" x14ac:dyDescent="0.25">
      <c r="F65" s="496"/>
    </row>
    <row r="66" spans="3:9" ht="14.4" hidden="1" x14ac:dyDescent="0.3">
      <c r="D66" s="121" t="s">
        <v>847</v>
      </c>
      <c r="G66" s="497"/>
    </row>
    <row r="67" spans="3:9" hidden="1" x14ac:dyDescent="0.25"/>
    <row r="68" spans="3:9" hidden="1" x14ac:dyDescent="0.25">
      <c r="C68" s="121" t="s">
        <v>848</v>
      </c>
    </row>
    <row r="69" spans="3:9" hidden="1" x14ac:dyDescent="0.25">
      <c r="C69" s="121" t="s">
        <v>849</v>
      </c>
    </row>
    <row r="70" spans="3:9" hidden="1" x14ac:dyDescent="0.25">
      <c r="C70" s="121" t="s">
        <v>1033</v>
      </c>
    </row>
    <row r="71" spans="3:9" hidden="1" x14ac:dyDescent="0.25"/>
    <row r="72" spans="3:9" hidden="1" x14ac:dyDescent="0.25">
      <c r="C72" s="121" t="s">
        <v>1034</v>
      </c>
    </row>
    <row r="73" spans="3:9" hidden="1" x14ac:dyDescent="0.25"/>
    <row r="74" spans="3:9" hidden="1" x14ac:dyDescent="0.25">
      <c r="C74" s="121" t="s">
        <v>852</v>
      </c>
      <c r="F74" s="121" t="s">
        <v>853</v>
      </c>
      <c r="G74" s="121" t="s">
        <v>1035</v>
      </c>
      <c r="I74" s="511">
        <f>90%*2500*28 / 163</f>
        <v>386.50306748466255</v>
      </c>
    </row>
    <row r="75" spans="3:9" hidden="1" x14ac:dyDescent="0.25">
      <c r="C75" s="121" t="s">
        <v>855</v>
      </c>
      <c r="G75" s="121" t="s">
        <v>1036</v>
      </c>
      <c r="I75" s="511">
        <f>-4*'[26]MATRICE IJSS ABSENCE '!G29</f>
        <v>-183.600604</v>
      </c>
    </row>
    <row r="76" spans="3:9" hidden="1" x14ac:dyDescent="0.25">
      <c r="I76" s="511"/>
    </row>
    <row r="77" spans="3:9" hidden="1" x14ac:dyDescent="0.25">
      <c r="C77" s="121" t="s">
        <v>856</v>
      </c>
      <c r="I77" s="511"/>
    </row>
    <row r="78" spans="3:9" hidden="1" x14ac:dyDescent="0.25">
      <c r="I78" s="511"/>
    </row>
    <row r="79" spans="3:9" hidden="1" x14ac:dyDescent="0.25">
      <c r="C79" s="121" t="s">
        <v>857</v>
      </c>
      <c r="I79" s="511"/>
    </row>
    <row r="80" spans="3:9" hidden="1" x14ac:dyDescent="0.25">
      <c r="I80" s="511"/>
    </row>
    <row r="81" spans="3:9" hidden="1" x14ac:dyDescent="0.25">
      <c r="C81" s="121" t="s">
        <v>852</v>
      </c>
      <c r="F81" s="121" t="s">
        <v>853</v>
      </c>
      <c r="G81" s="121" t="s">
        <v>1037</v>
      </c>
      <c r="I81" s="511">
        <f>90%*2500*4 / 22</f>
        <v>409.09090909090907</v>
      </c>
    </row>
    <row r="82" spans="3:9" hidden="1" x14ac:dyDescent="0.25">
      <c r="C82" s="121" t="s">
        <v>855</v>
      </c>
      <c r="G82" s="121" t="s">
        <v>1038</v>
      </c>
      <c r="I82" s="511">
        <f>I75</f>
        <v>-183.600604</v>
      </c>
    </row>
    <row r="83" spans="3:9" hidden="1" x14ac:dyDescent="0.25">
      <c r="I83" s="511"/>
    </row>
    <row r="84" spans="3:9" hidden="1" x14ac:dyDescent="0.25">
      <c r="C84" s="510" t="s">
        <v>860</v>
      </c>
    </row>
    <row r="85" spans="3:9" hidden="1" x14ac:dyDescent="0.25">
      <c r="H85" s="1400" t="s">
        <v>861</v>
      </c>
    </row>
    <row r="86" spans="3:9" hidden="1" x14ac:dyDescent="0.25">
      <c r="D86" s="121" t="s">
        <v>852</v>
      </c>
      <c r="F86" s="377">
        <f>I74</f>
        <v>386.50306748466255</v>
      </c>
      <c r="H86" s="1400"/>
    </row>
    <row r="87" spans="3:9" hidden="1" x14ac:dyDescent="0.25">
      <c r="D87" s="121" t="s">
        <v>33</v>
      </c>
      <c r="F87" s="512">
        <f>I75</f>
        <v>-183.600604</v>
      </c>
      <c r="H87" s="1400"/>
    </row>
    <row r="88" spans="3:9" hidden="1" x14ac:dyDescent="0.25">
      <c r="F88" s="513">
        <f>SUM(F86:F87)</f>
        <v>202.90246348466255</v>
      </c>
      <c r="H88" s="1400"/>
    </row>
    <row r="89" spans="3:9" hidden="1" x14ac:dyDescent="0.25">
      <c r="C89" s="510" t="s">
        <v>862</v>
      </c>
      <c r="H89" s="1400"/>
    </row>
    <row r="90" spans="3:9" hidden="1" x14ac:dyDescent="0.25">
      <c r="H90" s="1400"/>
    </row>
    <row r="91" spans="3:9" hidden="1" x14ac:dyDescent="0.25">
      <c r="D91" s="121" t="s">
        <v>852</v>
      </c>
      <c r="F91" s="377">
        <f>F86</f>
        <v>386.50306748466255</v>
      </c>
      <c r="H91" s="1400"/>
    </row>
    <row r="92" spans="3:9" hidden="1" x14ac:dyDescent="0.25">
      <c r="D92" s="121" t="s">
        <v>33</v>
      </c>
      <c r="F92" s="512">
        <f>F87</f>
        <v>-183.600604</v>
      </c>
      <c r="H92" s="1400"/>
    </row>
    <row r="93" spans="3:9" hidden="1" x14ac:dyDescent="0.25">
      <c r="F93" s="512">
        <f>SUM(F91:F92)</f>
        <v>202.90246348466255</v>
      </c>
      <c r="H93" s="83"/>
    </row>
    <row r="94" spans="3:9" hidden="1" x14ac:dyDescent="0.25">
      <c r="C94" s="510" t="s">
        <v>863</v>
      </c>
      <c r="F94" s="496"/>
      <c r="H94" s="83"/>
    </row>
    <row r="95" spans="3:9" hidden="1" x14ac:dyDescent="0.25">
      <c r="F95" s="496"/>
      <c r="H95" s="83"/>
    </row>
    <row r="96" spans="3:9" hidden="1" x14ac:dyDescent="0.25">
      <c r="D96" s="121" t="s">
        <v>864</v>
      </c>
      <c r="F96" s="496"/>
      <c r="H96" s="83"/>
    </row>
    <row r="97" spans="3:8" hidden="1" x14ac:dyDescent="0.25">
      <c r="D97" s="121" t="s">
        <v>1039</v>
      </c>
      <c r="F97" s="496"/>
      <c r="H97" s="83"/>
    </row>
    <row r="98" spans="3:8" hidden="1" x14ac:dyDescent="0.25">
      <c r="F98" s="496"/>
      <c r="H98" s="83"/>
    </row>
    <row r="99" spans="3:8" hidden="1" x14ac:dyDescent="0.25">
      <c r="D99" s="121" t="s">
        <v>865</v>
      </c>
      <c r="F99" s="512">
        <f>E4*24/31</f>
        <v>2991.483870967742</v>
      </c>
      <c r="H99" s="83"/>
    </row>
    <row r="100" spans="3:8" hidden="1" x14ac:dyDescent="0.25">
      <c r="F100" s="496"/>
      <c r="H100" s="83"/>
    </row>
    <row r="101" spans="3:8" hidden="1" x14ac:dyDescent="0.25">
      <c r="C101" s="510" t="s">
        <v>14</v>
      </c>
      <c r="F101" s="496"/>
      <c r="H101" s="83"/>
    </row>
    <row r="102" spans="3:8" hidden="1" x14ac:dyDescent="0.25">
      <c r="C102" s="510"/>
      <c r="F102" s="496"/>
      <c r="H102" s="83"/>
    </row>
    <row r="103" spans="3:8" hidden="1" x14ac:dyDescent="0.25">
      <c r="C103" s="510"/>
      <c r="D103" s="121" t="s">
        <v>1040</v>
      </c>
      <c r="F103" s="514">
        <f>151.67*'[26]BP FORMAT JUILLET 2023'!J33/'[26]BP FORMAT JUILLET 2023'!J13</f>
        <v>104.92189305044103</v>
      </c>
      <c r="H103" s="83"/>
    </row>
    <row r="104" spans="3:8" hidden="1" x14ac:dyDescent="0.25">
      <c r="C104" s="510"/>
      <c r="F104" s="496"/>
      <c r="H104" s="83"/>
    </row>
    <row r="105" spans="3:8" hidden="1" x14ac:dyDescent="0.25">
      <c r="C105" s="510" t="s">
        <v>866</v>
      </c>
      <c r="F105" s="512">
        <f>1.6*E5*F103</f>
        <v>1955.7440864602208</v>
      </c>
      <c r="G105" s="1324" t="s">
        <v>867</v>
      </c>
      <c r="H105" s="1324"/>
    </row>
    <row r="106" spans="3:8" hidden="1" x14ac:dyDescent="0.25">
      <c r="C106" s="510"/>
      <c r="F106" s="496"/>
      <c r="H106" s="83"/>
    </row>
    <row r="107" spans="3:8" hidden="1" x14ac:dyDescent="0.25">
      <c r="C107" s="510" t="s">
        <v>869</v>
      </c>
      <c r="D107" s="170"/>
      <c r="E107" s="170"/>
      <c r="F107" s="170"/>
      <c r="G107" s="170"/>
      <c r="H107" s="83"/>
    </row>
    <row r="108" spans="3:8" hidden="1" x14ac:dyDescent="0.25">
      <c r="C108" s="510"/>
      <c r="D108" s="170"/>
      <c r="E108" s="170"/>
      <c r="F108" s="170"/>
      <c r="G108" s="170"/>
      <c r="H108" s="83"/>
    </row>
    <row r="109" spans="3:8" hidden="1" x14ac:dyDescent="0.25">
      <c r="C109" s="510"/>
      <c r="D109" s="170"/>
      <c r="E109" s="170"/>
      <c r="F109" s="515">
        <f>3.5*E5*F103</f>
        <v>4278.190189131733</v>
      </c>
      <c r="G109" s="375" t="s">
        <v>870</v>
      </c>
      <c r="H109" s="375"/>
    </row>
    <row r="110" spans="3:8" hidden="1" x14ac:dyDescent="0.25">
      <c r="D110" s="170"/>
      <c r="E110" s="170"/>
      <c r="F110" s="170"/>
      <c r="G110" s="170"/>
      <c r="H110" s="83"/>
    </row>
    <row r="111" spans="3:8" hidden="1" x14ac:dyDescent="0.25">
      <c r="D111" s="170" t="s">
        <v>1041</v>
      </c>
      <c r="E111" s="170"/>
      <c r="F111" s="170"/>
      <c r="G111" s="170"/>
    </row>
    <row r="112" spans="3:8" hidden="1" x14ac:dyDescent="0.25">
      <c r="D112" s="170"/>
      <c r="E112" s="170"/>
      <c r="F112" s="170"/>
      <c r="G112" s="170"/>
    </row>
    <row r="113" spans="2:10" hidden="1" x14ac:dyDescent="0.25">
      <c r="C113" s="121" t="s">
        <v>873</v>
      </c>
      <c r="D113" s="170"/>
      <c r="E113" s="170"/>
      <c r="F113" s="170"/>
      <c r="G113" s="170"/>
    </row>
    <row r="114" spans="2:10" hidden="1" x14ac:dyDescent="0.25">
      <c r="C114" s="121" t="s">
        <v>1042</v>
      </c>
      <c r="D114" s="170"/>
      <c r="E114" s="170"/>
      <c r="F114" s="515">
        <f>2.5*E5*F103</f>
        <v>3055.8501350940951</v>
      </c>
      <c r="G114" s="170"/>
    </row>
    <row r="115" spans="2:10" hidden="1" x14ac:dyDescent="0.25"/>
    <row r="116" spans="2:10" hidden="1" x14ac:dyDescent="0.25">
      <c r="C116" s="121" t="s">
        <v>874</v>
      </c>
      <c r="D116" s="170"/>
      <c r="E116" s="170"/>
      <c r="F116" s="170"/>
      <c r="G116" s="170"/>
    </row>
    <row r="117" spans="2:10" hidden="1" x14ac:dyDescent="0.25">
      <c r="D117" s="170"/>
      <c r="E117" s="170"/>
      <c r="F117" s="170"/>
      <c r="G117" s="170"/>
    </row>
    <row r="118" spans="2:10" hidden="1" x14ac:dyDescent="0.25">
      <c r="D118" s="170" t="s">
        <v>875</v>
      </c>
      <c r="E118" s="518">
        <f>'[26]MATRICE IJSS ABSENCE '!G31</f>
        <v>367.2</v>
      </c>
      <c r="F118" s="170" t="s">
        <v>876</v>
      </c>
      <c r="G118" s="170"/>
    </row>
    <row r="119" spans="2:10" hidden="1" x14ac:dyDescent="0.25">
      <c r="D119" s="170" t="s">
        <v>877</v>
      </c>
      <c r="E119" s="518">
        <f>'[26]MATRICE IJSS ABSENCE '!G32</f>
        <v>342.6</v>
      </c>
      <c r="F119" s="170" t="s">
        <v>878</v>
      </c>
      <c r="G119" s="170"/>
    </row>
    <row r="120" spans="2:10" hidden="1" x14ac:dyDescent="0.25"/>
    <row r="121" spans="2:10" hidden="1" x14ac:dyDescent="0.25">
      <c r="C121" s="121" t="s">
        <v>879</v>
      </c>
      <c r="D121" s="121" t="s">
        <v>1043</v>
      </c>
    </row>
    <row r="122" spans="2:10" hidden="1" x14ac:dyDescent="0.25"/>
    <row r="123" spans="2:10" hidden="1" x14ac:dyDescent="0.25">
      <c r="B123" s="510"/>
      <c r="D123" s="170"/>
      <c r="E123" s="170"/>
      <c r="F123" s="170"/>
      <c r="G123" s="170"/>
    </row>
    <row r="124" spans="2:10" hidden="1" x14ac:dyDescent="0.25">
      <c r="B124" s="510"/>
      <c r="D124" s="170"/>
      <c r="E124" s="170"/>
      <c r="F124" s="170"/>
      <c r="G124" s="170"/>
    </row>
    <row r="125" spans="2:10" hidden="1" x14ac:dyDescent="0.25">
      <c r="B125" s="510"/>
      <c r="C125" s="121" t="s">
        <v>880</v>
      </c>
      <c r="D125" s="170"/>
      <c r="E125" s="170"/>
      <c r="F125" s="170"/>
      <c r="G125" s="170"/>
    </row>
    <row r="126" spans="2:10" hidden="1" x14ac:dyDescent="0.25">
      <c r="B126" s="510"/>
      <c r="D126" s="170"/>
      <c r="E126" s="170"/>
      <c r="F126" s="170"/>
      <c r="G126" s="170"/>
    </row>
    <row r="127" spans="2:10" hidden="1" x14ac:dyDescent="0.25">
      <c r="B127" s="510"/>
      <c r="C127" s="1389" t="s">
        <v>89</v>
      </c>
      <c r="D127" s="1389"/>
      <c r="E127" s="170"/>
      <c r="F127" s="488">
        <f>'[26]BP FORMAT JUILLET 2023'!J85</f>
        <v>1413.183743826087</v>
      </c>
      <c r="G127" s="170"/>
      <c r="I127" s="121" t="s">
        <v>89</v>
      </c>
      <c r="J127" s="513">
        <f>F127</f>
        <v>1413.183743826087</v>
      </c>
    </row>
    <row r="128" spans="2:10" hidden="1" x14ac:dyDescent="0.25">
      <c r="B128" s="510"/>
      <c r="C128" s="170" t="s">
        <v>875</v>
      </c>
      <c r="D128" s="170"/>
      <c r="E128" s="170" t="s">
        <v>882</v>
      </c>
      <c r="F128" s="488">
        <f>'[26]MATRICE IJSS ABSENCE '!G31</f>
        <v>367.2</v>
      </c>
      <c r="I128" s="121" t="s">
        <v>877</v>
      </c>
      <c r="J128" s="513">
        <f>'[26]MATRICE IJSS ABSENCE '!G32</f>
        <v>342.6</v>
      </c>
    </row>
    <row r="129" spans="2:10" hidden="1" x14ac:dyDescent="0.25">
      <c r="B129" s="510"/>
      <c r="C129" s="121" t="s">
        <v>883</v>
      </c>
      <c r="D129" s="170"/>
      <c r="E129" s="170" t="s">
        <v>884</v>
      </c>
      <c r="F129" s="488">
        <f>-'[26]MATRICE IJSS ABSENCE '!G34</f>
        <v>-13.9536</v>
      </c>
      <c r="H129" s="1394" t="s">
        <v>885</v>
      </c>
      <c r="I129" s="1395"/>
      <c r="J129" s="513">
        <f>'[26]MATRICE IJSS ABSENCE '!G33</f>
        <v>10.6488</v>
      </c>
    </row>
    <row r="130" spans="2:10" hidden="1" x14ac:dyDescent="0.25">
      <c r="B130" s="510"/>
      <c r="C130" s="121" t="s">
        <v>886</v>
      </c>
      <c r="D130" s="170"/>
      <c r="E130" s="170"/>
      <c r="F130" s="519">
        <f>SUM(F127:F129)</f>
        <v>1766.430143826087</v>
      </c>
      <c r="H130" s="1394"/>
      <c r="I130" s="1395"/>
      <c r="J130" s="513">
        <f>SUM(J127:J129)</f>
        <v>1766.4325438260871</v>
      </c>
    </row>
    <row r="131" spans="2:10" hidden="1" x14ac:dyDescent="0.25">
      <c r="B131" s="510"/>
      <c r="C131" s="121" t="s">
        <v>887</v>
      </c>
      <c r="D131" s="170"/>
      <c r="E131" s="170"/>
      <c r="F131" s="518"/>
      <c r="G131" s="170"/>
    </row>
    <row r="132" spans="2:10" hidden="1" x14ac:dyDescent="0.25">
      <c r="B132" s="510"/>
      <c r="C132" s="121" t="s">
        <v>888</v>
      </c>
      <c r="D132" s="170"/>
      <c r="E132" s="170"/>
      <c r="F132" s="518"/>
      <c r="G132" s="170"/>
    </row>
    <row r="133" spans="2:10" hidden="1" x14ac:dyDescent="0.25">
      <c r="B133" s="510"/>
      <c r="C133" s="121" t="s">
        <v>889</v>
      </c>
      <c r="D133" s="170"/>
      <c r="E133" s="170"/>
      <c r="F133" s="518"/>
      <c r="G133" s="170"/>
    </row>
    <row r="134" spans="2:10" hidden="1" x14ac:dyDescent="0.25">
      <c r="B134" s="510"/>
      <c r="D134" s="170"/>
      <c r="E134" s="170"/>
      <c r="F134" s="518"/>
      <c r="G134" s="170"/>
    </row>
    <row r="135" spans="2:10" hidden="1" x14ac:dyDescent="0.25">
      <c r="B135" s="510"/>
      <c r="D135" s="170"/>
      <c r="E135" s="170"/>
      <c r="F135" s="518"/>
      <c r="G135" s="170"/>
    </row>
    <row r="136" spans="2:10" hidden="1" x14ac:dyDescent="0.25">
      <c r="B136" s="510"/>
      <c r="D136" s="170"/>
      <c r="E136" s="170"/>
      <c r="F136" s="518"/>
      <c r="G136" s="170"/>
    </row>
    <row r="137" spans="2:10" hidden="1" x14ac:dyDescent="0.25">
      <c r="B137" s="510"/>
      <c r="D137" s="170"/>
      <c r="E137" s="170"/>
      <c r="F137" s="518"/>
      <c r="G137" s="170"/>
    </row>
    <row r="138" spans="2:10" hidden="1" x14ac:dyDescent="0.25">
      <c r="B138" s="510"/>
      <c r="D138" s="170"/>
      <c r="E138" s="170"/>
      <c r="F138" s="518"/>
      <c r="G138" s="170"/>
    </row>
    <row r="139" spans="2:10" ht="6" hidden="1" customHeight="1" x14ac:dyDescent="0.25">
      <c r="B139" s="510"/>
      <c r="D139" s="170"/>
      <c r="E139" s="170"/>
      <c r="F139" s="518"/>
      <c r="G139" s="170"/>
    </row>
    <row r="140" spans="2:10" ht="50.25" hidden="1" customHeight="1" x14ac:dyDescent="0.25">
      <c r="B140" s="510"/>
      <c r="C140" s="1410" t="s">
        <v>890</v>
      </c>
      <c r="D140" s="1411"/>
      <c r="E140" s="1411"/>
      <c r="F140" s="1412"/>
      <c r="G140" s="170"/>
    </row>
    <row r="141" spans="2:10" hidden="1" x14ac:dyDescent="0.25">
      <c r="B141" s="510"/>
      <c r="C141" s="1413"/>
      <c r="D141" s="1414"/>
      <c r="E141" s="1414"/>
      <c r="F141" s="1415"/>
      <c r="G141" s="170"/>
    </row>
    <row r="142" spans="2:10" hidden="1" x14ac:dyDescent="0.25">
      <c r="B142" s="510"/>
      <c r="C142" s="1413"/>
      <c r="D142" s="1414"/>
      <c r="E142" s="1414"/>
      <c r="F142" s="1415"/>
      <c r="G142" s="170"/>
    </row>
    <row r="143" spans="2:10" hidden="1" x14ac:dyDescent="0.25">
      <c r="B143" s="510"/>
      <c r="C143" s="1413"/>
      <c r="D143" s="1414"/>
      <c r="E143" s="1414"/>
      <c r="F143" s="1415"/>
      <c r="G143" s="170"/>
    </row>
    <row r="144" spans="2:10" hidden="1" x14ac:dyDescent="0.25">
      <c r="B144" s="510"/>
      <c r="C144" s="1413"/>
      <c r="D144" s="1414"/>
      <c r="E144" s="1414"/>
      <c r="F144" s="1415"/>
      <c r="G144" s="170"/>
    </row>
    <row r="145" spans="2:7" hidden="1" x14ac:dyDescent="0.25">
      <c r="B145" s="510"/>
      <c r="C145" s="1413"/>
      <c r="D145" s="1414"/>
      <c r="E145" s="1414"/>
      <c r="F145" s="1415"/>
      <c r="G145" s="170"/>
    </row>
    <row r="146" spans="2:7" ht="0.75" hidden="1" customHeight="1" x14ac:dyDescent="0.25">
      <c r="B146" s="510"/>
      <c r="C146" s="1413"/>
      <c r="D146" s="1414"/>
      <c r="E146" s="1414"/>
      <c r="F146" s="1415"/>
      <c r="G146" s="170"/>
    </row>
    <row r="147" spans="2:7" ht="0.75" hidden="1" customHeight="1" x14ac:dyDescent="0.25">
      <c r="B147" s="510"/>
      <c r="C147" s="1413"/>
      <c r="D147" s="1414"/>
      <c r="E147" s="1414"/>
      <c r="F147" s="1415"/>
      <c r="G147" s="170"/>
    </row>
    <row r="148" spans="2:7" ht="0.75" hidden="1" customHeight="1" x14ac:dyDescent="0.25">
      <c r="B148" s="510"/>
      <c r="C148" s="1413"/>
      <c r="D148" s="1414"/>
      <c r="E148" s="1414"/>
      <c r="F148" s="1415"/>
      <c r="G148" s="170"/>
    </row>
    <row r="149" spans="2:7" ht="17.25" hidden="1" customHeight="1" x14ac:dyDescent="0.25">
      <c r="B149" s="510"/>
      <c r="C149" s="1416"/>
      <c r="D149" s="1417"/>
      <c r="E149" s="1417"/>
      <c r="F149" s="1418"/>
      <c r="G149" s="170"/>
    </row>
    <row r="150" spans="2:7" ht="17.25" hidden="1" customHeight="1" x14ac:dyDescent="0.25">
      <c r="B150" s="510"/>
      <c r="D150" s="170"/>
      <c r="E150" s="170"/>
      <c r="F150" s="518"/>
      <c r="G150" s="170"/>
    </row>
    <row r="151" spans="2:7" ht="17.25" hidden="1" customHeight="1" x14ac:dyDescent="0.25">
      <c r="B151" s="510"/>
      <c r="D151" s="170"/>
      <c r="E151" s="170"/>
      <c r="F151" s="518"/>
      <c r="G151" s="170"/>
    </row>
    <row r="152" spans="2:7" ht="17.25" hidden="1" customHeight="1" x14ac:dyDescent="0.25">
      <c r="B152" s="510"/>
      <c r="D152" s="170"/>
      <c r="E152" s="170"/>
      <c r="F152" s="518"/>
      <c r="G152" s="170"/>
    </row>
    <row r="153" spans="2:7" ht="17.25" hidden="1" customHeight="1" x14ac:dyDescent="0.25">
      <c r="B153" s="495" t="s">
        <v>821</v>
      </c>
      <c r="D153" s="121" t="s">
        <v>1145</v>
      </c>
      <c r="E153" s="170"/>
      <c r="F153" s="170"/>
      <c r="G153" s="170"/>
    </row>
    <row r="154" spans="2:7" ht="17.25" hidden="1" customHeight="1" x14ac:dyDescent="0.25"/>
    <row r="155" spans="2:7" ht="17.25" hidden="1" customHeight="1" x14ac:dyDescent="0.25">
      <c r="C155" s="121" t="s">
        <v>822</v>
      </c>
    </row>
    <row r="156" spans="2:7" ht="17.25" hidden="1" customHeight="1" x14ac:dyDescent="0.25"/>
    <row r="157" spans="2:7" ht="17.25" hidden="1" customHeight="1" x14ac:dyDescent="0.3">
      <c r="D157" s="121" t="s">
        <v>846</v>
      </c>
      <c r="G157" s="497" t="s">
        <v>1146</v>
      </c>
    </row>
    <row r="158" spans="2:7" ht="17.25" hidden="1" customHeight="1" x14ac:dyDescent="0.25"/>
    <row r="159" spans="2:7" ht="17.25" hidden="1" customHeight="1" x14ac:dyDescent="0.3">
      <c r="D159" s="121" t="s">
        <v>847</v>
      </c>
      <c r="G159" s="497" t="s">
        <v>1147</v>
      </c>
    </row>
    <row r="160" spans="2:7" ht="17.25" hidden="1" customHeight="1" x14ac:dyDescent="0.25"/>
    <row r="161" spans="3:9" ht="17.25" hidden="1" customHeight="1" x14ac:dyDescent="0.25">
      <c r="C161" s="121" t="s">
        <v>891</v>
      </c>
    </row>
    <row r="162" spans="3:9" ht="17.25" hidden="1" customHeight="1" x14ac:dyDescent="0.25"/>
    <row r="163" spans="3:9" ht="17.25" hidden="1" customHeight="1" x14ac:dyDescent="0.25">
      <c r="C163" s="121" t="s">
        <v>852</v>
      </c>
      <c r="F163" s="121" t="s">
        <v>892</v>
      </c>
      <c r="G163" s="121" t="s">
        <v>1148</v>
      </c>
      <c r="I163" s="377">
        <f>100%*2500*11/30</f>
        <v>916.66666666666663</v>
      </c>
    </row>
    <row r="164" spans="3:9" ht="17.25" hidden="1" customHeight="1" x14ac:dyDescent="0.25">
      <c r="C164" s="121" t="s">
        <v>855</v>
      </c>
      <c r="G164" s="121" t="s">
        <v>1149</v>
      </c>
      <c r="I164" s="377">
        <f>-9*'[23]MATRICE 1'!G29</f>
        <v>-413.09999999999997</v>
      </c>
    </row>
    <row r="165" spans="3:9" ht="17.25" hidden="1" customHeight="1" x14ac:dyDescent="0.25">
      <c r="C165" s="121" t="s">
        <v>852</v>
      </c>
    </row>
    <row r="166" spans="3:9" ht="17.25" hidden="1" customHeight="1" x14ac:dyDescent="0.25"/>
    <row r="167" spans="3:9" ht="17.25" hidden="1" customHeight="1" x14ac:dyDescent="0.25">
      <c r="C167" s="510" t="s">
        <v>893</v>
      </c>
    </row>
    <row r="168" spans="3:9" ht="17.25" hidden="1" customHeight="1" x14ac:dyDescent="0.25">
      <c r="H168" s="1400" t="s">
        <v>894</v>
      </c>
    </row>
    <row r="169" spans="3:9" ht="17.25" hidden="1" customHeight="1" x14ac:dyDescent="0.25">
      <c r="D169" s="121" t="s">
        <v>852</v>
      </c>
      <c r="F169" s="377">
        <f>I163</f>
        <v>916.66666666666663</v>
      </c>
      <c r="H169" s="1400"/>
    </row>
    <row r="170" spans="3:9" ht="17.25" hidden="1" customHeight="1" x14ac:dyDescent="0.25">
      <c r="D170" s="121" t="s">
        <v>33</v>
      </c>
      <c r="F170" s="512">
        <f>I164</f>
        <v>-413.09999999999997</v>
      </c>
      <c r="H170" s="1400"/>
    </row>
    <row r="171" spans="3:9" ht="17.25" hidden="1" customHeight="1" x14ac:dyDescent="0.25">
      <c r="C171" s="510"/>
      <c r="H171" s="1400"/>
    </row>
    <row r="172" spans="3:9" ht="17.25" hidden="1" customHeight="1" x14ac:dyDescent="0.25">
      <c r="H172" s="1400"/>
    </row>
    <row r="173" spans="3:9" ht="17.25" hidden="1" customHeight="1" x14ac:dyDescent="0.25">
      <c r="F173" s="496"/>
      <c r="H173" s="83"/>
    </row>
    <row r="174" spans="3:9" ht="17.25" hidden="1" customHeight="1" x14ac:dyDescent="0.25">
      <c r="C174" s="510" t="s">
        <v>863</v>
      </c>
      <c r="F174" s="496"/>
      <c r="H174" s="83"/>
    </row>
    <row r="175" spans="3:9" ht="17.25" hidden="1" customHeight="1" x14ac:dyDescent="0.25">
      <c r="F175" s="496"/>
      <c r="H175" s="83"/>
    </row>
    <row r="176" spans="3:9" ht="17.25" hidden="1" customHeight="1" x14ac:dyDescent="0.25">
      <c r="D176" s="121" t="s">
        <v>864</v>
      </c>
      <c r="F176" s="496"/>
      <c r="H176" s="83"/>
    </row>
    <row r="177" spans="3:8" ht="17.25" hidden="1" customHeight="1" x14ac:dyDescent="0.25">
      <c r="D177" s="121" t="s">
        <v>895</v>
      </c>
      <c r="F177" s="496"/>
      <c r="H177" s="83"/>
    </row>
    <row r="178" spans="3:8" ht="17.25" hidden="1" customHeight="1" x14ac:dyDescent="0.25">
      <c r="F178" s="496"/>
      <c r="H178" s="83"/>
    </row>
    <row r="179" spans="3:8" ht="17.25" hidden="1" customHeight="1" x14ac:dyDescent="0.25">
      <c r="D179" s="121" t="s">
        <v>896</v>
      </c>
      <c r="F179" s="512">
        <f>E4*30/31</f>
        <v>3739.3548387096776</v>
      </c>
      <c r="H179" s="83"/>
    </row>
    <row r="180" spans="3:8" ht="17.25" hidden="1" customHeight="1" x14ac:dyDescent="0.25">
      <c r="F180" s="496"/>
      <c r="H180" s="83"/>
    </row>
    <row r="181" spans="3:8" ht="17.25" hidden="1" customHeight="1" x14ac:dyDescent="0.25">
      <c r="C181" s="510" t="s">
        <v>14</v>
      </c>
      <c r="F181" s="496"/>
      <c r="H181" s="83"/>
    </row>
    <row r="182" spans="3:8" ht="17.25" hidden="1" customHeight="1" x14ac:dyDescent="0.25">
      <c r="C182" s="510"/>
      <c r="F182" s="496"/>
      <c r="H182" s="83"/>
    </row>
    <row r="183" spans="3:8" ht="17.25" hidden="1" customHeight="1" x14ac:dyDescent="0.25">
      <c r="C183" s="510"/>
      <c r="D183" s="121" t="s">
        <v>1150</v>
      </c>
      <c r="F183" s="512">
        <f>151.67 * '[23]BP 2 202N NON SUBROG '!J26/2500</f>
        <v>124.44133491428572</v>
      </c>
      <c r="H183" s="83"/>
    </row>
    <row r="184" spans="3:8" ht="17.25" hidden="1" customHeight="1" x14ac:dyDescent="0.25">
      <c r="C184" s="510"/>
      <c r="F184" s="496"/>
      <c r="H184" s="83"/>
    </row>
    <row r="185" spans="3:8" ht="17.25" hidden="1" customHeight="1" x14ac:dyDescent="0.25">
      <c r="C185" s="510" t="s">
        <v>897</v>
      </c>
      <c r="F185" s="496"/>
      <c r="H185" s="83"/>
    </row>
    <row r="186" spans="3:8" ht="17.25" hidden="1" customHeight="1" x14ac:dyDescent="0.25">
      <c r="C186" s="510"/>
      <c r="F186" s="496"/>
      <c r="H186" s="83"/>
    </row>
    <row r="187" spans="3:8" ht="17.25" hidden="1" customHeight="1" x14ac:dyDescent="0.25">
      <c r="D187" s="121" t="s">
        <v>1151</v>
      </c>
      <c r="F187" s="512">
        <f>1.6*E5*F183</f>
        <v>2319.5864828022859</v>
      </c>
      <c r="H187" s="83"/>
    </row>
    <row r="188" spans="3:8" ht="17.25" hidden="1" customHeight="1" x14ac:dyDescent="0.25">
      <c r="F188" s="496"/>
      <c r="H188" s="83"/>
    </row>
    <row r="189" spans="3:8" ht="17.25" hidden="1" customHeight="1" x14ac:dyDescent="0.25">
      <c r="D189" s="1206" t="s">
        <v>1152</v>
      </c>
      <c r="E189" s="1206"/>
      <c r="F189" s="1206"/>
      <c r="G189" s="1206"/>
      <c r="H189" s="83"/>
    </row>
    <row r="190" spans="3:8" ht="17.25" hidden="1" customHeight="1" x14ac:dyDescent="0.25">
      <c r="D190" s="170"/>
      <c r="E190" s="170"/>
      <c r="F190" s="170"/>
      <c r="G190" s="170"/>
      <c r="H190" s="83"/>
    </row>
    <row r="191" spans="3:8" ht="17.25" hidden="1" customHeight="1" x14ac:dyDescent="0.25">
      <c r="C191" s="510" t="s">
        <v>869</v>
      </c>
      <c r="D191" s="170"/>
      <c r="E191" s="170"/>
      <c r="F191" s="170"/>
      <c r="G191" s="170"/>
      <c r="H191" s="83"/>
    </row>
    <row r="192" spans="3:8" ht="17.25" hidden="1" customHeight="1" x14ac:dyDescent="0.25">
      <c r="C192" s="510"/>
      <c r="D192" s="170"/>
      <c r="E192" s="170"/>
      <c r="F192" s="170"/>
      <c r="G192" s="170"/>
      <c r="H192" s="83"/>
    </row>
    <row r="193" spans="1:8" ht="17.25" hidden="1" customHeight="1" x14ac:dyDescent="0.25">
      <c r="C193" s="510"/>
      <c r="D193" s="170" t="s">
        <v>1153</v>
      </c>
      <c r="E193" s="170"/>
      <c r="F193" s="515">
        <f>3.5*E5*F183</f>
        <v>5074.0954311300002</v>
      </c>
      <c r="G193" s="170"/>
      <c r="H193" s="83"/>
    </row>
    <row r="194" spans="1:8" ht="17.25" hidden="1" customHeight="1" x14ac:dyDescent="0.25"/>
    <row r="195" spans="1:8" ht="17.25" hidden="1" customHeight="1" x14ac:dyDescent="0.25">
      <c r="B195" s="121" t="s">
        <v>1154</v>
      </c>
      <c r="C195" s="170"/>
      <c r="D195" s="170"/>
      <c r="E195" s="170"/>
    </row>
    <row r="196" spans="1:8" ht="17.25" hidden="1" customHeight="1" x14ac:dyDescent="0.25">
      <c r="B196" s="121" t="s">
        <v>898</v>
      </c>
    </row>
    <row r="197" spans="1:8" ht="17.25" hidden="1" customHeight="1" x14ac:dyDescent="0.25">
      <c r="B197" s="170"/>
      <c r="C197" s="170"/>
      <c r="D197" s="170"/>
      <c r="E197" s="170"/>
    </row>
    <row r="198" spans="1:8" ht="17.25" hidden="1" customHeight="1" x14ac:dyDescent="0.25">
      <c r="A198" s="1394" t="s">
        <v>89</v>
      </c>
      <c r="B198" s="1394"/>
      <c r="C198" s="1395"/>
      <c r="D198" s="488">
        <f>'[23]BP 2 202N SUBROG '!I76</f>
        <v>1657.4757142857143</v>
      </c>
      <c r="E198" s="170"/>
    </row>
    <row r="199" spans="1:8" ht="17.25" hidden="1" customHeight="1" x14ac:dyDescent="0.25">
      <c r="C199" s="170" t="s">
        <v>875</v>
      </c>
      <c r="D199" s="488">
        <f>F128</f>
        <v>367.2</v>
      </c>
      <c r="E199" s="170" t="s">
        <v>882</v>
      </c>
      <c r="G199" s="121" t="s">
        <v>899</v>
      </c>
    </row>
    <row r="200" spans="1:8" ht="17.25" hidden="1" customHeight="1" x14ac:dyDescent="0.25">
      <c r="B200" s="170"/>
      <c r="C200" s="170" t="s">
        <v>884</v>
      </c>
      <c r="D200" s="488">
        <f>F129</f>
        <v>-13.9536</v>
      </c>
      <c r="E200" s="121" t="s">
        <v>883</v>
      </c>
      <c r="G200" s="121" t="s">
        <v>889</v>
      </c>
    </row>
    <row r="201" spans="1:8" ht="17.25" hidden="1" customHeight="1" x14ac:dyDescent="0.25">
      <c r="B201" s="170"/>
      <c r="C201" s="170"/>
      <c r="D201" s="519">
        <f>SUM(D198:D200)</f>
        <v>2010.7221142857143</v>
      </c>
      <c r="E201" s="121" t="s">
        <v>886</v>
      </c>
    </row>
    <row r="202" spans="1:8" ht="17.25" hidden="1" customHeight="1" x14ac:dyDescent="0.25">
      <c r="B202" s="170"/>
      <c r="C202" s="170"/>
      <c r="D202" s="518"/>
      <c r="E202" s="170"/>
    </row>
    <row r="203" spans="1:8" ht="17.25" hidden="1" customHeight="1" x14ac:dyDescent="0.25">
      <c r="B203" s="121" t="s">
        <v>888</v>
      </c>
      <c r="C203" s="170"/>
      <c r="D203" s="518"/>
      <c r="E203" s="170"/>
    </row>
    <row r="204" spans="1:8" ht="17.25" hidden="1" customHeight="1" x14ac:dyDescent="0.25"/>
    <row r="205" spans="1:8" ht="17.25" hidden="1" customHeight="1" x14ac:dyDescent="0.25">
      <c r="B205" s="495" t="s">
        <v>1088</v>
      </c>
      <c r="D205" s="498" t="s">
        <v>1155</v>
      </c>
      <c r="E205" s="498"/>
      <c r="F205" s="498"/>
    </row>
    <row r="206" spans="1:8" ht="17.25" hidden="1" customHeight="1" x14ac:dyDescent="0.25">
      <c r="F206" s="496"/>
    </row>
    <row r="207" spans="1:8" ht="17.25" hidden="1" customHeight="1" x14ac:dyDescent="0.25">
      <c r="C207" s="121" t="s">
        <v>1089</v>
      </c>
    </row>
    <row r="208" spans="1:8" ht="17.25" hidden="1" customHeight="1" x14ac:dyDescent="0.25">
      <c r="F208" s="496"/>
    </row>
    <row r="209" spans="3:10" ht="17.25" hidden="1" customHeight="1" x14ac:dyDescent="0.25">
      <c r="D209" s="499"/>
      <c r="E209" s="121" t="s">
        <v>1156</v>
      </c>
      <c r="F209" s="496"/>
      <c r="J209" s="377">
        <f>I57</f>
        <v>0</v>
      </c>
    </row>
    <row r="210" spans="3:10" ht="17.25" hidden="1" customHeight="1" x14ac:dyDescent="0.25">
      <c r="J210" s="377">
        <f>-9*'[23]MATRICE 1'!G29</f>
        <v>-413.09999999999997</v>
      </c>
    </row>
    <row r="211" spans="3:10" ht="17.25" hidden="1" customHeight="1" x14ac:dyDescent="0.3">
      <c r="F211" s="121" t="s">
        <v>846</v>
      </c>
      <c r="H211" s="497" t="s">
        <v>1157</v>
      </c>
    </row>
    <row r="212" spans="3:10" ht="17.25" hidden="1" customHeight="1" x14ac:dyDescent="0.25"/>
    <row r="213" spans="3:10" ht="17.25" hidden="1" customHeight="1" x14ac:dyDescent="0.3">
      <c r="F213" s="121" t="s">
        <v>847</v>
      </c>
      <c r="H213" s="497" t="s">
        <v>1158</v>
      </c>
    </row>
    <row r="214" spans="3:10" ht="17.25" hidden="1" customHeight="1" x14ac:dyDescent="0.25"/>
    <row r="215" spans="3:10" ht="17.25" hidden="1" customHeight="1" x14ac:dyDescent="0.25">
      <c r="H215" s="1000" t="s">
        <v>894</v>
      </c>
    </row>
    <row r="216" spans="3:10" ht="17.25" hidden="1" customHeight="1" x14ac:dyDescent="0.25">
      <c r="C216" s="121" t="s">
        <v>1092</v>
      </c>
      <c r="H216" s="1000"/>
    </row>
    <row r="217" spans="3:10" ht="17.25" hidden="1" customHeight="1" x14ac:dyDescent="0.25">
      <c r="H217" s="1000"/>
    </row>
    <row r="218" spans="3:10" ht="17.25" hidden="1" customHeight="1" x14ac:dyDescent="0.25">
      <c r="C218" s="121" t="s">
        <v>852</v>
      </c>
      <c r="F218" s="121" t="s">
        <v>892</v>
      </c>
      <c r="G218" s="121" t="s">
        <v>1093</v>
      </c>
      <c r="H218" s="1000"/>
      <c r="I218" s="512">
        <f>J209</f>
        <v>0</v>
      </c>
    </row>
    <row r="219" spans="3:10" ht="17.25" hidden="1" customHeight="1" x14ac:dyDescent="0.25">
      <c r="C219" s="121" t="s">
        <v>855</v>
      </c>
      <c r="G219" s="121" t="s">
        <v>1159</v>
      </c>
      <c r="H219" s="1000"/>
      <c r="I219" s="512">
        <f>J210</f>
        <v>-413.09999999999997</v>
      </c>
    </row>
    <row r="220" spans="3:10" ht="17.25" hidden="1" customHeight="1" x14ac:dyDescent="0.25">
      <c r="C220" s="121" t="s">
        <v>1094</v>
      </c>
      <c r="H220" s="1000"/>
    </row>
    <row r="221" spans="3:10" ht="17.25" hidden="1" customHeight="1" x14ac:dyDescent="0.25">
      <c r="H221" s="1000"/>
    </row>
    <row r="222" spans="3:10" ht="17.25" hidden="1" customHeight="1" x14ac:dyDescent="0.25">
      <c r="H222" s="83"/>
    </row>
    <row r="223" spans="3:10" ht="17.25" hidden="1" customHeight="1" x14ac:dyDescent="0.25">
      <c r="C223" s="510" t="s">
        <v>860</v>
      </c>
      <c r="H223" s="83"/>
    </row>
    <row r="224" spans="3:10" ht="17.25" hidden="1" customHeight="1" x14ac:dyDescent="0.25">
      <c r="C224" s="510"/>
      <c r="H224" s="83"/>
    </row>
    <row r="225" spans="3:8" ht="17.25" hidden="1" customHeight="1" x14ac:dyDescent="0.25">
      <c r="D225" s="121" t="s">
        <v>852</v>
      </c>
      <c r="F225" s="377">
        <f>J209</f>
        <v>0</v>
      </c>
      <c r="H225" s="83"/>
    </row>
    <row r="226" spans="3:8" ht="17.25" hidden="1" customHeight="1" x14ac:dyDescent="0.25">
      <c r="D226" s="121" t="s">
        <v>33</v>
      </c>
      <c r="F226" s="512">
        <f>J210</f>
        <v>-413.09999999999997</v>
      </c>
      <c r="H226" s="83"/>
    </row>
    <row r="227" spans="3:8" ht="17.25" hidden="1" customHeight="1" x14ac:dyDescent="0.25">
      <c r="F227" s="496"/>
      <c r="H227" s="83"/>
    </row>
    <row r="228" spans="3:8" ht="17.25" hidden="1" customHeight="1" x14ac:dyDescent="0.25">
      <c r="C228" s="510" t="s">
        <v>862</v>
      </c>
      <c r="H228" s="83"/>
    </row>
    <row r="229" spans="3:8" ht="17.25" hidden="1" customHeight="1" x14ac:dyDescent="0.25">
      <c r="H229" s="83"/>
    </row>
    <row r="230" spans="3:8" ht="17.25" hidden="1" customHeight="1" x14ac:dyDescent="0.25">
      <c r="D230" s="121" t="s">
        <v>852</v>
      </c>
      <c r="F230" s="377">
        <f>F225</f>
        <v>0</v>
      </c>
      <c r="H230" s="83"/>
    </row>
    <row r="231" spans="3:8" ht="17.25" hidden="1" customHeight="1" x14ac:dyDescent="0.25">
      <c r="D231" s="121" t="s">
        <v>33</v>
      </c>
      <c r="F231" s="512">
        <f>F226</f>
        <v>-413.09999999999997</v>
      </c>
      <c r="H231" s="83"/>
    </row>
    <row r="232" spans="3:8" ht="17.25" hidden="1" customHeight="1" x14ac:dyDescent="0.25">
      <c r="F232" s="496"/>
      <c r="H232" s="83"/>
    </row>
    <row r="233" spans="3:8" ht="17.25" hidden="1" customHeight="1" x14ac:dyDescent="0.25">
      <c r="C233" s="510" t="s">
        <v>863</v>
      </c>
      <c r="F233" s="496"/>
      <c r="H233" s="83"/>
    </row>
    <row r="234" spans="3:8" ht="17.25" hidden="1" customHeight="1" x14ac:dyDescent="0.25">
      <c r="F234" s="496"/>
      <c r="H234" s="83"/>
    </row>
    <row r="235" spans="3:8" ht="17.25" hidden="1" customHeight="1" x14ac:dyDescent="0.25">
      <c r="D235" s="121" t="s">
        <v>1160</v>
      </c>
      <c r="F235" s="496"/>
      <c r="G235" s="296">
        <f>E4</f>
        <v>3864</v>
      </c>
      <c r="H235" s="83"/>
    </row>
    <row r="236" spans="3:8" ht="17.25" hidden="1" customHeight="1" x14ac:dyDescent="0.25">
      <c r="F236" s="496"/>
      <c r="H236" s="83"/>
    </row>
    <row r="237" spans="3:8" ht="17.25" hidden="1" customHeight="1" x14ac:dyDescent="0.25">
      <c r="C237" s="510" t="s">
        <v>14</v>
      </c>
      <c r="F237" s="496"/>
      <c r="H237" s="83"/>
    </row>
    <row r="238" spans="3:8" ht="17.25" hidden="1" customHeight="1" x14ac:dyDescent="0.25">
      <c r="C238" s="510"/>
      <c r="F238" s="496"/>
      <c r="H238" s="83"/>
    </row>
    <row r="239" spans="3:8" ht="17.25" hidden="1" customHeight="1" x14ac:dyDescent="0.25">
      <c r="C239" s="510"/>
      <c r="D239" s="516" t="s">
        <v>1161</v>
      </c>
      <c r="E239" s="516"/>
      <c r="F239" s="514">
        <f>151.67 *'[23]BP 3 202N SUBROG '!J26/ 2500</f>
        <v>126.60804919999998</v>
      </c>
      <c r="H239" s="83"/>
    </row>
    <row r="240" spans="3:8" ht="17.25" hidden="1" customHeight="1" x14ac:dyDescent="0.25">
      <c r="C240" s="510"/>
      <c r="F240" s="496"/>
      <c r="H240" s="83"/>
    </row>
    <row r="241" spans="2:8" ht="17.25" hidden="1" customHeight="1" x14ac:dyDescent="0.25">
      <c r="C241" s="510" t="s">
        <v>1097</v>
      </c>
      <c r="F241" s="496"/>
      <c r="H241" s="83"/>
    </row>
    <row r="242" spans="2:8" ht="17.25" hidden="1" customHeight="1" x14ac:dyDescent="0.25">
      <c r="C242" s="510"/>
      <c r="F242" s="496"/>
    </row>
    <row r="243" spans="2:8" ht="17.25" hidden="1" customHeight="1" x14ac:dyDescent="0.25">
      <c r="D243" s="516" t="s">
        <v>1162</v>
      </c>
      <c r="E243" s="516"/>
      <c r="F243" s="514">
        <f>1.6*E5*F239</f>
        <v>2359.9740370879999</v>
      </c>
    </row>
    <row r="244" spans="2:8" ht="17.25" hidden="1" customHeight="1" x14ac:dyDescent="0.25">
      <c r="F244" s="496"/>
    </row>
    <row r="245" spans="2:8" ht="17.25" hidden="1" customHeight="1" x14ac:dyDescent="0.25">
      <c r="D245" s="1206" t="s">
        <v>1163</v>
      </c>
      <c r="E245" s="1206"/>
      <c r="F245" s="1206"/>
      <c r="G245" s="1206"/>
    </row>
    <row r="246" spans="2:8" ht="17.25" hidden="1" customHeight="1" x14ac:dyDescent="0.25">
      <c r="D246" s="170"/>
      <c r="E246" s="170"/>
      <c r="F246" s="170"/>
      <c r="G246" s="170"/>
    </row>
    <row r="247" spans="2:8" ht="17.25" hidden="1" customHeight="1" x14ac:dyDescent="0.25">
      <c r="C247" s="510" t="s">
        <v>869</v>
      </c>
      <c r="D247" s="170"/>
      <c r="E247" s="170"/>
      <c r="F247" s="170"/>
      <c r="G247" s="170"/>
    </row>
    <row r="248" spans="2:8" ht="17.25" hidden="1" customHeight="1" x14ac:dyDescent="0.25">
      <c r="C248" s="510"/>
      <c r="D248" s="170"/>
      <c r="E248" s="170"/>
      <c r="F248" s="170"/>
      <c r="G248" s="170"/>
    </row>
    <row r="249" spans="2:8" ht="17.25" hidden="1" customHeight="1" x14ac:dyDescent="0.25">
      <c r="C249" s="510"/>
      <c r="D249" s="520" t="s">
        <v>1164</v>
      </c>
      <c r="E249" s="520"/>
      <c r="F249" s="521">
        <f>3.5*E5*F239</f>
        <v>5162.4432061299995</v>
      </c>
      <c r="G249" s="170"/>
    </row>
    <row r="250" spans="2:8" ht="17.25" hidden="1" customHeight="1" x14ac:dyDescent="0.25"/>
    <row r="251" spans="2:8" ht="17.25" hidden="1" customHeight="1" x14ac:dyDescent="0.25">
      <c r="B251" s="170"/>
      <c r="C251" s="121" t="s">
        <v>1165</v>
      </c>
      <c r="D251" s="170"/>
      <c r="E251" s="170"/>
    </row>
    <row r="252" spans="2:8" ht="17.25" hidden="1" customHeight="1" x14ac:dyDescent="0.25">
      <c r="B252" s="170"/>
      <c r="C252" s="170"/>
      <c r="D252" s="170"/>
      <c r="E252" s="170"/>
    </row>
    <row r="253" spans="2:8" ht="17.25" hidden="1" customHeight="1" x14ac:dyDescent="0.25">
      <c r="C253" s="1394" t="s">
        <v>89</v>
      </c>
      <c r="D253" s="1394"/>
      <c r="E253" s="488">
        <f>'[23]BP 3 202N SUBROG '!I76</f>
        <v>1702.23</v>
      </c>
    </row>
    <row r="254" spans="2:8" ht="17.25" hidden="1" customHeight="1" x14ac:dyDescent="0.25">
      <c r="B254" s="170"/>
      <c r="D254" s="360" t="s">
        <v>875</v>
      </c>
      <c r="E254" s="488">
        <f>F128</f>
        <v>367.2</v>
      </c>
      <c r="F254" s="170" t="s">
        <v>882</v>
      </c>
      <c r="H254" s="121" t="s">
        <v>1101</v>
      </c>
    </row>
    <row r="255" spans="2:8" ht="17.25" hidden="1" customHeight="1" x14ac:dyDescent="0.25">
      <c r="B255" s="170"/>
      <c r="C255" s="1394" t="s">
        <v>883</v>
      </c>
      <c r="D255" s="1395"/>
      <c r="E255" s="488">
        <f>F129</f>
        <v>-13.9536</v>
      </c>
      <c r="F255" s="170" t="s">
        <v>884</v>
      </c>
      <c r="H255" s="121" t="s">
        <v>889</v>
      </c>
    </row>
    <row r="256" spans="2:8" ht="17.25" hidden="1" customHeight="1" x14ac:dyDescent="0.25">
      <c r="B256" s="170"/>
      <c r="C256" s="1394" t="s">
        <v>886</v>
      </c>
      <c r="D256" s="1395"/>
      <c r="E256" s="519">
        <f>SUM(E253:E255)</f>
        <v>2055.4764</v>
      </c>
    </row>
    <row r="257" spans="2:10" ht="17.25" hidden="1" customHeight="1" x14ac:dyDescent="0.25">
      <c r="B257" s="170"/>
      <c r="C257" s="170"/>
      <c r="D257" s="518"/>
      <c r="E257" s="170"/>
    </row>
    <row r="258" spans="2:10" ht="17.25" hidden="1" customHeight="1" x14ac:dyDescent="0.25">
      <c r="B258" s="170"/>
      <c r="C258" s="170"/>
      <c r="D258" s="518"/>
      <c r="E258" s="170"/>
    </row>
    <row r="259" spans="2:10" ht="17.25" hidden="1" customHeight="1" x14ac:dyDescent="0.25">
      <c r="C259" s="121" t="s">
        <v>888</v>
      </c>
    </row>
    <row r="260" spans="2:10" ht="17.25" hidden="1" customHeight="1" x14ac:dyDescent="0.25"/>
    <row r="261" spans="2:10" ht="17.25" hidden="1" customHeight="1" x14ac:dyDescent="0.25"/>
    <row r="262" spans="2:10" ht="17.25" hidden="1" customHeight="1" x14ac:dyDescent="0.25"/>
    <row r="263" spans="2:10" ht="17.25" customHeight="1" x14ac:dyDescent="0.25"/>
    <row r="264" spans="2:10" ht="17.25" customHeight="1" x14ac:dyDescent="0.25">
      <c r="B264" s="510" t="s">
        <v>1166</v>
      </c>
    </row>
    <row r="265" spans="2:10" ht="17.25" customHeight="1" x14ac:dyDescent="0.25"/>
    <row r="266" spans="2:10" ht="17.25" customHeight="1" x14ac:dyDescent="0.25">
      <c r="C266" s="121" t="s">
        <v>1167</v>
      </c>
    </row>
    <row r="267" spans="2:10" ht="17.25" customHeight="1" x14ac:dyDescent="0.25"/>
    <row r="268" spans="2:10" ht="17.25" customHeight="1" x14ac:dyDescent="0.25">
      <c r="D268" s="121" t="s">
        <v>1168</v>
      </c>
      <c r="F268" s="522"/>
    </row>
    <row r="269" spans="2:10" ht="17.25" customHeight="1" x14ac:dyDescent="0.25"/>
    <row r="270" spans="2:10" ht="17.25" customHeight="1" x14ac:dyDescent="0.3">
      <c r="D270" s="1000" t="s">
        <v>1169</v>
      </c>
      <c r="E270" s="1000"/>
      <c r="F270" s="523">
        <v>1961.89</v>
      </c>
      <c r="G270" s="121" t="s">
        <v>1242</v>
      </c>
      <c r="H270" s="206"/>
      <c r="I270" s="206"/>
      <c r="J270" s="206"/>
    </row>
    <row r="271" spans="2:10" ht="17.25" customHeight="1" x14ac:dyDescent="0.3">
      <c r="H271" s="206"/>
      <c r="I271" s="757"/>
      <c r="J271" s="206"/>
    </row>
    <row r="272" spans="2:10" ht="17.25" customHeight="1" x14ac:dyDescent="0.3">
      <c r="D272" s="121" t="s">
        <v>1232</v>
      </c>
      <c r="H272" s="206"/>
      <c r="I272" s="757"/>
      <c r="J272" s="206"/>
    </row>
    <row r="273" spans="2:10" ht="17.25" customHeight="1" x14ac:dyDescent="0.3">
      <c r="H273" s="206"/>
      <c r="I273" s="757"/>
      <c r="J273" s="206"/>
    </row>
    <row r="274" spans="2:10" ht="17.25" customHeight="1" x14ac:dyDescent="0.3">
      <c r="D274" s="121" t="s">
        <v>1170</v>
      </c>
      <c r="H274" s="206"/>
      <c r="I274" s="757"/>
      <c r="J274" s="206"/>
    </row>
    <row r="275" spans="2:10" ht="17.25" customHeight="1" x14ac:dyDescent="0.3">
      <c r="H275" s="206"/>
      <c r="I275" s="757"/>
      <c r="J275" s="206"/>
    </row>
    <row r="276" spans="2:10" ht="17.25" customHeight="1" x14ac:dyDescent="0.3">
      <c r="D276" s="121" t="s">
        <v>1171</v>
      </c>
      <c r="H276" s="206"/>
      <c r="I276" s="757"/>
      <c r="J276" s="206"/>
    </row>
    <row r="277" spans="2:10" ht="17.25" customHeight="1" x14ac:dyDescent="0.3">
      <c r="H277" s="206"/>
      <c r="I277" s="757"/>
      <c r="J277" s="206"/>
    </row>
    <row r="278" spans="2:10" ht="17.25" customHeight="1" x14ac:dyDescent="0.3">
      <c r="E278" s="602" t="s">
        <v>1172</v>
      </c>
      <c r="F278" s="602"/>
      <c r="G278" s="602"/>
      <c r="H278" s="206"/>
      <c r="I278" s="757"/>
      <c r="J278" s="206"/>
    </row>
    <row r="279" spans="2:10" ht="17.25" customHeight="1" x14ac:dyDescent="0.3">
      <c r="B279" s="510"/>
      <c r="H279" s="206"/>
      <c r="I279" s="757"/>
      <c r="J279" s="206"/>
    </row>
    <row r="280" spans="2:10" ht="17.25" customHeight="1" x14ac:dyDescent="0.3">
      <c r="E280" s="121" t="s">
        <v>1173</v>
      </c>
      <c r="H280" s="206"/>
      <c r="I280" s="757"/>
      <c r="J280" s="206"/>
    </row>
    <row r="281" spans="2:10" ht="17.25" customHeight="1" x14ac:dyDescent="0.3">
      <c r="H281" s="206"/>
      <c r="I281" s="758"/>
      <c r="J281" s="206"/>
    </row>
    <row r="282" spans="2:10" ht="17.25" customHeight="1" x14ac:dyDescent="0.3">
      <c r="F282" s="121" t="s">
        <v>1174</v>
      </c>
      <c r="H282" s="206"/>
      <c r="I282" s="758"/>
      <c r="J282" s="206"/>
    </row>
    <row r="283" spans="2:10" ht="17.25" customHeight="1" x14ac:dyDescent="0.3">
      <c r="H283" s="206"/>
      <c r="I283" s="758"/>
      <c r="J283" s="206"/>
    </row>
    <row r="284" spans="2:10" ht="17.25" customHeight="1" x14ac:dyDescent="0.3">
      <c r="G284" s="121" t="s">
        <v>1175</v>
      </c>
      <c r="H284" s="206"/>
      <c r="I284" s="758"/>
      <c r="J284" s="206"/>
    </row>
    <row r="285" spans="2:10" ht="17.25" customHeight="1" x14ac:dyDescent="0.25"/>
    <row r="286" spans="2:10" ht="17.25" customHeight="1" x14ac:dyDescent="0.25">
      <c r="G286" s="496"/>
      <c r="H286" s="121" t="s">
        <v>1176</v>
      </c>
    </row>
    <row r="287" spans="2:10" ht="17.25" customHeight="1" x14ac:dyDescent="0.25">
      <c r="B287" s="510"/>
    </row>
    <row r="288" spans="2:10" ht="17.25" customHeight="1" x14ac:dyDescent="0.25">
      <c r="E288" s="121" t="s">
        <v>1177</v>
      </c>
    </row>
    <row r="289" spans="2:11" ht="17.25" customHeight="1" x14ac:dyDescent="0.25"/>
    <row r="290" spans="2:11" ht="17.25" customHeight="1" x14ac:dyDescent="0.25">
      <c r="C290" s="759"/>
      <c r="D290" s="760"/>
      <c r="E290" s="760"/>
      <c r="F290" s="760" t="s">
        <v>1178</v>
      </c>
      <c r="G290" s="760"/>
      <c r="H290" s="773">
        <f>J293</f>
        <v>1933.8692599999999</v>
      </c>
      <c r="I290" s="760"/>
      <c r="J290" s="761">
        <f>F270</f>
        <v>1961.89</v>
      </c>
      <c r="K290" s="762"/>
    </row>
    <row r="291" spans="2:11" ht="17.25" customHeight="1" x14ac:dyDescent="0.3">
      <c r="C291" s="763" t="s">
        <v>1233</v>
      </c>
      <c r="D291" s="602"/>
      <c r="E291" s="602"/>
      <c r="F291" s="121" t="s">
        <v>1234</v>
      </c>
      <c r="H291" s="765" t="s">
        <v>1235</v>
      </c>
      <c r="I291" s="121" t="s">
        <v>1243</v>
      </c>
      <c r="J291" s="764">
        <f>-'[27]Matrice IJSS Abs'!G33</f>
        <v>-12.12838</v>
      </c>
    </row>
    <row r="292" spans="2:11" ht="17.25" customHeight="1" x14ac:dyDescent="0.3">
      <c r="C292" s="766"/>
      <c r="H292" s="765" t="s">
        <v>1236</v>
      </c>
      <c r="I292" s="121" t="s">
        <v>1244</v>
      </c>
      <c r="J292" s="767">
        <f>-'[27]Matrice IJSS Abs'!G34</f>
        <v>-15.89236</v>
      </c>
    </row>
    <row r="293" spans="2:11" ht="17.25" customHeight="1" x14ac:dyDescent="0.3">
      <c r="C293" s="766"/>
      <c r="J293" s="772">
        <f>SUM(J290:J292)</f>
        <v>1933.8692599999999</v>
      </c>
      <c r="K293" s="765"/>
    </row>
    <row r="294" spans="2:11" ht="17.25" customHeight="1" x14ac:dyDescent="0.25">
      <c r="C294" s="766"/>
      <c r="F294" s="121" t="s">
        <v>1237</v>
      </c>
      <c r="K294" s="765"/>
    </row>
    <row r="295" spans="2:11" ht="17.25" customHeight="1" x14ac:dyDescent="0.25">
      <c r="C295" s="766"/>
      <c r="G295" s="121" t="s">
        <v>1180</v>
      </c>
      <c r="K295" s="765"/>
    </row>
    <row r="296" spans="2:11" ht="17.25" customHeight="1" x14ac:dyDescent="0.25">
      <c r="C296" s="766"/>
      <c r="G296" s="121" t="s">
        <v>1181</v>
      </c>
      <c r="K296" s="765"/>
    </row>
    <row r="297" spans="2:11" ht="17.25" customHeight="1" x14ac:dyDescent="0.25">
      <c r="C297" s="766"/>
      <c r="F297" s="121" t="s">
        <v>1209</v>
      </c>
      <c r="G297" s="121" t="s">
        <v>1214</v>
      </c>
      <c r="I297" s="496"/>
      <c r="K297" s="765"/>
    </row>
    <row r="298" spans="2:11" ht="17.25" customHeight="1" x14ac:dyDescent="0.25">
      <c r="C298" s="766"/>
      <c r="H298" s="768" t="s">
        <v>1182</v>
      </c>
      <c r="I298" s="496"/>
      <c r="K298" s="765"/>
    </row>
    <row r="299" spans="2:11" ht="17.25" customHeight="1" x14ac:dyDescent="0.25">
      <c r="C299" s="766" t="s">
        <v>1238</v>
      </c>
      <c r="I299" s="496"/>
      <c r="K299" s="765"/>
    </row>
    <row r="300" spans="2:11" ht="17.25" customHeight="1" x14ac:dyDescent="0.25">
      <c r="C300" s="766"/>
      <c r="I300" s="496"/>
      <c r="K300" s="765"/>
    </row>
    <row r="301" spans="2:11" ht="17.25" customHeight="1" x14ac:dyDescent="0.25">
      <c r="C301" s="766"/>
      <c r="E301" s="121" t="s">
        <v>1239</v>
      </c>
      <c r="G301" s="121">
        <v>-126.72</v>
      </c>
      <c r="H301" s="121" t="s">
        <v>1240</v>
      </c>
      <c r="I301" s="496"/>
      <c r="J301" s="597">
        <f>'[27]BP Format Juillet  2023'!J84</f>
        <v>1855.86</v>
      </c>
      <c r="K301" s="765"/>
    </row>
    <row r="302" spans="2:11" ht="17.25" customHeight="1" x14ac:dyDescent="0.25">
      <c r="C302" s="769"/>
      <c r="D302" s="768"/>
      <c r="E302" s="768"/>
      <c r="F302" s="768"/>
      <c r="G302" s="768"/>
      <c r="H302" s="768"/>
      <c r="I302" s="768"/>
      <c r="J302" s="768"/>
      <c r="K302" s="770"/>
    </row>
    <row r="303" spans="2:11" ht="17.25" customHeight="1" x14ac:dyDescent="0.25"/>
    <row r="304" spans="2:11" ht="17.25" customHeight="1" x14ac:dyDescent="0.25">
      <c r="B304" s="121" t="s">
        <v>1165</v>
      </c>
      <c r="C304" s="170"/>
      <c r="D304" s="170"/>
      <c r="E304" s="170"/>
    </row>
    <row r="305" spans="1:8" ht="17.25" customHeight="1" x14ac:dyDescent="0.25">
      <c r="B305" s="170"/>
      <c r="C305" s="170"/>
      <c r="D305" s="170"/>
      <c r="E305" s="170"/>
    </row>
    <row r="306" spans="1:8" ht="17.25" customHeight="1" x14ac:dyDescent="0.25">
      <c r="A306" s="1394" t="s">
        <v>89</v>
      </c>
      <c r="B306" s="1394"/>
      <c r="C306" s="1395"/>
      <c r="D306" s="488">
        <f>'[27]BP Version Janvier  2023'!J87</f>
        <v>1597.5299999999995</v>
      </c>
      <c r="E306" s="170"/>
    </row>
    <row r="307" spans="1:8" ht="17.25" customHeight="1" x14ac:dyDescent="0.25">
      <c r="B307" s="170"/>
      <c r="C307" s="170" t="s">
        <v>875</v>
      </c>
      <c r="D307" s="488">
        <f>'[27]Matrice IJSS Abs'!G31</f>
        <v>418.22</v>
      </c>
      <c r="E307" s="170" t="s">
        <v>882</v>
      </c>
      <c r="G307" s="121" t="s">
        <v>887</v>
      </c>
    </row>
    <row r="308" spans="1:8" ht="17.25" customHeight="1" x14ac:dyDescent="0.25">
      <c r="B308" s="1394" t="s">
        <v>883</v>
      </c>
      <c r="C308" s="1395"/>
      <c r="D308" s="488">
        <f>-'[27]Matrice IJSS Abs'!G34</f>
        <v>-15.89236</v>
      </c>
      <c r="E308" s="170" t="s">
        <v>884</v>
      </c>
      <c r="G308" s="121" t="s">
        <v>889</v>
      </c>
    </row>
    <row r="309" spans="1:8" ht="17.25" customHeight="1" x14ac:dyDescent="0.25">
      <c r="B309" s="170"/>
      <c r="C309" s="170"/>
      <c r="D309" s="519">
        <f>SUM(D306:D308)</f>
        <v>1999.8576399999995</v>
      </c>
      <c r="E309" s="121" t="s">
        <v>886</v>
      </c>
    </row>
    <row r="310" spans="1:8" ht="17.25" customHeight="1" x14ac:dyDescent="0.25">
      <c r="B310" s="170"/>
      <c r="C310" s="170"/>
      <c r="D310" s="518"/>
      <c r="E310" s="170"/>
    </row>
    <row r="311" spans="1:8" ht="17.25" customHeight="1" x14ac:dyDescent="0.25">
      <c r="F311" s="496"/>
    </row>
    <row r="312" spans="1:8" s="206" customFormat="1" ht="26.25" customHeight="1" x14ac:dyDescent="0.35">
      <c r="C312" s="603" t="s">
        <v>863</v>
      </c>
      <c r="D312" s="218"/>
      <c r="F312" s="234"/>
      <c r="H312" s="208"/>
    </row>
    <row r="313" spans="1:8" s="206" customFormat="1" ht="26.25" customHeight="1" x14ac:dyDescent="0.3">
      <c r="C313" s="206" t="s">
        <v>1096</v>
      </c>
      <c r="F313" s="234"/>
      <c r="G313" s="742">
        <v>3864</v>
      </c>
      <c r="H313" s="208"/>
    </row>
    <row r="314" spans="1:8" s="206" customFormat="1" ht="26.25" customHeight="1" x14ac:dyDescent="0.3">
      <c r="F314" s="234"/>
      <c r="H314" s="208"/>
    </row>
    <row r="315" spans="1:8" s="206" customFormat="1" ht="26.25" customHeight="1" x14ac:dyDescent="0.35">
      <c r="C315" s="603" t="s">
        <v>14</v>
      </c>
      <c r="F315" s="234"/>
      <c r="H315" s="208"/>
    </row>
    <row r="316" spans="1:8" s="206" customFormat="1" ht="20.399999999999999" customHeight="1" x14ac:dyDescent="0.3">
      <c r="C316" s="469"/>
      <c r="F316" s="234"/>
      <c r="H316" s="208"/>
    </row>
    <row r="317" spans="1:8" s="206" customFormat="1" ht="21.6" customHeight="1" x14ac:dyDescent="0.3">
      <c r="C317" s="469"/>
      <c r="D317" s="681" t="s">
        <v>1221</v>
      </c>
      <c r="E317" s="681"/>
      <c r="F317" s="384">
        <f>151.67* 'EX 21 BP 2'!J33/'EX 21 BP 2'!J13</f>
        <v>118.60958007999996</v>
      </c>
      <c r="H317" s="208"/>
    </row>
    <row r="318" spans="1:8" s="206" customFormat="1" ht="20.399999999999999" customHeight="1" x14ac:dyDescent="0.3">
      <c r="C318" s="469"/>
      <c r="D318" s="681"/>
      <c r="E318" s="681"/>
      <c r="F318" s="743"/>
      <c r="H318" s="208"/>
    </row>
    <row r="319" spans="1:8" s="206" customFormat="1" ht="25.2" customHeight="1" x14ac:dyDescent="0.35">
      <c r="C319" s="603" t="s">
        <v>1097</v>
      </c>
      <c r="D319" s="603"/>
      <c r="E319" s="603"/>
      <c r="F319" s="234"/>
      <c r="H319" s="208"/>
    </row>
    <row r="320" spans="1:8" s="206" customFormat="1" ht="20.399999999999999" customHeight="1" x14ac:dyDescent="0.3">
      <c r="C320" s="469"/>
      <c r="F320" s="234"/>
    </row>
    <row r="321" spans="3:10" s="206" customFormat="1" ht="31.2" customHeight="1" x14ac:dyDescent="0.3">
      <c r="D321" s="681" t="s">
        <v>1245</v>
      </c>
      <c r="E321" s="681"/>
      <c r="F321" s="744">
        <f>1.6*F317*E5</f>
        <v>2210.8825726911996</v>
      </c>
      <c r="G321" s="1458" t="s">
        <v>1098</v>
      </c>
      <c r="H321" s="1057"/>
      <c r="I321" s="1057"/>
    </row>
    <row r="322" spans="3:10" s="206" customFormat="1" ht="20.399999999999999" customHeight="1" x14ac:dyDescent="0.3">
      <c r="F322" s="234"/>
    </row>
    <row r="323" spans="3:10" s="206" customFormat="1" ht="20.399999999999999" customHeight="1" x14ac:dyDescent="0.3">
      <c r="D323" s="1427" t="s">
        <v>1099</v>
      </c>
      <c r="E323" s="1427"/>
      <c r="F323" s="1427"/>
      <c r="G323" s="1427"/>
      <c r="H323" s="1427"/>
    </row>
    <row r="324" spans="3:10" s="206" customFormat="1" ht="20.399999999999999" customHeight="1" x14ac:dyDescent="0.3">
      <c r="D324" s="1422" t="s">
        <v>1121</v>
      </c>
      <c r="E324" s="1422"/>
      <c r="F324" s="1422"/>
      <c r="G324" s="1422"/>
      <c r="H324" s="1422"/>
    </row>
    <row r="325" spans="3:10" s="206" customFormat="1" ht="20.399999999999999" customHeight="1" x14ac:dyDescent="0.3">
      <c r="D325" s="619"/>
      <c r="E325" s="619"/>
      <c r="F325" s="619"/>
      <c r="G325" s="619"/>
      <c r="H325" s="619"/>
    </row>
    <row r="326" spans="3:10" s="206" customFormat="1" ht="30" customHeight="1" x14ac:dyDescent="0.3">
      <c r="D326" s="619"/>
      <c r="E326" s="619"/>
      <c r="F326" s="654">
        <f>137.83</f>
        <v>137.83000000000001</v>
      </c>
      <c r="G326" s="619"/>
      <c r="H326" s="619"/>
      <c r="I326" s="232"/>
    </row>
    <row r="327" spans="3:10" s="206" customFormat="1" ht="26.25" customHeight="1" x14ac:dyDescent="0.35">
      <c r="C327" s="603" t="s">
        <v>869</v>
      </c>
      <c r="D327" s="659"/>
      <c r="E327" s="659"/>
      <c r="F327" s="210"/>
      <c r="G327" s="210"/>
    </row>
    <row r="328" spans="3:10" s="206" customFormat="1" ht="26.25" customHeight="1" x14ac:dyDescent="0.3">
      <c r="C328" s="469"/>
      <c r="D328" s="210"/>
      <c r="E328" s="210"/>
      <c r="F328" s="210"/>
      <c r="G328" s="210"/>
    </row>
    <row r="329" spans="3:10" s="206" customFormat="1" ht="33.6" customHeight="1" x14ac:dyDescent="0.3">
      <c r="C329" s="469"/>
      <c r="D329" s="745" t="s">
        <v>1246</v>
      </c>
      <c r="E329" s="684"/>
      <c r="F329" s="744">
        <f>ROUND(3.5*F317*E6,2)</f>
        <v>4782.34</v>
      </c>
      <c r="G329" s="1459" t="s">
        <v>1100</v>
      </c>
      <c r="H329" s="1390"/>
      <c r="I329" s="1390"/>
      <c r="J329" s="1390"/>
    </row>
    <row r="330" spans="3:10" s="206" customFormat="1" ht="18" customHeight="1" x14ac:dyDescent="0.3">
      <c r="C330" s="469"/>
      <c r="D330" s="684"/>
      <c r="E330" s="684"/>
      <c r="F330" s="746"/>
      <c r="G330" s="210"/>
      <c r="H330" s="210"/>
      <c r="I330" s="210"/>
      <c r="J330" s="210"/>
    </row>
    <row r="331" spans="3:10" s="206" customFormat="1" ht="18" customHeight="1" x14ac:dyDescent="0.3">
      <c r="C331" s="1422" t="s">
        <v>1112</v>
      </c>
      <c r="D331" s="1422"/>
      <c r="E331" s="1422"/>
      <c r="F331" s="1422"/>
      <c r="G331" s="1422"/>
      <c r="H331" s="1422"/>
      <c r="I331" s="1422"/>
      <c r="J331" s="1422"/>
    </row>
    <row r="332" spans="3:10" s="206" customFormat="1" ht="18" customHeight="1" x14ac:dyDescent="0.3"/>
    <row r="333" spans="3:10" s="206" customFormat="1" ht="29.4" customHeight="1" x14ac:dyDescent="0.3">
      <c r="D333" s="619"/>
      <c r="E333" s="619"/>
      <c r="F333" s="640">
        <f>ROUND('EX 21 BP 2'!J33*1.8%,2)</f>
        <v>35.19</v>
      </c>
      <c r="G333" s="1462" t="s">
        <v>1247</v>
      </c>
      <c r="H333" s="1422"/>
      <c r="I333" s="619"/>
      <c r="J333" s="619"/>
    </row>
    <row r="334" spans="3:10" s="206" customFormat="1" ht="25.2" customHeight="1" x14ac:dyDescent="0.3">
      <c r="D334" s="619"/>
      <c r="E334" s="619"/>
      <c r="F334" s="641"/>
      <c r="G334" s="752"/>
      <c r="H334" s="619"/>
      <c r="I334" s="619"/>
      <c r="J334" s="619"/>
    </row>
    <row r="335" spans="3:10" s="206" customFormat="1" ht="27.6" customHeight="1" x14ac:dyDescent="0.35">
      <c r="C335" s="603" t="s">
        <v>873</v>
      </c>
      <c r="D335" s="659"/>
      <c r="E335" s="659"/>
      <c r="F335" s="210"/>
      <c r="G335" s="210"/>
    </row>
    <row r="336" spans="3:10" s="206" customFormat="1" ht="27.6" customHeight="1" x14ac:dyDescent="0.3">
      <c r="D336" s="210"/>
      <c r="E336" s="210"/>
      <c r="F336" s="210"/>
      <c r="G336" s="210"/>
    </row>
    <row r="337" spans="2:10" s="206" customFormat="1" ht="32.4" customHeight="1" x14ac:dyDescent="0.3">
      <c r="D337" s="745" t="s">
        <v>1248</v>
      </c>
      <c r="E337" s="747"/>
      <c r="F337" s="640">
        <f>ROUND(2.5*E6*F317,2)</f>
        <v>3415.96</v>
      </c>
      <c r="G337" s="1463" t="s">
        <v>1115</v>
      </c>
      <c r="H337" s="1060"/>
      <c r="I337" s="1060"/>
      <c r="J337" s="1060"/>
    </row>
    <row r="338" spans="2:10" s="206" customFormat="1" ht="21.6" customHeight="1" x14ac:dyDescent="0.3">
      <c r="D338" s="745"/>
      <c r="E338" s="747"/>
      <c r="F338" s="641"/>
      <c r="G338" s="208"/>
      <c r="H338" s="208"/>
      <c r="I338" s="208"/>
      <c r="J338" s="208"/>
    </row>
    <row r="339" spans="2:10" s="206" customFormat="1" ht="41.4" customHeight="1" x14ac:dyDescent="0.3">
      <c r="C339" s="1422" t="s">
        <v>1116</v>
      </c>
      <c r="D339" s="1422"/>
      <c r="E339" s="1422"/>
      <c r="F339" s="1422"/>
      <c r="G339" s="1422"/>
      <c r="H339" s="1422"/>
      <c r="I339" s="1422"/>
      <c r="J339" s="1422"/>
    </row>
    <row r="340" spans="2:10" s="206" customFormat="1" ht="16.8" customHeight="1" x14ac:dyDescent="0.3">
      <c r="D340" s="619"/>
      <c r="E340" s="619"/>
      <c r="F340" s="619"/>
      <c r="G340" s="619"/>
      <c r="H340" s="619"/>
      <c r="I340" s="619"/>
      <c r="J340" s="619"/>
    </row>
    <row r="341" spans="2:10" s="206" customFormat="1" ht="25.8" customHeight="1" x14ac:dyDescent="0.3">
      <c r="D341" s="619"/>
      <c r="E341" s="619"/>
      <c r="F341" s="640">
        <f>ROUND('EX 21 BP 2'!J33*6%,2)</f>
        <v>117.3</v>
      </c>
      <c r="G341" s="1462" t="s">
        <v>1249</v>
      </c>
      <c r="H341" s="1422"/>
      <c r="I341" s="619"/>
      <c r="J341" s="619"/>
    </row>
    <row r="342" spans="2:10" s="206" customFormat="1" ht="13.8" customHeight="1" x14ac:dyDescent="0.3">
      <c r="D342" s="619"/>
      <c r="E342" s="619"/>
      <c r="F342" s="642"/>
      <c r="G342" s="619"/>
      <c r="H342" s="619"/>
      <c r="I342" s="619"/>
      <c r="J342" s="619"/>
    </row>
    <row r="343" spans="2:10" s="206" customFormat="1" ht="26.25" hidden="1" customHeight="1" x14ac:dyDescent="0.3">
      <c r="B343" s="210"/>
      <c r="D343" s="210"/>
      <c r="E343" s="210"/>
    </row>
    <row r="344" spans="2:10" s="206" customFormat="1" ht="26.25" hidden="1" customHeight="1" x14ac:dyDescent="0.3">
      <c r="B344" s="210"/>
      <c r="D344" s="210"/>
      <c r="E344" s="210"/>
    </row>
    <row r="345" spans="2:10" s="206" customFormat="1" ht="25.8" hidden="1" customHeight="1" x14ac:dyDescent="0.3">
      <c r="B345" s="210"/>
      <c r="D345" s="210"/>
      <c r="E345" s="210"/>
    </row>
    <row r="346" spans="2:10" s="206" customFormat="1" ht="25.8" hidden="1" customHeight="1" x14ac:dyDescent="0.3">
      <c r="B346" s="210"/>
      <c r="D346" s="210"/>
      <c r="E346" s="210"/>
    </row>
    <row r="347" spans="2:10" s="206" customFormat="1" ht="26.25" customHeight="1" x14ac:dyDescent="0.3">
      <c r="B347" s="210"/>
      <c r="C347" s="206" t="s">
        <v>1220</v>
      </c>
      <c r="D347" s="210"/>
      <c r="E347" s="210"/>
    </row>
    <row r="348" spans="2:10" s="206" customFormat="1" ht="19.2" customHeight="1" x14ac:dyDescent="0.3">
      <c r="C348" s="1288" t="s">
        <v>89</v>
      </c>
      <c r="D348" s="1288"/>
      <c r="E348" s="463">
        <f>'EX 21 BP 2'!J85</f>
        <v>1597.5299999999997</v>
      </c>
    </row>
    <row r="349" spans="2:10" s="206" customFormat="1" ht="19.2" customHeight="1" x14ac:dyDescent="0.3">
      <c r="B349" s="210"/>
      <c r="D349" s="223" t="s">
        <v>875</v>
      </c>
      <c r="E349" s="463">
        <f>-'EX 21 BP 2'!J26</f>
        <v>418.22</v>
      </c>
      <c r="F349" s="210" t="s">
        <v>882</v>
      </c>
    </row>
    <row r="350" spans="2:10" s="206" customFormat="1" ht="19.2" customHeight="1" x14ac:dyDescent="0.3">
      <c r="B350" s="210"/>
      <c r="C350" s="1288" t="s">
        <v>883</v>
      </c>
      <c r="D350" s="1446"/>
      <c r="E350" s="463">
        <f>-'MATRICE IJSS'!G34</f>
        <v>-15.89236</v>
      </c>
      <c r="F350" s="210" t="s">
        <v>884</v>
      </c>
    </row>
    <row r="351" spans="2:10" s="206" customFormat="1" ht="19.2" customHeight="1" x14ac:dyDescent="0.3">
      <c r="B351" s="210"/>
      <c r="C351" s="1288" t="s">
        <v>886</v>
      </c>
      <c r="D351" s="1446"/>
      <c r="E351" s="748">
        <f>SUM(E348:E350)</f>
        <v>1999.8576399999997</v>
      </c>
    </row>
    <row r="352" spans="2:10" s="206" customFormat="1" ht="12" customHeight="1" x14ac:dyDescent="0.3">
      <c r="B352" s="210"/>
      <c r="C352" s="210"/>
      <c r="D352" s="737"/>
      <c r="E352" s="210"/>
    </row>
    <row r="353" spans="2:6" s="206" customFormat="1" ht="26.25" customHeight="1" x14ac:dyDescent="0.3">
      <c r="B353" s="210"/>
      <c r="C353" s="210"/>
      <c r="D353" s="206" t="s">
        <v>1101</v>
      </c>
      <c r="E353" s="210"/>
    </row>
    <row r="354" spans="2:6" s="206" customFormat="1" ht="26.25" customHeight="1" x14ac:dyDescent="0.3">
      <c r="B354" s="210"/>
      <c r="C354" s="210"/>
      <c r="D354" s="206" t="s">
        <v>889</v>
      </c>
      <c r="E354" s="210"/>
    </row>
    <row r="355" spans="2:6" s="206" customFormat="1" ht="26.25" customHeight="1" x14ac:dyDescent="0.3">
      <c r="D355" s="206" t="s">
        <v>888</v>
      </c>
    </row>
    <row r="356" spans="2:6" s="206" customFormat="1" ht="26.25" customHeight="1" x14ac:dyDescent="0.3">
      <c r="D356" s="206" t="s">
        <v>1119</v>
      </c>
    </row>
    <row r="357" spans="2:6" s="206" customFormat="1" ht="26.25" customHeight="1" x14ac:dyDescent="0.3">
      <c r="D357" s="206" t="s">
        <v>1230</v>
      </c>
    </row>
    <row r="358" spans="2:6" s="206" customFormat="1" ht="15.6" x14ac:dyDescent="0.3"/>
    <row r="359" spans="2:6" s="206" customFormat="1" ht="15.6" x14ac:dyDescent="0.3">
      <c r="D359" s="207" t="s">
        <v>995</v>
      </c>
    </row>
    <row r="360" spans="2:6" s="206" customFormat="1" ht="15.6" x14ac:dyDescent="0.3">
      <c r="C360" s="223" t="s">
        <v>200</v>
      </c>
      <c r="D360" s="226">
        <f>'EX 21 BP 2'!J33</f>
        <v>1955.0599999999997</v>
      </c>
    </row>
    <row r="361" spans="2:6" s="206" customFormat="1" ht="15.6" x14ac:dyDescent="0.3">
      <c r="C361" s="223" t="s">
        <v>1000</v>
      </c>
      <c r="D361" s="226">
        <f>-'EX 21 BP 2'!F73</f>
        <v>-435.05000000000007</v>
      </c>
    </row>
    <row r="362" spans="2:6" s="206" customFormat="1" ht="15.6" x14ac:dyDescent="0.3">
      <c r="C362" s="223"/>
      <c r="D362" s="226">
        <f>-'EX 21 BP 2'!F76</f>
        <v>-19.55</v>
      </c>
    </row>
    <row r="363" spans="2:6" s="206" customFormat="1" ht="15.6" x14ac:dyDescent="0.3">
      <c r="C363" s="223" t="s">
        <v>1001</v>
      </c>
      <c r="D363" s="215">
        <f>-'EX 21 BP 2'!F80</f>
        <v>-78</v>
      </c>
    </row>
    <row r="364" spans="2:6" s="206" customFormat="1" ht="15.6" x14ac:dyDescent="0.3">
      <c r="C364" s="223" t="s">
        <v>1002</v>
      </c>
      <c r="D364" s="432">
        <f>'EX 21 BP 2'!F81</f>
        <v>43.2</v>
      </c>
    </row>
    <row r="365" spans="2:6" s="206" customFormat="1" ht="15.6" x14ac:dyDescent="0.3">
      <c r="C365" s="223" t="s">
        <v>1028</v>
      </c>
      <c r="D365" s="432"/>
    </row>
    <row r="366" spans="2:6" s="206" customFormat="1" ht="15.6" customHeight="1" x14ac:dyDescent="0.35">
      <c r="B366" s="1457" t="s">
        <v>900</v>
      </c>
      <c r="C366" s="1470"/>
      <c r="D366" s="655">
        <f>SUM(D360:D365)</f>
        <v>1465.6599999999999</v>
      </c>
      <c r="F366" s="287" t="s">
        <v>1250</v>
      </c>
    </row>
    <row r="367" spans="2:6" s="206" customFormat="1" ht="16.2" x14ac:dyDescent="0.35">
      <c r="C367" s="717"/>
      <c r="D367" s="694"/>
      <c r="E367" s="694"/>
    </row>
    <row r="368" spans="2:6" s="206" customFormat="1" ht="15.6" x14ac:dyDescent="0.3">
      <c r="D368" s="207" t="s">
        <v>995</v>
      </c>
    </row>
    <row r="369" spans="2:6" s="206" customFormat="1" ht="15.6" x14ac:dyDescent="0.3">
      <c r="C369" s="223" t="s">
        <v>200</v>
      </c>
      <c r="D369" s="226">
        <f>D360</f>
        <v>1955.0599999999997</v>
      </c>
    </row>
    <row r="370" spans="2:6" s="206" customFormat="1" ht="15.6" x14ac:dyDescent="0.3">
      <c r="C370" s="223" t="s">
        <v>1000</v>
      </c>
      <c r="D370" s="226">
        <f>D361</f>
        <v>-435.05000000000007</v>
      </c>
    </row>
    <row r="371" spans="2:6" s="206" customFormat="1" ht="15.6" x14ac:dyDescent="0.3">
      <c r="C371" s="223"/>
      <c r="D371" s="226">
        <f>D362</f>
        <v>-19.55</v>
      </c>
    </row>
    <row r="372" spans="2:6" s="206" customFormat="1" ht="15.6" x14ac:dyDescent="0.3">
      <c r="C372" s="223" t="s">
        <v>1001</v>
      </c>
      <c r="D372" s="226">
        <f>D363</f>
        <v>-78</v>
      </c>
    </row>
    <row r="373" spans="2:6" s="206" customFormat="1" ht="15.6" x14ac:dyDescent="0.3">
      <c r="C373" s="223" t="s">
        <v>1002</v>
      </c>
      <c r="D373" s="226">
        <f>D364</f>
        <v>43.2</v>
      </c>
    </row>
    <row r="374" spans="2:6" s="206" customFormat="1" ht="15.6" x14ac:dyDescent="0.3">
      <c r="C374" s="223" t="s">
        <v>1028</v>
      </c>
      <c r="D374" s="226">
        <f>'EX 21 BP 2'!F83</f>
        <v>390.2</v>
      </c>
    </row>
    <row r="375" spans="2:6" s="206" customFormat="1" ht="15.6" customHeight="1" x14ac:dyDescent="0.35">
      <c r="B375" s="1457" t="s">
        <v>900</v>
      </c>
      <c r="C375" s="1470"/>
      <c r="D375" s="755">
        <f>SUM(D369:D374)</f>
        <v>1855.86</v>
      </c>
      <c r="F375" s="287" t="s">
        <v>1072</v>
      </c>
    </row>
    <row r="376" spans="2:6" s="206" customFormat="1" ht="16.2" x14ac:dyDescent="0.35">
      <c r="C376" s="717"/>
      <c r="D376" s="694"/>
      <c r="F376" s="287"/>
    </row>
    <row r="377" spans="2:6" s="206" customFormat="1" ht="15.6" x14ac:dyDescent="0.3">
      <c r="D377" s="207" t="s">
        <v>995</v>
      </c>
    </row>
    <row r="378" spans="2:6" s="206" customFormat="1" ht="15.6" x14ac:dyDescent="0.3">
      <c r="C378" s="206" t="s">
        <v>200</v>
      </c>
      <c r="D378" s="226">
        <f>D360</f>
        <v>1955.0599999999997</v>
      </c>
    </row>
    <row r="379" spans="2:6" s="206" customFormat="1" ht="15.6" x14ac:dyDescent="0.3">
      <c r="C379" s="206" t="s">
        <v>1000</v>
      </c>
      <c r="D379" s="226">
        <f>D370</f>
        <v>-435.05000000000007</v>
      </c>
    </row>
    <row r="380" spans="2:6" s="206" customFormat="1" ht="15.6" x14ac:dyDescent="0.3">
      <c r="D380" s="226">
        <f>D371</f>
        <v>-19.55</v>
      </c>
    </row>
    <row r="381" spans="2:6" s="206" customFormat="1" ht="15.6" x14ac:dyDescent="0.3">
      <c r="C381" s="206" t="s">
        <v>1003</v>
      </c>
      <c r="D381" s="226">
        <f>'EX 21 BP 2'!F67</f>
        <v>57.97</v>
      </c>
      <c r="F381" s="206" t="s">
        <v>997</v>
      </c>
    </row>
    <row r="382" spans="2:6" s="206" customFormat="1" ht="15.6" x14ac:dyDescent="0.3">
      <c r="C382" s="206" t="s">
        <v>198</v>
      </c>
      <c r="D382" s="432">
        <f>'EX 21 BP 2'!G43</f>
        <v>39.1</v>
      </c>
    </row>
    <row r="383" spans="2:6" s="206" customFormat="1" ht="15.6" customHeight="1" x14ac:dyDescent="0.35">
      <c r="B383" s="1457" t="s">
        <v>89</v>
      </c>
      <c r="C383" s="1457"/>
      <c r="D383" s="749">
        <f>SUM(D378:D382)</f>
        <v>1597.5299999999997</v>
      </c>
      <c r="E383" s="694"/>
      <c r="F383" s="287" t="s">
        <v>1084</v>
      </c>
    </row>
    <row r="384" spans="2:6" s="206" customFormat="1" ht="16.2" x14ac:dyDescent="0.35">
      <c r="C384" s="717"/>
      <c r="D384" s="694"/>
      <c r="E384" s="694"/>
      <c r="F384" s="287"/>
    </row>
    <row r="385" spans="2:6" s="206" customFormat="1" ht="15.6" customHeight="1" x14ac:dyDescent="0.35">
      <c r="B385" s="1457" t="s">
        <v>998</v>
      </c>
      <c r="C385" s="1457"/>
      <c r="D385" s="749">
        <f>D383</f>
        <v>1597.5299999999997</v>
      </c>
      <c r="E385" s="694"/>
      <c r="F385" s="287" t="s">
        <v>862</v>
      </c>
    </row>
    <row r="386" spans="2:6" s="206" customFormat="1" ht="15.6" x14ac:dyDescent="0.3"/>
    <row r="387" spans="2:6" s="206" customFormat="1" ht="15.6" x14ac:dyDescent="0.3">
      <c r="D387" s="207" t="s">
        <v>995</v>
      </c>
    </row>
    <row r="388" spans="2:6" s="206" customFormat="1" ht="15.6" x14ac:dyDescent="0.3">
      <c r="D388" s="226">
        <f>D383</f>
        <v>1597.5299999999997</v>
      </c>
    </row>
    <row r="389" spans="2:6" s="206" customFormat="1" ht="15.6" x14ac:dyDescent="0.3">
      <c r="D389" s="667">
        <f>D374</f>
        <v>390.2</v>
      </c>
      <c r="F389" s="206" t="s">
        <v>877</v>
      </c>
    </row>
    <row r="390" spans="2:6" s="206" customFormat="1" ht="15.6" x14ac:dyDescent="0.3">
      <c r="D390" s="667">
        <f>'MATRICE IJSS'!G33</f>
        <v>12.12838</v>
      </c>
      <c r="F390" s="206" t="s">
        <v>1227</v>
      </c>
    </row>
    <row r="391" spans="2:6" s="206" customFormat="1" ht="15.6" customHeight="1" x14ac:dyDescent="0.35">
      <c r="B391" s="1457" t="s">
        <v>901</v>
      </c>
      <c r="C391" s="1470"/>
      <c r="D391" s="753">
        <f>SUM(D388:D390)</f>
        <v>1999.8583799999999</v>
      </c>
      <c r="E391" s="694"/>
      <c r="F391" s="287" t="s">
        <v>860</v>
      </c>
    </row>
    <row r="392" spans="2:6" s="206" customFormat="1" ht="15.6" x14ac:dyDescent="0.3"/>
    <row r="393" spans="2:6" s="206" customFormat="1" ht="15.6" x14ac:dyDescent="0.3">
      <c r="D393" s="207" t="s">
        <v>639</v>
      </c>
    </row>
    <row r="394" spans="2:6" s="206" customFormat="1" ht="15.6" x14ac:dyDescent="0.3">
      <c r="C394" s="206" t="s">
        <v>198</v>
      </c>
      <c r="D394" s="226">
        <f>D382</f>
        <v>39.1</v>
      </c>
    </row>
    <row r="395" spans="2:6" s="206" customFormat="1" ht="15.6" x14ac:dyDescent="0.3">
      <c r="D395" s="432">
        <f>'EX 21 BP 2'!G76</f>
        <v>39.1</v>
      </c>
      <c r="E395" s="206" t="s">
        <v>1004</v>
      </c>
    </row>
    <row r="396" spans="2:6" s="206" customFormat="1" ht="15.6" customHeight="1" x14ac:dyDescent="0.35">
      <c r="B396" s="1457" t="s">
        <v>1005</v>
      </c>
      <c r="C396" s="1470"/>
      <c r="D396" s="655">
        <f>SUM(D394:D395)</f>
        <v>78.2</v>
      </c>
    </row>
    <row r="397" spans="2:6" s="206" customFormat="1" ht="15.6" x14ac:dyDescent="0.3"/>
    <row r="398" spans="2:6" s="206" customFormat="1" ht="15.6" x14ac:dyDescent="0.3">
      <c r="D398" s="207" t="s">
        <v>639</v>
      </c>
    </row>
    <row r="399" spans="2:6" s="206" customFormat="1" ht="15.6" x14ac:dyDescent="0.3">
      <c r="D399" s="211">
        <f>ROUND(0.9825*'EX 21 BP 2'!J33,2)</f>
        <v>1920.85</v>
      </c>
    </row>
    <row r="400" spans="2:6" s="206" customFormat="1" ht="15.6" x14ac:dyDescent="0.3">
      <c r="C400" s="206" t="s">
        <v>198</v>
      </c>
      <c r="D400" s="750">
        <f>D394</f>
        <v>39.1</v>
      </c>
    </row>
    <row r="401" spans="2:5" s="206" customFormat="1" ht="15.6" x14ac:dyDescent="0.3">
      <c r="D401" s="751">
        <f>D395</f>
        <v>39.1</v>
      </c>
      <c r="E401" s="206" t="s">
        <v>1008</v>
      </c>
    </row>
    <row r="402" spans="2:5" s="206" customFormat="1" ht="15.6" customHeight="1" x14ac:dyDescent="0.35">
      <c r="B402" s="1457" t="s">
        <v>902</v>
      </c>
      <c r="C402" s="1470"/>
      <c r="D402" s="268">
        <f>SUM(D399:D401)</f>
        <v>1999.0499999999997</v>
      </c>
    </row>
    <row r="403" spans="2:5" s="206" customFormat="1" ht="15.6" customHeight="1" x14ac:dyDescent="0.35">
      <c r="B403" s="717"/>
      <c r="C403" s="717"/>
      <c r="D403" s="232"/>
    </row>
    <row r="404" spans="2:5" s="206" customFormat="1" ht="15.6" x14ac:dyDescent="0.3">
      <c r="D404" s="207" t="s">
        <v>639</v>
      </c>
    </row>
    <row r="405" spans="2:5" s="206" customFormat="1" ht="15.6" x14ac:dyDescent="0.3">
      <c r="D405" s="226">
        <f>'EX 21 BP 2'!F73</f>
        <v>435.05000000000007</v>
      </c>
    </row>
    <row r="406" spans="2:5" s="206" customFormat="1" ht="15.6" x14ac:dyDescent="0.3">
      <c r="D406" s="226">
        <f>'EX 21 BP 2'!F76</f>
        <v>19.55</v>
      </c>
    </row>
    <row r="407" spans="2:5" s="206" customFormat="1" ht="15.6" customHeight="1" x14ac:dyDescent="0.35">
      <c r="B407" s="1457" t="s">
        <v>201</v>
      </c>
      <c r="C407" s="1470"/>
      <c r="D407" s="655">
        <f>SUM(D405:D406)</f>
        <v>454.60000000000008</v>
      </c>
    </row>
    <row r="408" spans="2:5" s="206" customFormat="1" ht="15.6" x14ac:dyDescent="0.3"/>
    <row r="409" spans="2:5" s="206" customFormat="1" ht="15.6" x14ac:dyDescent="0.3">
      <c r="D409" s="207" t="s">
        <v>639</v>
      </c>
    </row>
    <row r="410" spans="2:5" s="206" customFormat="1" ht="15.6" x14ac:dyDescent="0.3">
      <c r="D410" s="226">
        <f>'EX 21 BP 2'!G73</f>
        <v>675.12</v>
      </c>
    </row>
    <row r="411" spans="2:5" s="206" customFormat="1" ht="15.6" x14ac:dyDescent="0.3">
      <c r="D411" s="226">
        <f>'EX 21 BP 2'!G76</f>
        <v>39.1</v>
      </c>
    </row>
    <row r="412" spans="2:5" s="206" customFormat="1" ht="15.6" customHeight="1" x14ac:dyDescent="0.35">
      <c r="B412" s="1457" t="s">
        <v>211</v>
      </c>
      <c r="C412" s="1470"/>
      <c r="D412" s="655">
        <f>SUM(D410:D411)</f>
        <v>714.22</v>
      </c>
    </row>
    <row r="413" spans="2:5" s="206" customFormat="1" ht="16.2" x14ac:dyDescent="0.35">
      <c r="C413" s="679"/>
      <c r="D413" s="694"/>
    </row>
    <row r="414" spans="2:5" s="206" customFormat="1" ht="15.6" x14ac:dyDescent="0.3"/>
    <row r="415" spans="2:5" s="206" customFormat="1" ht="15.6" x14ac:dyDescent="0.3">
      <c r="D415" s="207" t="s">
        <v>639</v>
      </c>
    </row>
    <row r="416" spans="2:5" s="206" customFormat="1" ht="15.6" x14ac:dyDescent="0.3">
      <c r="D416" s="226">
        <f>-F326</f>
        <v>-137.83000000000001</v>
      </c>
      <c r="E416" s="206" t="s">
        <v>1006</v>
      </c>
    </row>
    <row r="417" spans="2:9" s="206" customFormat="1" ht="15.6" x14ac:dyDescent="0.3">
      <c r="D417" s="226"/>
    </row>
    <row r="418" spans="2:9" s="206" customFormat="1" ht="15.6" customHeight="1" x14ac:dyDescent="0.35">
      <c r="B418" s="1457" t="s">
        <v>903</v>
      </c>
      <c r="C418" s="1470"/>
      <c r="D418" s="655">
        <f>SUM(D416:D417)</f>
        <v>-137.83000000000001</v>
      </c>
    </row>
    <row r="419" spans="2:9" s="206" customFormat="1" ht="16.2" x14ac:dyDescent="0.35">
      <c r="C419" s="679"/>
      <c r="E419" s="214"/>
    </row>
    <row r="420" spans="2:9" s="206" customFormat="1" ht="15.6" x14ac:dyDescent="0.3">
      <c r="D420" s="207" t="s">
        <v>639</v>
      </c>
    </row>
    <row r="421" spans="2:9" s="206" customFormat="1" ht="15.6" x14ac:dyDescent="0.3">
      <c r="C421" s="206" t="s">
        <v>1124</v>
      </c>
      <c r="D421" s="226">
        <f>-D416</f>
        <v>137.83000000000001</v>
      </c>
    </row>
    <row r="422" spans="2:9" s="206" customFormat="1" ht="15.6" x14ac:dyDescent="0.3">
      <c r="C422" s="206" t="s">
        <v>1125</v>
      </c>
      <c r="D422" s="215">
        <f>F341</f>
        <v>117.3</v>
      </c>
    </row>
    <row r="423" spans="2:9" s="206" customFormat="1" ht="15.6" x14ac:dyDescent="0.3">
      <c r="D423" s="215">
        <f>F333</f>
        <v>35.19</v>
      </c>
      <c r="E423" s="206" t="s">
        <v>1126</v>
      </c>
    </row>
    <row r="424" spans="2:9" s="206" customFormat="1" ht="15.6" customHeight="1" x14ac:dyDescent="0.35">
      <c r="B424" s="1457" t="s">
        <v>904</v>
      </c>
      <c r="C424" s="1470"/>
      <c r="D424" s="655">
        <f>SUM(D421:D423)</f>
        <v>290.32</v>
      </c>
      <c r="F424" s="206" t="s">
        <v>1228</v>
      </c>
    </row>
    <row r="425" spans="2:9" s="206" customFormat="1" ht="16.2" x14ac:dyDescent="0.35">
      <c r="C425" s="679"/>
      <c r="D425" s="694"/>
      <c r="E425" s="694"/>
    </row>
    <row r="426" spans="2:9" s="206" customFormat="1" ht="16.2" x14ac:dyDescent="0.35">
      <c r="C426" s="679"/>
      <c r="D426" s="226">
        <f>'EX 21 BP 2'!J33</f>
        <v>1955.0599999999997</v>
      </c>
    </row>
    <row r="427" spans="2:9" s="206" customFormat="1" ht="16.2" x14ac:dyDescent="0.35">
      <c r="C427" s="679"/>
      <c r="D427" s="226">
        <f>D379</f>
        <v>-435.05000000000007</v>
      </c>
    </row>
    <row r="428" spans="2:9" s="206" customFormat="1" ht="16.2" x14ac:dyDescent="0.35">
      <c r="C428" s="679"/>
      <c r="D428" s="226">
        <f>D380</f>
        <v>-19.55</v>
      </c>
    </row>
    <row r="429" spans="2:9" s="206" customFormat="1" ht="16.2" x14ac:dyDescent="0.35">
      <c r="C429" s="679"/>
      <c r="D429" s="226">
        <f>D389</f>
        <v>390.2</v>
      </c>
      <c r="E429" s="206" t="s">
        <v>877</v>
      </c>
    </row>
    <row r="430" spans="2:9" s="206" customFormat="1" ht="15.6" customHeight="1" x14ac:dyDescent="0.35">
      <c r="B430" s="1457" t="s">
        <v>270</v>
      </c>
      <c r="C430" s="1470"/>
      <c r="D430" s="655">
        <f>SUM(D426:D429)</f>
        <v>1890.6599999999999</v>
      </c>
      <c r="E430" s="287" t="s">
        <v>1128</v>
      </c>
    </row>
    <row r="431" spans="2:9" s="206" customFormat="1" ht="15.6" customHeight="1" x14ac:dyDescent="0.35">
      <c r="B431" s="717"/>
      <c r="C431" s="717"/>
      <c r="D431" s="694"/>
      <c r="E431" s="287"/>
    </row>
    <row r="432" spans="2:9" s="206" customFormat="1" ht="15.6" x14ac:dyDescent="0.3">
      <c r="E432" s="1057" t="s">
        <v>285</v>
      </c>
      <c r="F432" s="1057"/>
      <c r="G432" s="1057"/>
      <c r="H432" s="1057"/>
      <c r="I432" s="1057"/>
    </row>
    <row r="433" spans="2:10" s="206" customFormat="1" ht="15.6" x14ac:dyDescent="0.3">
      <c r="E433" s="210"/>
      <c r="F433" s="224"/>
    </row>
    <row r="434" spans="2:10" s="206" customFormat="1" ht="15.6" x14ac:dyDescent="0.3">
      <c r="E434" s="1329" t="s">
        <v>286</v>
      </c>
      <c r="F434" s="1329"/>
      <c r="G434" s="1329"/>
      <c r="H434" s="1329"/>
      <c r="I434" s="1329"/>
      <c r="J434" s="219"/>
    </row>
    <row r="435" spans="2:10" s="206" customFormat="1" ht="15.6" x14ac:dyDescent="0.3">
      <c r="E435" s="207" t="s">
        <v>42</v>
      </c>
      <c r="F435" s="207" t="s">
        <v>393</v>
      </c>
      <c r="G435" s="207" t="s">
        <v>106</v>
      </c>
    </row>
    <row r="436" spans="2:10" s="206" customFormat="1" ht="25.8" customHeight="1" x14ac:dyDescent="0.3">
      <c r="B436" s="1081" t="s">
        <v>107</v>
      </c>
      <c r="C436" s="1081"/>
      <c r="D436" s="1461"/>
      <c r="E436" s="367">
        <v>0</v>
      </c>
      <c r="F436" s="456">
        <v>1E-3</v>
      </c>
      <c r="G436" s="367">
        <v>0</v>
      </c>
      <c r="H436" s="206" t="s">
        <v>277</v>
      </c>
    </row>
    <row r="437" spans="2:10" s="206" customFormat="1" ht="25.8" customHeight="1" x14ac:dyDescent="0.3">
      <c r="B437" s="1081" t="s">
        <v>108</v>
      </c>
      <c r="C437" s="1081"/>
      <c r="D437" s="1081"/>
      <c r="E437" s="367">
        <v>1991.6</v>
      </c>
      <c r="F437" s="456">
        <v>5.0000000000000001E-3</v>
      </c>
      <c r="G437" s="367">
        <v>9.9600000000000009</v>
      </c>
      <c r="H437" s="206" t="s">
        <v>278</v>
      </c>
    </row>
    <row r="438" spans="2:10" s="206" customFormat="1" ht="25.8" customHeight="1" x14ac:dyDescent="0.3">
      <c r="B438" s="1081" t="s">
        <v>109</v>
      </c>
      <c r="C438" s="1081"/>
      <c r="D438" s="1081"/>
      <c r="E438" s="367">
        <v>1991.6</v>
      </c>
      <c r="F438" s="456">
        <v>3.2000000000000001E-2</v>
      </c>
      <c r="G438" s="367">
        <v>63.73</v>
      </c>
      <c r="H438" s="206" t="s">
        <v>279</v>
      </c>
    </row>
    <row r="439" spans="2:10" s="206" customFormat="1" ht="25.8" customHeight="1" x14ac:dyDescent="0.3">
      <c r="B439" s="1081" t="s">
        <v>110</v>
      </c>
      <c r="C439" s="1081"/>
      <c r="D439" s="1081"/>
      <c r="E439" s="367">
        <v>1991.6</v>
      </c>
      <c r="F439" s="456">
        <v>3.0000000000000001E-3</v>
      </c>
      <c r="G439" s="367">
        <v>5.97</v>
      </c>
    </row>
    <row r="440" spans="2:10" s="206" customFormat="1" ht="25.8" customHeight="1" x14ac:dyDescent="0.3">
      <c r="B440" s="1081" t="s">
        <v>111</v>
      </c>
      <c r="C440" s="1081"/>
      <c r="D440" s="1081"/>
      <c r="E440" s="367">
        <v>79.66</v>
      </c>
      <c r="F440" s="456">
        <v>0.08</v>
      </c>
      <c r="G440" s="367">
        <v>6.37</v>
      </c>
      <c r="H440" s="206" t="s">
        <v>280</v>
      </c>
    </row>
    <row r="441" spans="2:10" s="206" customFormat="1" ht="25.8" customHeight="1" x14ac:dyDescent="0.3">
      <c r="B441" s="1081" t="s">
        <v>112</v>
      </c>
      <c r="C441" s="1081"/>
      <c r="D441" s="1081"/>
      <c r="E441" s="367">
        <v>0</v>
      </c>
      <c r="F441" s="456">
        <v>0.2</v>
      </c>
      <c r="G441" s="367">
        <v>0</v>
      </c>
      <c r="H441" s="206" t="s">
        <v>281</v>
      </c>
    </row>
    <row r="442" spans="2:10" s="206" customFormat="1" ht="25.8" customHeight="1" x14ac:dyDescent="0.3">
      <c r="B442" s="1081" t="s">
        <v>113</v>
      </c>
      <c r="C442" s="1081"/>
      <c r="D442" s="1081"/>
      <c r="E442" s="367">
        <v>1991.6</v>
      </c>
      <c r="F442" s="456">
        <v>1.6000000000000001E-4</v>
      </c>
      <c r="G442" s="367">
        <v>0.32</v>
      </c>
    </row>
    <row r="443" spans="2:10" s="206" customFormat="1" ht="25.8" customHeight="1" x14ac:dyDescent="0.3">
      <c r="B443" s="1081" t="s">
        <v>114</v>
      </c>
      <c r="C443" s="1081"/>
      <c r="D443" s="1081"/>
      <c r="E443" s="367">
        <v>1991.6</v>
      </c>
      <c r="F443" s="456">
        <v>6.7999999999999996E-3</v>
      </c>
      <c r="G443" s="367">
        <v>13.54</v>
      </c>
    </row>
    <row r="444" spans="2:10" s="206" customFormat="1" ht="25.8" customHeight="1" x14ac:dyDescent="0.3">
      <c r="B444" s="1081" t="s">
        <v>115</v>
      </c>
      <c r="C444" s="1081"/>
      <c r="D444" s="1081"/>
      <c r="E444" s="367">
        <v>1991.6</v>
      </c>
      <c r="F444" s="456">
        <v>0.01</v>
      </c>
      <c r="G444" s="367">
        <v>19.920000000000002</v>
      </c>
      <c r="H444" s="206" t="s">
        <v>279</v>
      </c>
    </row>
    <row r="445" spans="2:10" s="206" customFormat="1" ht="25.8" customHeight="1" x14ac:dyDescent="0.3">
      <c r="B445" s="1081" t="s">
        <v>115</v>
      </c>
      <c r="C445" s="1081"/>
      <c r="D445" s="1081"/>
      <c r="E445" s="367">
        <v>0</v>
      </c>
      <c r="F445" s="456">
        <v>5.4999999999999997E-3</v>
      </c>
      <c r="G445" s="367">
        <v>0</v>
      </c>
      <c r="H445" s="206" t="s">
        <v>282</v>
      </c>
    </row>
    <row r="446" spans="2:10" s="206" customFormat="1" ht="25.8" customHeight="1" x14ac:dyDescent="0.3">
      <c r="B446" s="1081" t="s">
        <v>116</v>
      </c>
      <c r="C446" s="1081"/>
      <c r="D446" s="1081"/>
      <c r="E446" s="367">
        <v>1991.6</v>
      </c>
      <c r="F446" s="456">
        <v>4.4999999999999997E-3</v>
      </c>
      <c r="G446" s="367">
        <v>8.9600000000000009</v>
      </c>
      <c r="H446" s="206" t="s">
        <v>383</v>
      </c>
    </row>
    <row r="447" spans="2:10" s="206" customFormat="1" ht="15.6" x14ac:dyDescent="0.3">
      <c r="E447" s="210"/>
      <c r="G447" s="685">
        <v>128.76999999999998</v>
      </c>
      <c r="H447" s="219" t="s">
        <v>283</v>
      </c>
      <c r="I447" s="206" t="s">
        <v>284</v>
      </c>
    </row>
    <row r="448" spans="2:10" s="206" customFormat="1" ht="15.6" x14ac:dyDescent="0.3">
      <c r="E448" s="210"/>
    </row>
  </sheetData>
  <mergeCells count="57">
    <mergeCell ref="E432:I432"/>
    <mergeCell ref="G337:J337"/>
    <mergeCell ref="C339:J339"/>
    <mergeCell ref="G341:H341"/>
    <mergeCell ref="C348:D348"/>
    <mergeCell ref="B446:D446"/>
    <mergeCell ref="B385:C385"/>
    <mergeCell ref="B391:C391"/>
    <mergeCell ref="B383:C383"/>
    <mergeCell ref="B396:C396"/>
    <mergeCell ref="B402:C402"/>
    <mergeCell ref="B407:C407"/>
    <mergeCell ref="B412:C412"/>
    <mergeCell ref="B418:C418"/>
    <mergeCell ref="B424:C424"/>
    <mergeCell ref="B440:D440"/>
    <mergeCell ref="B441:D441"/>
    <mergeCell ref="B442:D442"/>
    <mergeCell ref="B443:D443"/>
    <mergeCell ref="B444:D444"/>
    <mergeCell ref="B445:D445"/>
    <mergeCell ref="C140:F149"/>
    <mergeCell ref="B439:D439"/>
    <mergeCell ref="B375:C375"/>
    <mergeCell ref="B366:C366"/>
    <mergeCell ref="B430:C430"/>
    <mergeCell ref="C350:D350"/>
    <mergeCell ref="C351:D351"/>
    <mergeCell ref="E434:I434"/>
    <mergeCell ref="B436:D436"/>
    <mergeCell ref="B437:D437"/>
    <mergeCell ref="B438:D438"/>
    <mergeCell ref="H168:H172"/>
    <mergeCell ref="D189:G189"/>
    <mergeCell ref="A198:C198"/>
    <mergeCell ref="H215:H221"/>
    <mergeCell ref="G333:H333"/>
    <mergeCell ref="D245:G245"/>
    <mergeCell ref="C331:J331"/>
    <mergeCell ref="C255:D255"/>
    <mergeCell ref="C256:D256"/>
    <mergeCell ref="D270:E270"/>
    <mergeCell ref="A306:C306"/>
    <mergeCell ref="B308:C308"/>
    <mergeCell ref="G321:I321"/>
    <mergeCell ref="D323:H323"/>
    <mergeCell ref="D324:H324"/>
    <mergeCell ref="G329:J329"/>
    <mergeCell ref="C253:D253"/>
    <mergeCell ref="H85:H92"/>
    <mergeCell ref="G105:H105"/>
    <mergeCell ref="C127:D127"/>
    <mergeCell ref="H129:I130"/>
    <mergeCell ref="E1:G1"/>
    <mergeCell ref="C21:H21"/>
    <mergeCell ref="C22:D22"/>
    <mergeCell ref="C23:D23"/>
  </mergeCells>
  <hyperlinks>
    <hyperlink ref="C140" r:id="rId1" display="http://rfpaye.grouperf.com/lien_spad/?base=LEGI&amp;orig=REVUE_RF_FH&amp;code=LEGITEXT000006069577&amp;numero=80%20quinquies&amp;idspad=LEGIARTI000021629283" xr:uid="{CA5DEC34-E77D-475A-AB10-E91FD426659A}"/>
  </hyperlinks>
  <printOptions horizontalCentered="1" verticalCentered="1"/>
  <pageMargins left="0.31496062992125984" right="0.11811023622047245" top="0.74803149606299213" bottom="0.55118110236220474" header="0.31496062992125984" footer="0.31496062992125984"/>
  <pageSetup paperSize="9" scale="80" orientation="landscape" horizontalDpi="4294967293" verticalDpi="0" r:id="rId2"/>
  <headerFooter>
    <oddHeader>&amp;A</oddHeader>
  </headerFooter>
  <drawing r:id="rId3"/>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9A95D-2D3D-4C81-9A3B-8DE8505D6408}">
  <dimension ref="A1"/>
  <sheetViews>
    <sheetView workbookViewId="0"/>
  </sheetViews>
  <sheetFormatPr baseColWidth="10" defaultRowHeight="14.4" x14ac:dyDescent="0.3"/>
  <sheetData/>
  <pageMargins left="0.7" right="0.7" top="0.75" bottom="0.75" header="0.3" footer="0.3"/>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BA8F3-49A8-47DF-B437-8D1E44C94C11}">
  <dimension ref="A1:R139"/>
  <sheetViews>
    <sheetView topLeftCell="A124" zoomScale="102" workbookViewId="0">
      <selection activeCell="C127" sqref="C127:E138"/>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0</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H5" s="393" t="s">
        <v>492</v>
      </c>
      <c r="I5" s="393"/>
      <c r="J5" s="393"/>
    </row>
    <row r="6" spans="1:10" ht="15.75" customHeight="1" x14ac:dyDescent="0.25">
      <c r="A6" s="3" t="s">
        <v>7</v>
      </c>
      <c r="B6" s="1084">
        <v>34464426500029</v>
      </c>
      <c r="C6" s="1085"/>
      <c r="D6" s="1086"/>
      <c r="E6" s="6"/>
      <c r="F6" s="5" t="s">
        <v>512</v>
      </c>
      <c r="G6" s="1231">
        <v>450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8">
        <v>50</v>
      </c>
      <c r="C9" s="1107"/>
      <c r="D9" s="1092"/>
      <c r="E9" s="4"/>
      <c r="F9" s="1108" t="s">
        <v>13</v>
      </c>
      <c r="G9" s="1109"/>
      <c r="H9" s="9"/>
      <c r="I9" s="10">
        <v>2</v>
      </c>
      <c r="J9" s="10" t="s">
        <v>157</v>
      </c>
    </row>
    <row r="10" spans="1:10" ht="15.75" customHeight="1" x14ac:dyDescent="0.25">
      <c r="A10" s="11" t="s">
        <v>14</v>
      </c>
      <c r="B10" s="12">
        <v>118.60958007999996</v>
      </c>
      <c r="C10" s="10" t="s">
        <v>15</v>
      </c>
      <c r="D10" s="13">
        <v>11.65</v>
      </c>
      <c r="E10" s="4"/>
      <c r="F10" s="1090" t="s">
        <v>122</v>
      </c>
      <c r="G10" s="1092"/>
      <c r="H10" s="14">
        <v>45352</v>
      </c>
      <c r="I10" s="15" t="s">
        <v>123</v>
      </c>
      <c r="J10" s="14">
        <v>45382</v>
      </c>
    </row>
    <row r="11" spans="1:10" ht="30" customHeight="1" x14ac:dyDescent="0.25">
      <c r="A11" s="16"/>
      <c r="B11" s="1242" t="s">
        <v>326</v>
      </c>
      <c r="C11" s="1243"/>
      <c r="D11" s="1244"/>
      <c r="E11" s="17"/>
      <c r="F11" s="16" t="s">
        <v>18</v>
      </c>
      <c r="G11" s="18">
        <v>45382</v>
      </c>
      <c r="H11" s="19"/>
      <c r="I11" s="19"/>
      <c r="J11" s="20"/>
    </row>
    <row r="12" spans="1:10" ht="9.75" customHeight="1" x14ac:dyDescent="0.25">
      <c r="A12" s="1348"/>
      <c r="B12" s="1349"/>
      <c r="C12" s="1349"/>
      <c r="D12" s="1349"/>
      <c r="E12" s="1349"/>
      <c r="F12" s="1349"/>
      <c r="G12" s="1349"/>
      <c r="H12" s="1349"/>
      <c r="I12" s="1349"/>
      <c r="J12" s="1349"/>
    </row>
    <row r="13" spans="1:10" ht="18" customHeight="1" x14ac:dyDescent="0.25">
      <c r="A13" s="1471" t="s">
        <v>19</v>
      </c>
      <c r="B13" s="1472"/>
      <c r="C13" s="1472"/>
      <c r="D13" s="1472"/>
      <c r="E13" s="1472"/>
      <c r="F13" s="1473"/>
      <c r="G13" s="12">
        <v>151.66999999999999</v>
      </c>
      <c r="H13" s="16" t="s">
        <v>20</v>
      </c>
      <c r="I13" s="21">
        <f>J13/G13</f>
        <v>16.483154216390851</v>
      </c>
      <c r="J13" s="22">
        <f>'EX 21 ENONCE ET CORRECTION '!E10</f>
        <v>2500</v>
      </c>
    </row>
    <row r="14" spans="1:10" ht="18" hidden="1" customHeight="1" x14ac:dyDescent="0.25">
      <c r="A14" s="1471" t="s">
        <v>21</v>
      </c>
      <c r="B14" s="1472"/>
      <c r="C14" s="1472"/>
      <c r="D14" s="1472"/>
      <c r="E14" s="1472"/>
      <c r="F14" s="1473"/>
      <c r="G14" s="16"/>
      <c r="H14" s="16"/>
      <c r="I14" s="21"/>
      <c r="J14" s="22"/>
    </row>
    <row r="15" spans="1:10" ht="18" hidden="1" customHeight="1" x14ac:dyDescent="0.25">
      <c r="A15" s="1471" t="s">
        <v>22</v>
      </c>
      <c r="B15" s="1472"/>
      <c r="C15" s="1472"/>
      <c r="D15" s="1472"/>
      <c r="E15" s="1472"/>
      <c r="F15" s="1473"/>
      <c r="G15" s="23"/>
      <c r="H15" s="24"/>
      <c r="I15" s="21"/>
      <c r="J15" s="22"/>
    </row>
    <row r="16" spans="1:10" ht="18" hidden="1" customHeight="1" x14ac:dyDescent="0.25">
      <c r="A16" s="1471" t="s">
        <v>23</v>
      </c>
      <c r="B16" s="1472"/>
      <c r="C16" s="1472"/>
      <c r="D16" s="1472"/>
      <c r="E16" s="1472"/>
      <c r="F16" s="1473"/>
      <c r="G16" s="23"/>
      <c r="H16" s="24"/>
      <c r="I16" s="21"/>
      <c r="J16" s="22"/>
    </row>
    <row r="17" spans="1:10" ht="18" hidden="1" customHeight="1" x14ac:dyDescent="0.25">
      <c r="A17" s="1471" t="s">
        <v>24</v>
      </c>
      <c r="B17" s="1472"/>
      <c r="C17" s="1472"/>
      <c r="D17" s="1472"/>
      <c r="E17" s="1472"/>
      <c r="F17" s="1473"/>
      <c r="G17" s="23"/>
      <c r="H17" s="24" t="s">
        <v>20</v>
      </c>
      <c r="I17" s="21"/>
      <c r="J17" s="22"/>
    </row>
    <row r="18" spans="1:10" ht="18" hidden="1" customHeight="1" x14ac:dyDescent="0.25">
      <c r="A18" s="1471" t="s">
        <v>25</v>
      </c>
      <c r="B18" s="1472"/>
      <c r="C18" s="1472"/>
      <c r="D18" s="1472"/>
      <c r="E18" s="1472"/>
      <c r="F18" s="1473"/>
      <c r="G18" s="23"/>
      <c r="H18" s="24" t="s">
        <v>20</v>
      </c>
      <c r="I18" s="21"/>
      <c r="J18" s="22">
        <f t="shared" ref="J18:J21" si="0">ROUND(G18*I18,2)</f>
        <v>0</v>
      </c>
    </row>
    <row r="19" spans="1:10" ht="18" hidden="1" customHeight="1" x14ac:dyDescent="0.25">
      <c r="A19" s="1471" t="s">
        <v>26</v>
      </c>
      <c r="B19" s="1472"/>
      <c r="C19" s="1472"/>
      <c r="D19" s="1472"/>
      <c r="E19" s="1472"/>
      <c r="F19" s="1473"/>
      <c r="G19" s="1"/>
      <c r="H19" s="24" t="s">
        <v>20</v>
      </c>
      <c r="I19" s="21"/>
      <c r="J19" s="22">
        <f>ROUND(G21*I19,2)</f>
        <v>0</v>
      </c>
    </row>
    <row r="20" spans="1:10" ht="18" hidden="1" customHeight="1" x14ac:dyDescent="0.25">
      <c r="A20" s="1471" t="s">
        <v>27</v>
      </c>
      <c r="B20" s="1472"/>
      <c r="C20" s="1472"/>
      <c r="D20" s="1472"/>
      <c r="E20" s="1472"/>
      <c r="F20" s="1473"/>
      <c r="G20" s="23"/>
      <c r="H20" s="24" t="s">
        <v>20</v>
      </c>
      <c r="I20" s="21"/>
      <c r="J20" s="22">
        <f t="shared" si="0"/>
        <v>0</v>
      </c>
    </row>
    <row r="21" spans="1:10" ht="18" hidden="1" customHeight="1" x14ac:dyDescent="0.25">
      <c r="A21" s="1471" t="s">
        <v>125</v>
      </c>
      <c r="B21" s="1472"/>
      <c r="C21" s="1472"/>
      <c r="D21" s="1472"/>
      <c r="E21" s="1472"/>
      <c r="F21" s="1473"/>
      <c r="G21" s="25">
        <f>'[24]MASQUE DE SAISIE '!E45</f>
        <v>0</v>
      </c>
      <c r="H21" s="24" t="s">
        <v>20</v>
      </c>
      <c r="I21" s="22">
        <f>ROUND((J13+J14+J16+J17)*1.25/G13,6)</f>
        <v>20.603943000000001</v>
      </c>
      <c r="J21" s="22">
        <f t="shared" si="0"/>
        <v>0</v>
      </c>
    </row>
    <row r="22" spans="1:10" ht="18" hidden="1" customHeight="1" x14ac:dyDescent="0.25">
      <c r="A22" s="1471" t="s">
        <v>28</v>
      </c>
      <c r="B22" s="1472"/>
      <c r="C22" s="1472"/>
      <c r="D22" s="1472"/>
      <c r="E22" s="1472"/>
      <c r="F22" s="1473"/>
      <c r="G22" s="23"/>
      <c r="H22" s="24" t="s">
        <v>29</v>
      </c>
      <c r="I22" s="16"/>
      <c r="J22" s="22"/>
    </row>
    <row r="23" spans="1:10" ht="18" customHeight="1" x14ac:dyDescent="0.25">
      <c r="A23" s="1471" t="s">
        <v>1212</v>
      </c>
      <c r="B23" s="1472"/>
      <c r="C23" s="1472"/>
      <c r="D23" s="1472"/>
      <c r="E23" s="1472"/>
      <c r="F23" s="1473"/>
      <c r="G23" s="26"/>
      <c r="H23" s="27"/>
      <c r="I23" s="28"/>
      <c r="J23" s="29">
        <f>-'EX 21 ENONCE ET CORRECTION '!H57</f>
        <v>-952.38095238095241</v>
      </c>
    </row>
    <row r="24" spans="1:10" ht="18" hidden="1" customHeight="1" x14ac:dyDescent="0.25">
      <c r="A24" s="1471" t="s">
        <v>31</v>
      </c>
      <c r="B24" s="1472"/>
      <c r="C24" s="1472"/>
      <c r="D24" s="1472"/>
      <c r="E24" s="1472"/>
      <c r="F24" s="1473"/>
      <c r="G24" s="26"/>
      <c r="H24" s="27"/>
      <c r="I24" s="28"/>
      <c r="J24" s="29"/>
    </row>
    <row r="25" spans="1:10" ht="18" customHeight="1" x14ac:dyDescent="0.25">
      <c r="A25" s="1471" t="s">
        <v>32</v>
      </c>
      <c r="B25" s="1472"/>
      <c r="C25" s="1472"/>
      <c r="D25" s="1472"/>
      <c r="E25" s="1472"/>
      <c r="F25" s="1473"/>
      <c r="G25" s="26"/>
      <c r="H25" s="27"/>
      <c r="I25" s="28"/>
      <c r="J25" s="29">
        <f>-J23</f>
        <v>952.38095238095241</v>
      </c>
    </row>
    <row r="26" spans="1:10" ht="18" customHeight="1" x14ac:dyDescent="0.25">
      <c r="A26" s="1471" t="s">
        <v>33</v>
      </c>
      <c r="B26" s="1472"/>
      <c r="C26" s="1472"/>
      <c r="D26" s="1472"/>
      <c r="E26" s="1472"/>
      <c r="F26" s="1473"/>
      <c r="G26" s="26"/>
      <c r="H26" s="27"/>
      <c r="I26" s="28"/>
      <c r="J26" s="29">
        <f>-'MATRICE IJSS'!G31</f>
        <v>-418.22</v>
      </c>
    </row>
    <row r="27" spans="1:10" ht="18" customHeight="1" x14ac:dyDescent="0.25">
      <c r="A27" s="1471" t="s">
        <v>34</v>
      </c>
      <c r="B27" s="1472"/>
      <c r="C27" s="1472"/>
      <c r="D27" s="1472"/>
      <c r="E27" s="1472"/>
      <c r="F27" s="1473"/>
      <c r="G27" s="26"/>
      <c r="H27" s="27"/>
      <c r="I27" s="28"/>
      <c r="J27" s="771">
        <f>-126.72</f>
        <v>-126.72</v>
      </c>
    </row>
    <row r="28" spans="1:10" ht="30.75" hidden="1" customHeight="1" x14ac:dyDescent="0.25">
      <c r="A28" s="1104" t="s">
        <v>35</v>
      </c>
      <c r="B28" s="1105"/>
      <c r="C28" s="1105"/>
      <c r="D28" s="1105"/>
      <c r="E28" s="1105"/>
      <c r="F28" s="1106"/>
      <c r="G28" s="26"/>
      <c r="H28" s="27"/>
      <c r="I28" s="28"/>
      <c r="J28" s="29"/>
    </row>
    <row r="29" spans="1:10" ht="30.75" hidden="1" customHeight="1" x14ac:dyDescent="0.25">
      <c r="A29" s="1104" t="s">
        <v>36</v>
      </c>
      <c r="B29" s="1105"/>
      <c r="C29" s="1105"/>
      <c r="D29" s="1105"/>
      <c r="E29" s="1105"/>
      <c r="F29" s="1106"/>
      <c r="G29" s="26"/>
      <c r="H29" s="27"/>
      <c r="I29" s="28"/>
      <c r="J29" s="29"/>
    </row>
    <row r="30" spans="1:10" ht="30.75" hidden="1" customHeight="1" x14ac:dyDescent="0.25">
      <c r="A30" s="1104" t="s">
        <v>37</v>
      </c>
      <c r="B30" s="1105"/>
      <c r="C30" s="1105"/>
      <c r="D30" s="1105"/>
      <c r="E30" s="1105"/>
      <c r="F30" s="1106"/>
      <c r="G30" s="26"/>
      <c r="H30" s="27"/>
      <c r="I30" s="28"/>
      <c r="J30" s="29"/>
    </row>
    <row r="31" spans="1:10" ht="30.75" hidden="1" customHeight="1" x14ac:dyDescent="0.25">
      <c r="A31" s="1104" t="s">
        <v>38</v>
      </c>
      <c r="B31" s="1105"/>
      <c r="C31" s="1105"/>
      <c r="D31" s="1105"/>
      <c r="E31" s="1105"/>
      <c r="F31" s="1106"/>
      <c r="G31" s="26"/>
      <c r="H31" s="27"/>
      <c r="I31" s="28"/>
      <c r="J31" s="29"/>
    </row>
    <row r="32" spans="1:10" ht="30.75" hidden="1" customHeight="1" x14ac:dyDescent="0.25">
      <c r="A32" s="1104"/>
      <c r="B32" s="1105"/>
      <c r="C32" s="1105"/>
      <c r="D32" s="1105"/>
      <c r="E32" s="1105"/>
      <c r="F32" s="1106"/>
      <c r="G32" s="26"/>
      <c r="H32" s="27"/>
      <c r="I32" s="28"/>
      <c r="J32" s="29"/>
    </row>
    <row r="33" spans="1:10" ht="22.5" customHeight="1" x14ac:dyDescent="0.3">
      <c r="A33" s="1116" t="s">
        <v>39</v>
      </c>
      <c r="B33" s="1117"/>
      <c r="C33" s="30">
        <v>3864</v>
      </c>
      <c r="D33" s="1176" t="s">
        <v>40</v>
      </c>
      <c r="E33" s="1177"/>
      <c r="F33" s="1177"/>
      <c r="G33" s="1177"/>
      <c r="H33" s="1177"/>
      <c r="I33" s="1178"/>
      <c r="J33" s="593">
        <f>SUM(J13:J32)</f>
        <v>1955.0599999999997</v>
      </c>
    </row>
    <row r="34" spans="1:10" ht="7.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c r="E35" s="110" t="s">
        <v>44</v>
      </c>
      <c r="F35" s="109" t="s">
        <v>45</v>
      </c>
      <c r="G35" s="109" t="s">
        <v>46</v>
      </c>
      <c r="H35" s="111"/>
    </row>
    <row r="36" spans="1:10" ht="18.75" customHeight="1" x14ac:dyDescent="0.25">
      <c r="A36" s="1171" t="s">
        <v>47</v>
      </c>
      <c r="B36" s="1172"/>
      <c r="C36" s="1173"/>
      <c r="D36" s="1174"/>
      <c r="E36" s="1174"/>
      <c r="F36" s="1174"/>
      <c r="G36" s="1175"/>
    </row>
    <row r="37" spans="1:10" ht="23.4" customHeight="1" x14ac:dyDescent="0.25">
      <c r="A37" s="1040" t="s">
        <v>127</v>
      </c>
      <c r="B37" s="1129"/>
      <c r="C37" s="112">
        <f>J33</f>
        <v>1955.0599999999997</v>
      </c>
      <c r="D37" s="113"/>
      <c r="E37" s="113">
        <f>VLOOKUP(A37,TAUX2023,4,FALSE)</f>
        <v>7.0000000000000007E-2</v>
      </c>
      <c r="F37" s="114"/>
      <c r="G37" s="112">
        <f>ROUND(C37*E37,2)</f>
        <v>136.85</v>
      </c>
      <c r="J37" s="115"/>
    </row>
    <row r="38" spans="1:10" ht="0.6" customHeight="1" x14ac:dyDescent="0.25">
      <c r="A38" s="1040" t="s">
        <v>49</v>
      </c>
      <c r="B38" s="1129"/>
      <c r="C38" s="116">
        <f>IF(J33&gt;2.5*B10*'[27]TABLE DES TAUX 2024 '!D53,J33,0)</f>
        <v>0</v>
      </c>
      <c r="D38" s="113"/>
      <c r="E38" s="113">
        <f>VLOOKUP(A38,TAUX2023,4,FALSE)</f>
        <v>0.06</v>
      </c>
      <c r="F38" s="114"/>
      <c r="G38" s="112">
        <f t="shared" ref="G38:G63" si="1">ROUND(C38*E38,2)</f>
        <v>0</v>
      </c>
      <c r="J38" s="115"/>
    </row>
    <row r="39" spans="1:10" ht="1.2" hidden="1" customHeight="1" x14ac:dyDescent="0.25">
      <c r="A39" s="1174"/>
      <c r="B39" s="1175"/>
      <c r="C39" s="112"/>
      <c r="D39" s="117"/>
      <c r="E39" s="117"/>
      <c r="F39" s="114">
        <f t="shared" ref="F39:F71" si="2">ROUND(C39*D39,2)</f>
        <v>0</v>
      </c>
      <c r="G39" s="112">
        <f t="shared" si="1"/>
        <v>0</v>
      </c>
      <c r="J39" s="48"/>
    </row>
    <row r="40" spans="1:10" ht="1.2" hidden="1" customHeight="1" x14ac:dyDescent="0.25">
      <c r="A40" s="1040" t="s">
        <v>51</v>
      </c>
      <c r="B40" s="1129"/>
      <c r="C40" s="112">
        <f>IF(I9=1,J33,0)</f>
        <v>0</v>
      </c>
      <c r="D40" s="113">
        <f>'[27]Masque de Saisie'!G12</f>
        <v>0.01</v>
      </c>
      <c r="E40" s="113">
        <f>'[27]Masque de Saisie'!H12</f>
        <v>0.02</v>
      </c>
      <c r="F40" s="114">
        <f t="shared" si="2"/>
        <v>0</v>
      </c>
      <c r="G40" s="112">
        <f t="shared" si="1"/>
        <v>0</v>
      </c>
      <c r="J40" s="48"/>
    </row>
    <row r="41" spans="1:10" ht="1.2" hidden="1" customHeight="1" x14ac:dyDescent="0.25">
      <c r="A41" s="1182"/>
      <c r="B41" s="1182"/>
      <c r="C41" s="112"/>
      <c r="D41" s="113"/>
      <c r="E41" s="113"/>
      <c r="F41" s="114">
        <f t="shared" si="2"/>
        <v>0</v>
      </c>
      <c r="G41" s="112">
        <f t="shared" si="1"/>
        <v>0</v>
      </c>
      <c r="J41" s="48"/>
    </row>
    <row r="42" spans="1:10" ht="1.2" hidden="1" customHeight="1" x14ac:dyDescent="0.25">
      <c r="A42" s="1182"/>
      <c r="B42" s="1182"/>
      <c r="C42" s="117"/>
      <c r="D42" s="117"/>
      <c r="E42" s="117"/>
      <c r="F42" s="114">
        <f t="shared" si="2"/>
        <v>0</v>
      </c>
      <c r="G42" s="112">
        <f t="shared" si="1"/>
        <v>0</v>
      </c>
      <c r="J42" s="48"/>
    </row>
    <row r="43" spans="1:10" ht="20.399999999999999" customHeight="1" x14ac:dyDescent="0.25">
      <c r="A43" s="1040" t="s">
        <v>50</v>
      </c>
      <c r="B43" s="1129"/>
      <c r="C43" s="112">
        <f>IF(I9=2,J33,0)</f>
        <v>1955.0599999999997</v>
      </c>
      <c r="D43" s="113">
        <f>'EX 21 ENONCE ET CORRECTION '!E22</f>
        <v>0.01</v>
      </c>
      <c r="E43" s="113">
        <f>'EX 21 ENONCE ET CORRECTION '!G22</f>
        <v>0.02</v>
      </c>
      <c r="F43" s="114">
        <f t="shared" si="2"/>
        <v>19.55</v>
      </c>
      <c r="G43" s="112">
        <f t="shared" si="1"/>
        <v>39.1</v>
      </c>
      <c r="J43" s="48"/>
    </row>
    <row r="44" spans="1:10" ht="20.399999999999999"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20.399999999999999" hidden="1" customHeight="1" x14ac:dyDescent="0.25">
      <c r="A45" s="1182" t="s">
        <v>128</v>
      </c>
      <c r="B45" s="1182"/>
      <c r="C45" s="120"/>
      <c r="D45" s="113">
        <f>VLOOKUP(A45,TAUX2023,3,FALSE)</f>
        <v>0</v>
      </c>
      <c r="E45" s="113">
        <f>VLOOKUP(A45,TAUX2023,4,FALSE)</f>
        <v>0</v>
      </c>
      <c r="F45" s="114">
        <f t="shared" si="2"/>
        <v>0</v>
      </c>
      <c r="G45" s="112">
        <f t="shared" si="1"/>
        <v>0</v>
      </c>
      <c r="J45" s="48"/>
    </row>
    <row r="46" spans="1:10" ht="20.399999999999999" hidden="1" customHeight="1" x14ac:dyDescent="0.25">
      <c r="A46" s="1182" t="s">
        <v>129</v>
      </c>
      <c r="B46" s="1182"/>
      <c r="C46" s="112"/>
      <c r="D46" s="113">
        <f>VLOOKUP(A46,TAUX2023,3,FALSE)</f>
        <v>0</v>
      </c>
      <c r="E46" s="113">
        <f>VLOOKUP(A46,TAUX2023,4,FALSE)</f>
        <v>0</v>
      </c>
      <c r="F46" s="114">
        <f t="shared" si="2"/>
        <v>0</v>
      </c>
      <c r="G46" s="112">
        <f t="shared" si="1"/>
        <v>0</v>
      </c>
      <c r="J46" s="48"/>
    </row>
    <row r="47" spans="1:10" ht="20.399999999999999" hidden="1" customHeight="1" x14ac:dyDescent="0.25">
      <c r="A47" s="1183"/>
      <c r="B47" s="1183"/>
      <c r="C47" s="112"/>
      <c r="D47" s="113"/>
      <c r="E47" s="113"/>
      <c r="F47" s="114">
        <f t="shared" si="2"/>
        <v>0</v>
      </c>
      <c r="G47" s="112">
        <f t="shared" si="1"/>
        <v>0</v>
      </c>
      <c r="J47" s="48"/>
    </row>
    <row r="48" spans="1:10" ht="20.399999999999999" hidden="1" customHeight="1" x14ac:dyDescent="0.25">
      <c r="A48" s="121"/>
      <c r="B48" s="121"/>
      <c r="C48" s="112"/>
      <c r="D48" s="117"/>
      <c r="E48" s="117"/>
      <c r="F48" s="114">
        <f t="shared" si="2"/>
        <v>0</v>
      </c>
      <c r="G48" s="112">
        <f t="shared" si="1"/>
        <v>0</v>
      </c>
      <c r="J48" s="48"/>
    </row>
    <row r="49" spans="1:17" ht="26.4" customHeight="1" x14ac:dyDescent="0.25">
      <c r="A49" s="1184" t="s">
        <v>56</v>
      </c>
      <c r="B49" s="1185"/>
      <c r="C49" s="122">
        <f>J33</f>
        <v>1955.0599999999997</v>
      </c>
      <c r="D49" s="113"/>
      <c r="E49" s="113">
        <f>'EX 21 ENONCE ET CORRECTION '!C25</f>
        <v>1.7999999999999999E-2</v>
      </c>
      <c r="F49" s="114"/>
      <c r="G49" s="112">
        <f t="shared" si="1"/>
        <v>35.19</v>
      </c>
      <c r="J49" s="48"/>
      <c r="L49" s="1186"/>
    </row>
    <row r="50" spans="1:17" ht="21.75" customHeight="1" x14ac:dyDescent="0.25">
      <c r="A50" s="1184" t="s">
        <v>57</v>
      </c>
      <c r="B50" s="1185"/>
      <c r="C50" s="124"/>
      <c r="D50" s="113"/>
      <c r="E50" s="113"/>
      <c r="F50" s="114"/>
      <c r="G50" s="112"/>
      <c r="L50" s="1186"/>
    </row>
    <row r="51" spans="1:17" ht="19.5" customHeight="1" x14ac:dyDescent="0.25">
      <c r="A51" s="1039" t="s">
        <v>58</v>
      </c>
      <c r="B51" s="1040"/>
      <c r="C51" s="112">
        <f>IF(J33&gt;C33,C33,J33)</f>
        <v>1955.0599999999997</v>
      </c>
      <c r="D51" s="113">
        <f>VLOOKUP(A51,TAUX2023,3,FALSE)</f>
        <v>6.9000000000000006E-2</v>
      </c>
      <c r="E51" s="113">
        <f>VLOOKUP(A51,TAUX2023,4,FALSE)</f>
        <v>8.5500000000000007E-2</v>
      </c>
      <c r="F51" s="114">
        <f t="shared" si="2"/>
        <v>134.9</v>
      </c>
      <c r="G51" s="112">
        <f t="shared" si="1"/>
        <v>167.16</v>
      </c>
    </row>
    <row r="52" spans="1:17" ht="18.75" customHeight="1" x14ac:dyDescent="0.25">
      <c r="A52" s="1039" t="s">
        <v>59</v>
      </c>
      <c r="B52" s="1040"/>
      <c r="C52" s="112">
        <f>J33</f>
        <v>1955.0599999999997</v>
      </c>
      <c r="D52" s="113">
        <f>VLOOKUP(A52,TAUX2023,3,FALSE)</f>
        <v>4.0000000000000001E-3</v>
      </c>
      <c r="E52" s="113">
        <f>VLOOKUP(A52,TAUX2023,4,FALSE)</f>
        <v>2.0199999999999999E-2</v>
      </c>
      <c r="F52" s="114">
        <f t="shared" si="2"/>
        <v>7.82</v>
      </c>
      <c r="G52" s="112">
        <f t="shared" si="1"/>
        <v>39.49</v>
      </c>
    </row>
    <row r="53" spans="1:17" ht="15.6" customHeight="1" x14ac:dyDescent="0.3">
      <c r="A53" s="1039" t="s">
        <v>60</v>
      </c>
      <c r="B53" s="1040"/>
      <c r="C53" s="112">
        <f>IF(J33&gt;C33,C33,J33)</f>
        <v>1955.0599999999997</v>
      </c>
      <c r="D53" s="125">
        <f>'TABLE DES TAUX 2024 '!C73</f>
        <v>4.0099999999999997E-2</v>
      </c>
      <c r="E53" s="125">
        <f>'TABLE DES TAUX 2024 '!D73</f>
        <v>6.0100000000000001E-2</v>
      </c>
      <c r="F53" s="114">
        <f t="shared" si="2"/>
        <v>78.400000000000006</v>
      </c>
      <c r="G53" s="112">
        <f t="shared" si="1"/>
        <v>117.5</v>
      </c>
      <c r="H53" s="126"/>
      <c r="I53" s="127"/>
      <c r="J53" s="128"/>
      <c r="K53" s="128"/>
      <c r="M53" s="1246"/>
      <c r="N53" s="1246"/>
      <c r="O53" s="1246"/>
    </row>
    <row r="54" spans="1:17" ht="15.6" hidden="1" customHeight="1" x14ac:dyDescent="0.3">
      <c r="A54" s="1039" t="s">
        <v>61</v>
      </c>
      <c r="B54" s="1040"/>
      <c r="C54" s="129">
        <f>IF(J33&gt;C33,IF(J33&gt;8*C33,7*C33,J33-C33),0)</f>
        <v>0</v>
      </c>
      <c r="D54" s="125">
        <f>IF(J33&gt;C33,'[27]TABLE DES TAUX 2024 '!E79,0)</f>
        <v>0</v>
      </c>
      <c r="E54" s="130">
        <f>IF(J33&gt;C33,'[27]TABLE DES TAUX 2024 '!F79,0)</f>
        <v>0</v>
      </c>
      <c r="F54" s="114">
        <f t="shared" si="2"/>
        <v>0</v>
      </c>
      <c r="G54" s="112">
        <f t="shared" si="1"/>
        <v>0</v>
      </c>
      <c r="H54" s="126"/>
      <c r="I54" s="127"/>
      <c r="J54" s="128"/>
      <c r="K54" s="128"/>
      <c r="M54" s="1247"/>
      <c r="N54" s="1247"/>
      <c r="O54" s="132"/>
      <c r="P54" s="133"/>
      <c r="Q54" s="132"/>
    </row>
    <row r="55" spans="1:17" ht="15.6" hidden="1" customHeight="1" x14ac:dyDescent="0.3">
      <c r="A55" s="1187"/>
      <c r="B55" s="1188"/>
      <c r="C55" s="112"/>
      <c r="D55" s="130"/>
      <c r="E55" s="130">
        <f>IF(I33&gt;B32,'[27]TABLE DES TAUX 2024 '!F78,0)</f>
        <v>0</v>
      </c>
      <c r="F55" s="114">
        <f t="shared" si="2"/>
        <v>0</v>
      </c>
      <c r="G55" s="112">
        <f t="shared" si="1"/>
        <v>0</v>
      </c>
      <c r="H55" s="126"/>
      <c r="I55" s="127"/>
      <c r="J55" s="128"/>
      <c r="K55" s="128"/>
      <c r="M55" s="131"/>
      <c r="N55" s="131"/>
      <c r="O55" s="132"/>
      <c r="P55" s="133"/>
      <c r="Q55" s="132"/>
    </row>
    <row r="56" spans="1:17" ht="15.6" hidden="1" customHeight="1" x14ac:dyDescent="0.3">
      <c r="A56" s="1187"/>
      <c r="B56" s="1188"/>
      <c r="C56" s="112"/>
      <c r="D56" s="130"/>
      <c r="E56" s="130">
        <f>IF(I34&gt;B33,'[27]TABLE DES TAUX 2024 '!F79,0)</f>
        <v>0</v>
      </c>
      <c r="F56" s="114">
        <f t="shared" si="2"/>
        <v>0</v>
      </c>
      <c r="G56" s="112">
        <f t="shared" si="1"/>
        <v>0</v>
      </c>
      <c r="H56" s="126"/>
      <c r="I56" s="127"/>
      <c r="J56" s="128"/>
      <c r="K56" s="128"/>
      <c r="M56" s="131"/>
      <c r="N56" s="131"/>
      <c r="O56" s="132"/>
      <c r="P56" s="133"/>
      <c r="Q56" s="132"/>
    </row>
    <row r="57" spans="1:17" ht="15.6" customHeight="1" x14ac:dyDescent="0.3">
      <c r="A57" s="1189" t="s">
        <v>62</v>
      </c>
      <c r="B57" s="1190"/>
      <c r="C57" s="112"/>
      <c r="D57" s="113"/>
      <c r="E57" s="130"/>
      <c r="F57" s="114"/>
      <c r="G57" s="112"/>
      <c r="H57" s="126"/>
      <c r="I57" s="1191"/>
      <c r="J57" s="1191"/>
      <c r="M57" s="1245"/>
      <c r="N57" s="1245"/>
      <c r="P57" s="136"/>
      <c r="Q57" s="115"/>
    </row>
    <row r="58" spans="1:17" ht="16.2" customHeight="1" x14ac:dyDescent="0.3">
      <c r="A58" s="1039" t="s">
        <v>130</v>
      </c>
      <c r="B58" s="1040"/>
      <c r="C58" s="112">
        <f>J33</f>
        <v>1955.0599999999997</v>
      </c>
      <c r="D58" s="113"/>
      <c r="E58" s="137">
        <f>VLOOKUP(A58,TAUX2023,4,FALSE)</f>
        <v>3.4500000000000003E-2</v>
      </c>
      <c r="F58" s="114"/>
      <c r="G58" s="112">
        <f t="shared" si="1"/>
        <v>67.45</v>
      </c>
      <c r="H58" s="126"/>
      <c r="I58" s="134"/>
      <c r="J58" s="134"/>
      <c r="M58" s="135"/>
      <c r="N58" s="135"/>
      <c r="P58" s="136"/>
      <c r="Q58" s="115"/>
    </row>
    <row r="59" spans="1:17" ht="16.8" hidden="1" customHeight="1" x14ac:dyDescent="0.3">
      <c r="A59" s="1039" t="s">
        <v>64</v>
      </c>
      <c r="B59" s="1040"/>
      <c r="C59" s="112">
        <f>IF(J33&gt;3.5*B10*'[27]TABLE DES TAUX 2024 '!D53,J33,0)</f>
        <v>0</v>
      </c>
      <c r="D59" s="113"/>
      <c r="E59" s="137">
        <f>VLOOKUP(A59,TAUX2023,4,FALSE)</f>
        <v>1.7999999999999999E-2</v>
      </c>
      <c r="F59" s="114"/>
      <c r="G59" s="112">
        <f t="shared" si="1"/>
        <v>0</v>
      </c>
      <c r="H59" s="126"/>
      <c r="I59" s="82"/>
      <c r="J59" s="134"/>
      <c r="M59" s="135"/>
      <c r="N59" s="135"/>
      <c r="P59" s="136"/>
      <c r="Q59" s="115"/>
    </row>
    <row r="60" spans="1:17" ht="16.8" customHeight="1" x14ac:dyDescent="0.3">
      <c r="A60" s="1189" t="s">
        <v>65</v>
      </c>
      <c r="B60" s="1190"/>
      <c r="C60" s="117"/>
      <c r="D60" s="138"/>
      <c r="E60" s="130"/>
      <c r="F60" s="114"/>
      <c r="G60" s="112"/>
      <c r="H60" s="139"/>
      <c r="I60" s="82"/>
      <c r="J60" s="134"/>
      <c r="M60" s="1245"/>
      <c r="N60" s="1245"/>
      <c r="O60" s="140"/>
    </row>
    <row r="61" spans="1:17" ht="15.75" customHeight="1" x14ac:dyDescent="0.3">
      <c r="A61" s="1039" t="s">
        <v>131</v>
      </c>
      <c r="B61" s="1040"/>
      <c r="C61" s="120">
        <f>IF(J33&gt;C33,IF(J33&gt;4*C33,4*C33,J33),J33)</f>
        <v>1955.0599999999997</v>
      </c>
      <c r="D61" s="130"/>
      <c r="E61" s="141">
        <f>'TABLE DES TAUX 2024 '!E13+'TABLE DES TAUX 2024 '!E14</f>
        <v>4.2500000000000003E-2</v>
      </c>
      <c r="F61" s="114"/>
      <c r="G61" s="112">
        <f t="shared" si="1"/>
        <v>83.09</v>
      </c>
      <c r="H61" s="139"/>
      <c r="I61" s="82"/>
      <c r="J61" s="134"/>
      <c r="M61" s="135"/>
      <c r="N61" s="135"/>
      <c r="O61" s="140"/>
    </row>
    <row r="62" spans="1:17" ht="0.75" customHeight="1" x14ac:dyDescent="0.3">
      <c r="A62" s="1039"/>
      <c r="B62" s="1040"/>
      <c r="C62" s="120"/>
      <c r="D62" s="130"/>
      <c r="E62" s="141"/>
      <c r="F62" s="114">
        <f t="shared" si="2"/>
        <v>0</v>
      </c>
      <c r="G62" s="112">
        <f t="shared" si="1"/>
        <v>0</v>
      </c>
      <c r="H62" s="139"/>
      <c r="I62" s="82"/>
      <c r="J62" s="134"/>
      <c r="M62" s="135"/>
      <c r="N62" s="135"/>
      <c r="O62" s="140"/>
    </row>
    <row r="63" spans="1:17" ht="18.75" customHeight="1" x14ac:dyDescent="0.3">
      <c r="A63" s="1039" t="s">
        <v>67</v>
      </c>
      <c r="B63" s="1040"/>
      <c r="C63" s="120">
        <f>IF(I9=2,C61,0)</f>
        <v>1955.0599999999997</v>
      </c>
      <c r="D63" s="142">
        <f>VLOOKUP(A63,TAUX2023,3,FALSE)</f>
        <v>2.4000000000000001E-4</v>
      </c>
      <c r="E63" s="142">
        <f>VLOOKUP(A63,TAUX2023,4,FALSE)</f>
        <v>3.6000000000000002E-4</v>
      </c>
      <c r="F63" s="114">
        <f t="shared" si="2"/>
        <v>0.47</v>
      </c>
      <c r="G63" s="112">
        <f t="shared" si="1"/>
        <v>0.7</v>
      </c>
      <c r="H63" s="139"/>
      <c r="J63" s="48"/>
      <c r="M63" s="135"/>
      <c r="N63" s="135"/>
      <c r="O63" s="140"/>
    </row>
    <row r="64" spans="1:17" ht="26.25" customHeight="1" x14ac:dyDescent="0.3">
      <c r="A64" s="1189" t="s">
        <v>68</v>
      </c>
      <c r="B64" s="1190"/>
      <c r="C64" s="112"/>
      <c r="D64" s="112"/>
      <c r="E64" s="118"/>
      <c r="F64" s="114"/>
      <c r="G64" s="112">
        <f>H138</f>
        <v>126.42000000000002</v>
      </c>
      <c r="M64" s="1245"/>
      <c r="N64" s="1245"/>
      <c r="O64" s="126"/>
    </row>
    <row r="65" spans="1:11" ht="34.5" hidden="1" customHeight="1" x14ac:dyDescent="0.25">
      <c r="A65" s="1192" t="s">
        <v>69</v>
      </c>
      <c r="B65" s="1193"/>
      <c r="C65" s="143"/>
      <c r="D65" s="144"/>
      <c r="E65" s="145"/>
      <c r="F65" s="114"/>
      <c r="G65" s="112"/>
      <c r="I65" s="82"/>
      <c r="J65" s="134"/>
    </row>
    <row r="66" spans="1:11" ht="22.5" customHeight="1" x14ac:dyDescent="0.25">
      <c r="A66" s="1194" t="s">
        <v>70</v>
      </c>
      <c r="B66" s="1194"/>
      <c r="C66" s="129">
        <f>'EX 21 ENONCE ET CORRECTION '!D402</f>
        <v>1999.0499999999997</v>
      </c>
      <c r="D66" s="146">
        <f>VLOOKUP(A66,TAUX2023,3,FALSE)</f>
        <v>6.8000000000000005E-2</v>
      </c>
      <c r="E66" s="112"/>
      <c r="F66" s="114">
        <f t="shared" si="2"/>
        <v>135.94</v>
      </c>
      <c r="G66" s="112"/>
      <c r="I66" s="82"/>
      <c r="J66" s="134"/>
    </row>
    <row r="67" spans="1:11" ht="22.5" customHeight="1" x14ac:dyDescent="0.25">
      <c r="A67" s="1194" t="s">
        <v>71</v>
      </c>
      <c r="B67" s="1194"/>
      <c r="C67" s="129">
        <f>C66</f>
        <v>1999.0499999999997</v>
      </c>
      <c r="D67" s="146">
        <f>VLOOKUP(A67,TAUX2023,3,FALSE)</f>
        <v>2.9000000000000001E-2</v>
      </c>
      <c r="E67" s="112"/>
      <c r="F67" s="114">
        <f t="shared" si="2"/>
        <v>57.97</v>
      </c>
      <c r="G67" s="112"/>
      <c r="I67" s="82"/>
      <c r="J67" s="134"/>
      <c r="K67" s="115"/>
    </row>
    <row r="68" spans="1:11" ht="22.5" hidden="1" customHeight="1" x14ac:dyDescent="0.25">
      <c r="A68" s="1194" t="s">
        <v>132</v>
      </c>
      <c r="B68" s="1194"/>
      <c r="C68" s="129">
        <f>'[27]HEURES SUPPLEMENTAIRES '!F137</f>
        <v>0</v>
      </c>
      <c r="D68" s="146">
        <f>D66</f>
        <v>6.8000000000000005E-2</v>
      </c>
      <c r="E68" s="112"/>
      <c r="F68" s="114">
        <f t="shared" si="2"/>
        <v>0</v>
      </c>
      <c r="G68" s="112"/>
      <c r="J68" s="115"/>
      <c r="K68" s="115"/>
    </row>
    <row r="69" spans="1:11" ht="22.5" hidden="1" customHeight="1" x14ac:dyDescent="0.25">
      <c r="A69" s="1194" t="s">
        <v>133</v>
      </c>
      <c r="B69" s="1194"/>
      <c r="C69" s="129">
        <f>'[27]HEURES SUPPLEMENTAIRES '!F138</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27" customHeight="1" x14ac:dyDescent="0.25">
      <c r="A71" s="1189" t="s">
        <v>135</v>
      </c>
      <c r="B71" s="1190"/>
      <c r="C71" s="147"/>
      <c r="D71" s="147"/>
      <c r="E71" s="148"/>
      <c r="F71" s="114">
        <f t="shared" si="2"/>
        <v>0</v>
      </c>
      <c r="G71" s="149">
        <f>'EX 21 ENONCE ET CORRECTION '!D418</f>
        <v>-137.83000000000001</v>
      </c>
      <c r="J71" s="115"/>
      <c r="K71" s="115"/>
    </row>
    <row r="72" spans="1:11" ht="27" hidden="1" customHeight="1" x14ac:dyDescent="0.25">
      <c r="A72" s="1039" t="s">
        <v>76</v>
      </c>
      <c r="B72" s="1040"/>
      <c r="C72" s="112">
        <f>'[27]HEURES SUPPLEMENTAIRES '!E57</f>
        <v>0</v>
      </c>
      <c r="D72" s="150">
        <f>+'[27]HEURES SUPPLEMENTAIRES '!D57</f>
        <v>0.11310000000000001</v>
      </c>
      <c r="E72" s="151"/>
      <c r="F72" s="114">
        <f>-ROUND(C72*D72,2)</f>
        <v>0</v>
      </c>
      <c r="G72" s="152"/>
      <c r="J72" s="115"/>
      <c r="K72" s="115"/>
    </row>
    <row r="73" spans="1:11" ht="23.25" customHeight="1" x14ac:dyDescent="0.25">
      <c r="A73" s="1039" t="s">
        <v>77</v>
      </c>
      <c r="B73" s="1040"/>
      <c r="C73" s="112"/>
      <c r="D73" s="112"/>
      <c r="E73" s="118"/>
      <c r="F73" s="153">
        <f>SUM(F37:F72)</f>
        <v>435.05000000000007</v>
      </c>
      <c r="G73" s="154">
        <f>SUM(G37:G72)</f>
        <v>675.12</v>
      </c>
      <c r="J73" s="115"/>
    </row>
    <row r="74" spans="1:11" ht="23.4" customHeight="1" x14ac:dyDescent="0.25">
      <c r="A74" s="1198" t="s">
        <v>136</v>
      </c>
      <c r="B74" s="1199"/>
      <c r="C74" s="112"/>
      <c r="D74" s="112"/>
      <c r="E74" s="118"/>
      <c r="F74" s="118"/>
      <c r="G74" s="112"/>
      <c r="H74" s="115"/>
      <c r="I74" s="115"/>
    </row>
    <row r="75" spans="1:11" ht="16.2" hidden="1" customHeight="1" x14ac:dyDescent="0.25">
      <c r="A75" s="1040" t="s">
        <v>52</v>
      </c>
      <c r="B75" s="1129"/>
      <c r="C75" s="112">
        <f>IF(I9=1,J33,0)</f>
        <v>0</v>
      </c>
      <c r="D75" s="146"/>
      <c r="E75" s="146"/>
      <c r="F75" s="118">
        <f>ROUND(C75*D75,2)</f>
        <v>0</v>
      </c>
      <c r="G75" s="119">
        <f>ROUND(C75*E75,2)</f>
        <v>0</v>
      </c>
      <c r="I75" s="115"/>
    </row>
    <row r="76" spans="1:11" ht="16.2" customHeight="1" x14ac:dyDescent="0.25">
      <c r="A76" s="1040" t="s">
        <v>53</v>
      </c>
      <c r="B76" s="1129"/>
      <c r="C76" s="112">
        <f>IF(I9=2,J33,0)</f>
        <v>1955.0599999999997</v>
      </c>
      <c r="D76" s="146">
        <f>'EX 21 ENONCE ET CORRECTION '!E23</f>
        <v>0.01</v>
      </c>
      <c r="E76" s="146">
        <f>'EX 21 ENONCE ET CORRECTION '!G23</f>
        <v>0.02</v>
      </c>
      <c r="F76" s="118">
        <f>ROUND(C76*D76,2)</f>
        <v>19.55</v>
      </c>
      <c r="G76" s="119">
        <f>ROUND(C76*E76,2)</f>
        <v>39.1</v>
      </c>
      <c r="I76" s="155"/>
      <c r="J76" s="156"/>
      <c r="K76" s="155"/>
    </row>
    <row r="77" spans="1:11" ht="16.2" hidden="1" customHeight="1" x14ac:dyDescent="0.25">
      <c r="I77" s="155"/>
      <c r="J77" s="156"/>
      <c r="K77" s="155"/>
    </row>
    <row r="78" spans="1:11" ht="16.2" hidden="1" customHeight="1" x14ac:dyDescent="0.25">
      <c r="A78" s="1123" t="s">
        <v>137</v>
      </c>
      <c r="B78" s="1123"/>
      <c r="C78" s="112">
        <f>J33</f>
        <v>1955.0599999999997</v>
      </c>
      <c r="D78" s="146">
        <f>'[27]Masque de Saisie'!G17</f>
        <v>0</v>
      </c>
      <c r="E78" s="146">
        <f>'[27]Masque de Saisie'!H17</f>
        <v>0</v>
      </c>
      <c r="F78" s="118">
        <f t="shared" ref="F78" si="3">ROUND(C78*D78,2)</f>
        <v>0</v>
      </c>
      <c r="G78" s="119">
        <f t="shared" ref="G78" si="4">ROUND(C78*E78,2)</f>
        <v>0</v>
      </c>
      <c r="K78" s="115"/>
    </row>
    <row r="79" spans="1:11" ht="21.6" customHeight="1" x14ac:dyDescent="0.25">
      <c r="A79" s="1195" t="s">
        <v>138</v>
      </c>
      <c r="B79" s="1196"/>
      <c r="C79" s="117"/>
      <c r="D79" s="138"/>
      <c r="E79" s="138"/>
      <c r="F79" s="159">
        <f>J33-F73-F75-F76+F83</f>
        <v>1890.6599999999999</v>
      </c>
      <c r="G79" s="117"/>
      <c r="K79" s="115"/>
    </row>
    <row r="80" spans="1:11" ht="15.75" customHeight="1" x14ac:dyDescent="0.25">
      <c r="A80" s="1040" t="s">
        <v>139</v>
      </c>
      <c r="B80" s="1129"/>
      <c r="C80" s="117"/>
      <c r="D80" s="138"/>
      <c r="E80" s="138"/>
      <c r="F80" s="117">
        <v>78</v>
      </c>
      <c r="G80" s="117">
        <v>78</v>
      </c>
      <c r="K80" s="115"/>
    </row>
    <row r="81" spans="1:14" ht="18.75" customHeight="1" x14ac:dyDescent="0.25">
      <c r="A81" s="1040" t="s">
        <v>140</v>
      </c>
      <c r="B81" s="1129"/>
      <c r="C81" s="117"/>
      <c r="D81" s="138"/>
      <c r="E81" s="138"/>
      <c r="F81" s="160">
        <f>'EX 21 ENONCE ET CORRECTION '!C28</f>
        <v>43.2</v>
      </c>
      <c r="G81" s="143"/>
      <c r="K81" s="115"/>
    </row>
    <row r="82" spans="1:14" ht="20.25" hidden="1" customHeight="1" x14ac:dyDescent="0.25">
      <c r="A82" s="1053" t="s">
        <v>141</v>
      </c>
      <c r="B82" s="1054"/>
      <c r="C82" s="161"/>
      <c r="D82" s="162"/>
      <c r="E82" s="162"/>
      <c r="F82" s="163"/>
      <c r="G82" s="163"/>
      <c r="K82" s="115"/>
    </row>
    <row r="83" spans="1:14" ht="20.25" customHeight="1" x14ac:dyDescent="0.25">
      <c r="A83" s="1053" t="s">
        <v>877</v>
      </c>
      <c r="B83" s="1054"/>
      <c r="C83" s="161"/>
      <c r="D83" s="162"/>
      <c r="E83" s="162"/>
      <c r="F83" s="160">
        <f>'MATRICE IJSS'!G32</f>
        <v>390.2</v>
      </c>
      <c r="G83" s="163"/>
      <c r="K83" s="115"/>
    </row>
    <row r="84" spans="1:14" customFormat="1" ht="33.75" customHeight="1" x14ac:dyDescent="0.3">
      <c r="A84" s="1197" t="s">
        <v>80</v>
      </c>
      <c r="B84" s="1197"/>
      <c r="C84" s="1197"/>
      <c r="D84" s="1197"/>
      <c r="E84" s="1197"/>
      <c r="F84" s="1197"/>
      <c r="G84" s="1197"/>
      <c r="H84" s="1197"/>
      <c r="I84" s="1197"/>
      <c r="J84" s="1211">
        <f>J33-F73-F75-F76-F44-F78-F80+F81-F82+F83</f>
        <v>1855.86</v>
      </c>
      <c r="K84" s="1212"/>
      <c r="L84" s="1212"/>
    </row>
    <row r="85" spans="1:14" customFormat="1" ht="18" customHeight="1" x14ac:dyDescent="0.3">
      <c r="A85" s="1197" t="s">
        <v>142</v>
      </c>
      <c r="B85" s="1197"/>
      <c r="C85" s="1197"/>
      <c r="D85" s="1197"/>
      <c r="E85" s="1197"/>
      <c r="F85" s="1197"/>
      <c r="G85" s="1197"/>
      <c r="H85" s="1197"/>
      <c r="I85" s="1197"/>
      <c r="J85" s="1211">
        <f>'EX 21 ENONCE ET CORRECTION '!D383</f>
        <v>1597.5299999999997</v>
      </c>
      <c r="K85" s="1212"/>
      <c r="L85" s="1212"/>
      <c r="N85" s="44"/>
    </row>
    <row r="86" spans="1:14" customFormat="1" ht="23.25" hidden="1" customHeight="1" x14ac:dyDescent="0.3">
      <c r="A86" s="1213" t="s">
        <v>143</v>
      </c>
      <c r="B86" s="1213"/>
      <c r="C86" s="1213"/>
      <c r="D86" s="1213"/>
      <c r="E86" s="1213"/>
      <c r="F86" s="1213"/>
      <c r="G86" s="1213"/>
      <c r="H86" s="1213"/>
      <c r="I86" s="1213"/>
      <c r="J86" s="1214">
        <f>'[27]HEURES SUPPLEMENTAIRES '!E57-F68</f>
        <v>0</v>
      </c>
      <c r="K86" s="1214"/>
      <c r="L86" s="164"/>
    </row>
    <row r="87" spans="1:14" customFormat="1" ht="23.25" hidden="1" customHeight="1" x14ac:dyDescent="0.3">
      <c r="A87" s="1213" t="s">
        <v>144</v>
      </c>
      <c r="B87" s="1213"/>
      <c r="C87" s="1213"/>
      <c r="D87" s="1213"/>
      <c r="E87" s="1213"/>
      <c r="F87" s="1213"/>
      <c r="G87" s="1213"/>
      <c r="H87" s="1213"/>
      <c r="I87" s="1213"/>
      <c r="J87" s="166">
        <f>'[27]HEURES SUPPLEMENTAIRES '!G57</f>
        <v>0</v>
      </c>
      <c r="K87" s="167"/>
      <c r="L87" s="168"/>
    </row>
    <row r="88" spans="1:14" customFormat="1" ht="23.25" customHeight="1" x14ac:dyDescent="0.3">
      <c r="A88" s="1200" t="s">
        <v>145</v>
      </c>
      <c r="B88" s="1201"/>
      <c r="C88" s="1202"/>
      <c r="D88" s="1151" t="s">
        <v>83</v>
      </c>
      <c r="E88" s="1151"/>
      <c r="F88" s="1151" t="s">
        <v>84</v>
      </c>
      <c r="G88" s="1151"/>
      <c r="H88" s="84" t="s">
        <v>85</v>
      </c>
      <c r="I88" s="169"/>
      <c r="J88" s="1206" t="s">
        <v>146</v>
      </c>
      <c r="K88" s="1206"/>
      <c r="L88" s="121"/>
    </row>
    <row r="89" spans="1:14" customFormat="1" ht="20.25" customHeight="1" x14ac:dyDescent="0.3">
      <c r="A89" s="1203"/>
      <c r="B89" s="1204"/>
      <c r="C89" s="1205"/>
      <c r="D89" s="1207">
        <f>'EX 21 ENONCE ET CORRECTION '!D391</f>
        <v>1999.8583799999999</v>
      </c>
      <c r="E89" s="1208"/>
      <c r="F89" s="1209">
        <f>'[27]TAUX NEUTRE '!H12</f>
        <v>1.2999999999999999E-2</v>
      </c>
      <c r="G89" s="1210"/>
      <c r="H89" s="172">
        <f>ROUND(D89*F89,2)</f>
        <v>26</v>
      </c>
      <c r="I89" s="169"/>
      <c r="J89" s="121"/>
      <c r="K89" s="121"/>
      <c r="L89" s="121"/>
    </row>
    <row r="90" spans="1:14" customFormat="1" ht="14.4" x14ac:dyDescent="0.3">
      <c r="A90" s="1217" t="s">
        <v>147</v>
      </c>
      <c r="B90" s="1217"/>
      <c r="C90" s="1217"/>
      <c r="D90" s="1217"/>
      <c r="E90" s="1217"/>
      <c r="F90" s="1217"/>
      <c r="G90" s="1217"/>
      <c r="H90" s="1217"/>
      <c r="I90" s="1217"/>
      <c r="J90" s="1218">
        <f>J84-H89</f>
        <v>1829.86</v>
      </c>
      <c r="K90" s="1218"/>
      <c r="L90" s="1218"/>
    </row>
    <row r="91" spans="1:14" customFormat="1" ht="14.4" x14ac:dyDescent="0.3">
      <c r="A91" s="1219" t="s">
        <v>148</v>
      </c>
      <c r="B91" s="1220"/>
      <c r="C91" s="1220"/>
      <c r="D91" s="1220"/>
      <c r="E91" s="1220"/>
      <c r="F91" s="1220"/>
      <c r="G91" s="1220"/>
      <c r="H91" s="1220"/>
      <c r="I91" s="1221"/>
      <c r="J91" s="1222">
        <f>'EX 21 ENONCE ET CORRECTION '!D424</f>
        <v>290.32</v>
      </c>
      <c r="K91" s="1223"/>
      <c r="L91" s="1223"/>
    </row>
    <row r="92" spans="1:14" customFormat="1" ht="14.4" x14ac:dyDescent="0.3">
      <c r="A92" s="1217" t="s">
        <v>86</v>
      </c>
      <c r="B92" s="1217"/>
      <c r="C92" s="1217"/>
      <c r="D92" s="1217"/>
      <c r="E92" s="1217"/>
      <c r="F92" s="1217"/>
      <c r="G92" s="1217"/>
      <c r="H92" s="1217"/>
      <c r="I92" s="1217"/>
      <c r="J92" s="1218">
        <f>G73+J33+G75+G76+G44+G78</f>
        <v>2669.2799999999997</v>
      </c>
      <c r="K92" s="1223"/>
      <c r="L92" s="1223"/>
    </row>
    <row r="93" spans="1:14" customFormat="1" ht="14.4" x14ac:dyDescent="0.3">
      <c r="A93" s="83"/>
      <c r="B93" s="171" t="s">
        <v>90</v>
      </c>
      <c r="C93" s="171" t="s">
        <v>91</v>
      </c>
      <c r="D93" s="1215" t="s">
        <v>92</v>
      </c>
      <c r="E93" s="1216"/>
      <c r="F93" s="1215" t="s">
        <v>93</v>
      </c>
      <c r="G93" s="1216"/>
      <c r="H93" s="95"/>
      <c r="I93" s="95"/>
      <c r="J93" s="86"/>
      <c r="K93" s="87"/>
      <c r="L93" s="87"/>
    </row>
    <row r="94" spans="1:14" customFormat="1" ht="21" customHeight="1" x14ac:dyDescent="0.3">
      <c r="A94" s="173" t="s">
        <v>94</v>
      </c>
      <c r="B94" s="89">
        <f>H89</f>
        <v>26</v>
      </c>
      <c r="C94" s="89">
        <f>+B94</f>
        <v>26</v>
      </c>
      <c r="D94" s="171" t="s">
        <v>95</v>
      </c>
      <c r="E94" s="89">
        <v>30</v>
      </c>
      <c r="F94" s="171" t="s">
        <v>96</v>
      </c>
      <c r="G94" s="89">
        <f>2.5*7</f>
        <v>17.5</v>
      </c>
      <c r="H94" s="171"/>
      <c r="I94" s="95"/>
      <c r="J94" s="86"/>
      <c r="K94" s="87"/>
      <c r="L94" s="87"/>
    </row>
    <row r="95" spans="1:14" customFormat="1" ht="21" customHeight="1" x14ac:dyDescent="0.3">
      <c r="A95" s="174" t="s">
        <v>97</v>
      </c>
      <c r="B95" s="93">
        <f>C72</f>
        <v>0</v>
      </c>
      <c r="C95" s="93">
        <f>+B95</f>
        <v>0</v>
      </c>
      <c r="D95" s="171" t="s">
        <v>98</v>
      </c>
      <c r="E95" s="89">
        <v>28</v>
      </c>
      <c r="F95" s="171" t="s">
        <v>99</v>
      </c>
      <c r="G95" s="89">
        <v>2.5</v>
      </c>
      <c r="H95" s="95"/>
      <c r="I95" s="95"/>
      <c r="J95" s="86"/>
      <c r="K95" s="87"/>
      <c r="L95" s="87"/>
    </row>
    <row r="96" spans="1:14" customFormat="1" ht="17.25" customHeight="1" x14ac:dyDescent="0.3">
      <c r="A96" s="90" t="s">
        <v>100</v>
      </c>
      <c r="B96" s="93">
        <f>J33</f>
        <v>1955.0599999999997</v>
      </c>
      <c r="C96" s="93">
        <f>+B96</f>
        <v>1955.0599999999997</v>
      </c>
      <c r="D96" s="171" t="s">
        <v>101</v>
      </c>
      <c r="E96" s="89">
        <v>2</v>
      </c>
      <c r="F96" s="171" t="s">
        <v>101</v>
      </c>
      <c r="G96" s="89">
        <f>+G94+G95</f>
        <v>20</v>
      </c>
      <c r="H96" s="95"/>
      <c r="I96" s="95"/>
      <c r="J96" s="86"/>
      <c r="K96" s="87"/>
      <c r="L96" s="87"/>
    </row>
    <row r="97" spans="1:12" customFormat="1" ht="17.25" customHeight="1" x14ac:dyDescent="0.3">
      <c r="A97" s="90" t="s">
        <v>89</v>
      </c>
      <c r="B97" s="93">
        <f>+J85</f>
        <v>1597.5299999999997</v>
      </c>
      <c r="C97" s="93">
        <f>+B97</f>
        <v>1597.5299999999997</v>
      </c>
      <c r="D97" s="95"/>
      <c r="E97" s="95"/>
      <c r="F97" s="95"/>
      <c r="G97" s="95"/>
      <c r="H97" s="95"/>
      <c r="I97" s="95"/>
      <c r="J97" s="86"/>
      <c r="K97" s="87"/>
      <c r="L97" s="87"/>
    </row>
    <row r="98" spans="1:12" customFormat="1" ht="15" customHeight="1" x14ac:dyDescent="0.3">
      <c r="A98" s="1152" t="s">
        <v>102</v>
      </c>
      <c r="B98" s="1152"/>
      <c r="C98" s="1152"/>
      <c r="D98" s="1152"/>
      <c r="E98" s="1152"/>
      <c r="F98" s="82"/>
      <c r="G98" s="82"/>
      <c r="H98" s="82"/>
      <c r="I98" s="82"/>
      <c r="J98" s="82"/>
      <c r="K98" s="82"/>
      <c r="L98" s="82"/>
    </row>
    <row r="99" spans="1:12" s="82" customFormat="1" ht="12" customHeight="1" x14ac:dyDescent="0.2">
      <c r="A99" s="96" t="s">
        <v>103</v>
      </c>
    </row>
    <row r="100" spans="1:12" s="82" customFormat="1" ht="12" customHeight="1" x14ac:dyDescent="0.2">
      <c r="A100" s="82" t="s">
        <v>150</v>
      </c>
    </row>
    <row r="101" spans="1:12" s="82" customFormat="1" ht="12" hidden="1" customHeight="1" x14ac:dyDescent="0.2">
      <c r="A101" s="96"/>
    </row>
    <row r="102" spans="1:12" s="82" customFormat="1" ht="12" hidden="1" customHeight="1" x14ac:dyDescent="0.25">
      <c r="A102" s="175" t="s">
        <v>117</v>
      </c>
      <c r="B102" s="176"/>
      <c r="C102" s="177">
        <v>7.4999999999999997E-3</v>
      </c>
      <c r="D102" s="178">
        <f>ROUND(J33*C102,2)</f>
        <v>14.66</v>
      </c>
      <c r="E102" s="158"/>
      <c r="F102" s="179"/>
      <c r="G102" s="157"/>
      <c r="H102" s="1"/>
      <c r="I102" s="1"/>
    </row>
    <row r="103" spans="1:12" ht="30.75" hidden="1" customHeight="1" x14ac:dyDescent="0.25">
      <c r="A103" s="175" t="s">
        <v>118</v>
      </c>
      <c r="B103" s="176"/>
      <c r="C103" s="180">
        <f>(2.4-0.95)%</f>
        <v>1.4499999999999999E-2</v>
      </c>
      <c r="D103" s="178">
        <f>ROUND(C61*C103,2)</f>
        <v>28.35</v>
      </c>
      <c r="F103" s="181"/>
    </row>
    <row r="104" spans="1:12" ht="30.75" hidden="1" customHeight="1" x14ac:dyDescent="0.25">
      <c r="A104" s="182" t="s">
        <v>151</v>
      </c>
      <c r="B104" s="176"/>
      <c r="D104" s="158">
        <f>D102+D103</f>
        <v>43.010000000000005</v>
      </c>
      <c r="F104" s="181"/>
    </row>
    <row r="105" spans="1:12" ht="30.75" hidden="1" customHeight="1" x14ac:dyDescent="0.25">
      <c r="A105" s="175" t="s">
        <v>152</v>
      </c>
      <c r="C105" s="158"/>
      <c r="F105" s="183"/>
    </row>
    <row r="106" spans="1:12" ht="30.75" hidden="1" customHeight="1" x14ac:dyDescent="0.25">
      <c r="A106" s="175"/>
      <c r="C106" s="158"/>
      <c r="F106" s="183"/>
    </row>
    <row r="107" spans="1:12" ht="30.75" hidden="1" customHeight="1" x14ac:dyDescent="0.25">
      <c r="A107" s="175" t="s">
        <v>121</v>
      </c>
      <c r="B107" s="184"/>
      <c r="C107" s="178">
        <v>1.7000000000000001E-2</v>
      </c>
      <c r="D107" s="178">
        <f>ROUND(C66*C107,2)</f>
        <v>33.979999999999997</v>
      </c>
      <c r="F107" s="183"/>
    </row>
    <row r="108" spans="1:12" ht="30.75" hidden="1" customHeight="1" x14ac:dyDescent="0.25">
      <c r="A108" s="185"/>
      <c r="B108" s="186"/>
      <c r="C108" s="187"/>
      <c r="D108" s="187"/>
      <c r="E108" s="187"/>
      <c r="F108" s="188"/>
    </row>
    <row r="109" spans="1:12" ht="30.75" hidden="1" customHeight="1" x14ac:dyDescent="0.25">
      <c r="A109" s="189" t="s">
        <v>153</v>
      </c>
      <c r="B109" s="190"/>
      <c r="C109" s="191"/>
      <c r="D109" s="191"/>
      <c r="E109" s="191"/>
      <c r="F109" s="192"/>
    </row>
    <row r="110" spans="1:12" ht="30.75" hidden="1" customHeight="1" x14ac:dyDescent="0.25">
      <c r="A110" s="193"/>
      <c r="B110" s="194"/>
      <c r="C110" s="195"/>
      <c r="F110" s="196"/>
    </row>
    <row r="111" spans="1:12" ht="30.75" hidden="1" customHeight="1" x14ac:dyDescent="0.25">
      <c r="A111" s="175" t="s">
        <v>117</v>
      </c>
      <c r="B111" s="176"/>
      <c r="C111" s="177">
        <v>7.4999999999999997E-3</v>
      </c>
      <c r="D111" s="178">
        <f>ROUND(J33*C111,2)</f>
        <v>14.66</v>
      </c>
      <c r="E111" s="157"/>
      <c r="F111" s="181"/>
    </row>
    <row r="112" spans="1:12" ht="30.75" hidden="1" customHeight="1" x14ac:dyDescent="0.25">
      <c r="A112" s="175" t="s">
        <v>118</v>
      </c>
      <c r="B112" s="176"/>
      <c r="C112" s="180">
        <f>(2.4)%</f>
        <v>2.4E-2</v>
      </c>
      <c r="D112" s="178">
        <f>ROUND(C61*C112,2)</f>
        <v>46.92</v>
      </c>
      <c r="E112" s="197"/>
      <c r="F112" s="181"/>
    </row>
    <row r="113" spans="1:18" ht="30.75" hidden="1" customHeight="1" x14ac:dyDescent="0.25">
      <c r="A113" s="182" t="s">
        <v>154</v>
      </c>
      <c r="B113" s="176"/>
      <c r="E113" s="197"/>
      <c r="F113" s="181"/>
    </row>
    <row r="114" spans="1:18" ht="30.75" hidden="1" customHeight="1" x14ac:dyDescent="0.25">
      <c r="A114" s="175" t="s">
        <v>152</v>
      </c>
      <c r="C114" s="158"/>
      <c r="E114" s="198">
        <f>D112+D111-D116</f>
        <v>27.6</v>
      </c>
      <c r="F114" s="181"/>
    </row>
    <row r="115" spans="1:18" ht="30.75" hidden="1" customHeight="1" x14ac:dyDescent="0.25">
      <c r="A115" s="175"/>
      <c r="C115" s="158"/>
      <c r="E115" s="197"/>
      <c r="F115" s="181"/>
    </row>
    <row r="116" spans="1:18" ht="30.75" hidden="1" customHeight="1" x14ac:dyDescent="0.25">
      <c r="A116" s="175" t="s">
        <v>121</v>
      </c>
      <c r="B116" s="184"/>
      <c r="C116" s="178">
        <v>1.7000000000000001E-2</v>
      </c>
      <c r="D116" s="178">
        <f>ROUND(C66*C116,2)</f>
        <v>33.979999999999997</v>
      </c>
      <c r="F116" s="181"/>
    </row>
    <row r="117" spans="1:18" ht="30.75" hidden="1" customHeight="1" x14ac:dyDescent="0.25">
      <c r="A117" s="199"/>
      <c r="B117" s="200"/>
      <c r="C117" s="201"/>
      <c r="D117" s="201"/>
      <c r="E117" s="201"/>
      <c r="F117" s="202"/>
    </row>
    <row r="118" spans="1:18" ht="30.75" hidden="1" customHeight="1" x14ac:dyDescent="0.25">
      <c r="B118" s="176"/>
    </row>
    <row r="119" spans="1:18" ht="30.75" customHeight="1" x14ac:dyDescent="0.25">
      <c r="B119" s="176"/>
    </row>
    <row r="120" spans="1:18" ht="30.75" customHeight="1" x14ac:dyDescent="0.25">
      <c r="B120" s="176"/>
    </row>
    <row r="121" spans="1:18" ht="30.75" customHeight="1" x14ac:dyDescent="0.25">
      <c r="B121" s="176"/>
    </row>
    <row r="122" spans="1:18" ht="30.75" customHeight="1" x14ac:dyDescent="0.25">
      <c r="B122" s="176"/>
    </row>
    <row r="123" spans="1:18" ht="30.75" customHeight="1" x14ac:dyDescent="0.25">
      <c r="B123" s="176"/>
    </row>
    <row r="124" spans="1:18" ht="30.75" customHeight="1" x14ac:dyDescent="0.25">
      <c r="B124" s="176"/>
      <c r="C124" s="1421" t="s">
        <v>104</v>
      </c>
      <c r="D124" s="1421"/>
      <c r="E124" s="1421"/>
      <c r="F124" s="1421"/>
      <c r="G124" s="1421"/>
      <c r="H124" s="1421"/>
    </row>
    <row r="125" spans="1:18" ht="30.75" customHeight="1" x14ac:dyDescent="0.25">
      <c r="A125" s="1"/>
    </row>
    <row r="126" spans="1:18" customFormat="1" ht="15.6" x14ac:dyDescent="0.3">
      <c r="A126" s="206"/>
      <c r="B126" s="121"/>
      <c r="C126" s="157"/>
      <c r="D126" s="158"/>
      <c r="E126" s="158"/>
      <c r="F126" s="207" t="s">
        <v>42</v>
      </c>
      <c r="G126" s="207" t="s">
        <v>160</v>
      </c>
      <c r="H126" s="207" t="s">
        <v>106</v>
      </c>
      <c r="I126" s="97"/>
      <c r="J126" s="97"/>
      <c r="K126" s="97"/>
      <c r="L126" s="97"/>
      <c r="M126" s="98"/>
      <c r="N126" s="98"/>
      <c r="O126" s="98"/>
      <c r="P126" s="98"/>
      <c r="Q126" s="98"/>
      <c r="R126" s="98"/>
    </row>
    <row r="127" spans="1:18" customFormat="1" ht="15.6" x14ac:dyDescent="0.3">
      <c r="A127" s="1296"/>
      <c r="B127" s="1296"/>
      <c r="C127" s="1419" t="s">
        <v>107</v>
      </c>
      <c r="D127" s="1419"/>
      <c r="E127" s="1419"/>
      <c r="F127" s="996">
        <f>IF(B9&lt;50,IF(J33&gt;C33,C33,J33),0)</f>
        <v>0</v>
      </c>
      <c r="G127" s="101">
        <f>'[27]TABLE DES TAUX 2024 '!E26</f>
        <v>1E-3</v>
      </c>
      <c r="H127" s="100">
        <f t="shared" ref="H127:H137" si="5">ROUND(F127*G127,2)</f>
        <v>0</v>
      </c>
      <c r="I127" s="97"/>
      <c r="J127" s="97"/>
      <c r="K127" s="97"/>
      <c r="L127" s="97"/>
      <c r="M127" s="98"/>
      <c r="N127" s="98"/>
      <c r="O127" s="98"/>
      <c r="P127" s="98"/>
      <c r="Q127" s="98"/>
      <c r="R127" s="98"/>
    </row>
    <row r="128" spans="1:18" customFormat="1" ht="15.6" customHeight="1" x14ac:dyDescent="0.3">
      <c r="A128" s="1296"/>
      <c r="B128" s="1296"/>
      <c r="C128" s="1419" t="s">
        <v>108</v>
      </c>
      <c r="D128" s="1419"/>
      <c r="E128" s="1419"/>
      <c r="F128" s="996">
        <f>IF(B9&gt;=50,J33,0)</f>
        <v>1955.0599999999997</v>
      </c>
      <c r="G128" s="101">
        <f>'[27]TABLE DES TAUX 2024 '!E27</f>
        <v>5.0000000000000001E-3</v>
      </c>
      <c r="H128" s="100">
        <f t="shared" si="5"/>
        <v>9.7799999999999994</v>
      </c>
      <c r="I128" s="97"/>
      <c r="J128" s="97"/>
      <c r="K128" s="97"/>
      <c r="L128" s="97"/>
      <c r="M128" s="98"/>
      <c r="N128" s="98"/>
      <c r="O128" s="98"/>
      <c r="P128" s="98"/>
      <c r="Q128" s="98"/>
      <c r="R128" s="98"/>
    </row>
    <row r="129" spans="1:18" customFormat="1" ht="15.6" customHeight="1" x14ac:dyDescent="0.3">
      <c r="A129" s="1296"/>
      <c r="B129" s="1296"/>
      <c r="C129" s="1419" t="s">
        <v>109</v>
      </c>
      <c r="D129" s="1419"/>
      <c r="E129" s="1419"/>
      <c r="F129" s="996">
        <f>IF(B9&gt;=11,J33,0)</f>
        <v>1955.0599999999997</v>
      </c>
      <c r="G129" s="101">
        <f>'[27]Masque de Saisie'!H22</f>
        <v>3.2000000000000001E-2</v>
      </c>
      <c r="H129" s="100">
        <f t="shared" si="5"/>
        <v>62.56</v>
      </c>
      <c r="I129" s="97"/>
      <c r="J129" s="97"/>
      <c r="K129" s="97"/>
      <c r="L129" s="97"/>
      <c r="M129" s="98"/>
      <c r="N129" s="98"/>
      <c r="O129" s="98"/>
      <c r="P129" s="98"/>
      <c r="Q129" s="98"/>
      <c r="R129" s="98"/>
    </row>
    <row r="130" spans="1:18" customFormat="1" ht="15.6" x14ac:dyDescent="0.3">
      <c r="A130" s="1295"/>
      <c r="B130" s="1295"/>
      <c r="C130" s="1420" t="s">
        <v>110</v>
      </c>
      <c r="D130" s="1420"/>
      <c r="E130" s="1420"/>
      <c r="F130" s="996">
        <f>J33</f>
        <v>1955.0599999999997</v>
      </c>
      <c r="G130" s="101">
        <f>'[27]TABLE DES TAUX 2024 '!E29</f>
        <v>3.0000000000000001E-3</v>
      </c>
      <c r="H130" s="100">
        <f t="shared" si="5"/>
        <v>5.87</v>
      </c>
      <c r="I130" s="97"/>
      <c r="J130" s="97"/>
      <c r="K130" s="97"/>
      <c r="L130" s="97"/>
      <c r="M130" s="98"/>
      <c r="N130" s="98"/>
      <c r="O130" s="98"/>
      <c r="P130" s="98"/>
      <c r="Q130" s="98"/>
      <c r="R130" s="98"/>
    </row>
    <row r="131" spans="1:18" customFormat="1" ht="15.6" customHeight="1" x14ac:dyDescent="0.3">
      <c r="A131" s="1296"/>
      <c r="B131" s="1296"/>
      <c r="C131" s="1419" t="s">
        <v>111</v>
      </c>
      <c r="D131" s="1419"/>
      <c r="E131" s="1419"/>
      <c r="F131" s="996">
        <f>IF(B9&gt;=11, IF(I9=2,G43+G44+G76,G40+G75),0)</f>
        <v>78.2</v>
      </c>
      <c r="G131" s="101">
        <f>'[27]TABLE DES TAUX 2024 '!E30</f>
        <v>0.08</v>
      </c>
      <c r="H131" s="100">
        <f t="shared" si="5"/>
        <v>6.26</v>
      </c>
      <c r="I131" s="98"/>
      <c r="J131" s="97"/>
      <c r="K131" s="97"/>
      <c r="L131" s="97"/>
      <c r="M131" s="98"/>
      <c r="N131" s="98"/>
      <c r="O131" s="98"/>
      <c r="P131" s="98"/>
      <c r="Q131" s="98"/>
      <c r="R131" s="98"/>
    </row>
    <row r="132" spans="1:18" customFormat="1" ht="17.25" customHeight="1" x14ac:dyDescent="0.3">
      <c r="A132" s="1295"/>
      <c r="B132" s="1295"/>
      <c r="C132" s="1420" t="s">
        <v>112</v>
      </c>
      <c r="D132" s="1420"/>
      <c r="E132" s="1420"/>
      <c r="F132" s="996">
        <f>G78</f>
        <v>0</v>
      </c>
      <c r="G132" s="101">
        <f>'[27]TABLE DES TAUX 2024 '!E31</f>
        <v>0.2</v>
      </c>
      <c r="H132" s="100">
        <f t="shared" si="5"/>
        <v>0</v>
      </c>
      <c r="I132" s="98"/>
      <c r="J132" s="98"/>
      <c r="K132" s="98"/>
      <c r="L132" s="98"/>
      <c r="M132" s="98"/>
      <c r="N132" s="98"/>
      <c r="O132" s="98"/>
      <c r="P132" s="98"/>
      <c r="Q132" s="98"/>
      <c r="R132" s="98"/>
    </row>
    <row r="133" spans="1:18" customFormat="1" ht="18" customHeight="1" x14ac:dyDescent="0.3">
      <c r="A133" s="1295"/>
      <c r="B133" s="1295"/>
      <c r="C133" s="1420" t="s">
        <v>113</v>
      </c>
      <c r="D133" s="1420"/>
      <c r="E133" s="1420"/>
      <c r="F133" s="996">
        <f>+J33</f>
        <v>1955.0599999999997</v>
      </c>
      <c r="G133" s="101">
        <f>'[27]TABLE DES TAUX 2024 '!E32</f>
        <v>1.6000000000000001E-4</v>
      </c>
      <c r="H133" s="100">
        <f t="shared" si="5"/>
        <v>0.31</v>
      </c>
      <c r="I133" s="98"/>
      <c r="J133" s="98"/>
      <c r="K133" s="98"/>
      <c r="L133" s="98"/>
      <c r="M133" s="98"/>
      <c r="N133" s="98"/>
      <c r="O133" s="98"/>
      <c r="P133" s="98"/>
      <c r="Q133" s="98"/>
      <c r="R133" s="98"/>
    </row>
    <row r="134" spans="1:18" customFormat="1" ht="16.5" customHeight="1" x14ac:dyDescent="0.3">
      <c r="A134" s="1295"/>
      <c r="B134" s="1295"/>
      <c r="C134" s="1420" t="s">
        <v>114</v>
      </c>
      <c r="D134" s="1420"/>
      <c r="E134" s="1420"/>
      <c r="F134" s="996">
        <f>F133</f>
        <v>1955.0599999999997</v>
      </c>
      <c r="G134" s="101">
        <f>'[27]TABLE DES TAUX 2024 '!E33</f>
        <v>6.7999999999999996E-3</v>
      </c>
      <c r="H134" s="100">
        <f t="shared" si="5"/>
        <v>13.29</v>
      </c>
      <c r="I134" s="98"/>
      <c r="J134" s="98"/>
      <c r="K134" s="98"/>
      <c r="L134" s="98"/>
      <c r="M134" s="98"/>
      <c r="N134" s="98"/>
      <c r="O134" s="98"/>
      <c r="P134" s="98"/>
      <c r="Q134" s="98"/>
      <c r="R134" s="98"/>
    </row>
    <row r="135" spans="1:18" customFormat="1" ht="15.6" customHeight="1" x14ac:dyDescent="0.3">
      <c r="A135" s="1295"/>
      <c r="B135" s="1295"/>
      <c r="C135" s="1420" t="s">
        <v>115</v>
      </c>
      <c r="D135" s="1420"/>
      <c r="E135" s="1420"/>
      <c r="F135" s="996">
        <f>IF(B9&lt;11,0,J33)</f>
        <v>1955.0599999999997</v>
      </c>
      <c r="G135" s="101">
        <f>'[27]TABLE DES TAUX 2024 '!E34</f>
        <v>0.01</v>
      </c>
      <c r="H135" s="100">
        <f t="shared" si="5"/>
        <v>19.55</v>
      </c>
      <c r="I135" s="98"/>
      <c r="J135" s="98"/>
      <c r="K135" s="98"/>
      <c r="L135" s="98"/>
      <c r="M135" s="98"/>
      <c r="N135" s="98"/>
      <c r="O135" s="98"/>
      <c r="P135" s="98"/>
      <c r="Q135" s="98"/>
      <c r="R135" s="98"/>
    </row>
    <row r="136" spans="1:18" customFormat="1" ht="15.6" customHeight="1" x14ac:dyDescent="0.3">
      <c r="A136" s="1295"/>
      <c r="B136" s="1295"/>
      <c r="C136" s="1420" t="s">
        <v>115</v>
      </c>
      <c r="D136" s="1420"/>
      <c r="E136" s="1420"/>
      <c r="F136" s="996">
        <f>IF(B9&gt;=11,0,J33)</f>
        <v>0</v>
      </c>
      <c r="G136" s="101">
        <f>'[27]TABLE DES TAUX 2024 '!E35</f>
        <v>5.4999999999999997E-3</v>
      </c>
      <c r="H136" s="100">
        <f t="shared" si="5"/>
        <v>0</v>
      </c>
      <c r="I136" s="98"/>
      <c r="J136" s="98"/>
      <c r="K136" s="98"/>
      <c r="L136" s="98"/>
      <c r="M136" s="98"/>
      <c r="N136" s="98"/>
      <c r="O136" s="98"/>
      <c r="P136" s="98"/>
      <c r="Q136" s="98"/>
      <c r="R136" s="98"/>
    </row>
    <row r="137" spans="1:18" customFormat="1" ht="15.6" x14ac:dyDescent="0.3">
      <c r="A137" s="1295"/>
      <c r="B137" s="1295"/>
      <c r="C137" s="1420" t="s">
        <v>116</v>
      </c>
      <c r="D137" s="1420"/>
      <c r="E137" s="1420"/>
      <c r="F137" s="996">
        <f>IF(B9&lt;50,0,J33)</f>
        <v>1955.0599999999997</v>
      </c>
      <c r="G137" s="101">
        <f>'[27]TABLE DES TAUX 2024 '!E36</f>
        <v>4.4999999999999997E-3</v>
      </c>
      <c r="H137" s="100">
        <f t="shared" si="5"/>
        <v>8.8000000000000007</v>
      </c>
      <c r="I137" s="98"/>
      <c r="J137" s="98"/>
      <c r="K137" s="98"/>
      <c r="L137" s="98"/>
      <c r="M137" s="98"/>
      <c r="N137" s="98"/>
      <c r="O137" s="98"/>
      <c r="P137" s="98"/>
      <c r="Q137" s="98"/>
      <c r="R137" s="98"/>
    </row>
    <row r="138" spans="1:18" customFormat="1" ht="15.6" x14ac:dyDescent="0.3">
      <c r="A138" s="98"/>
      <c r="B138" s="98"/>
      <c r="C138" s="157"/>
      <c r="D138" s="158"/>
      <c r="E138" s="158"/>
      <c r="G138" s="98"/>
      <c r="H138" s="984">
        <f>SUM(H127:H137)</f>
        <v>126.42000000000002</v>
      </c>
      <c r="I138" s="98"/>
      <c r="J138" s="98"/>
      <c r="K138" s="98"/>
      <c r="L138" s="98"/>
      <c r="M138" s="98"/>
      <c r="N138" s="98"/>
      <c r="O138" s="98"/>
      <c r="P138" s="98"/>
      <c r="Q138" s="98"/>
      <c r="R138" s="98"/>
    </row>
    <row r="139" spans="1:18" customFormat="1" ht="15.6" x14ac:dyDescent="0.3">
      <c r="A139" s="123"/>
      <c r="B139" s="123"/>
      <c r="C139" s="157"/>
      <c r="D139" s="158"/>
      <c r="E139" s="158"/>
      <c r="F139" s="157"/>
      <c r="G139" s="157"/>
      <c r="H139" s="1"/>
      <c r="I139" s="1"/>
      <c r="J139" s="98"/>
      <c r="K139" s="98"/>
      <c r="L139" s="98"/>
      <c r="M139" s="98"/>
      <c r="N139" s="98"/>
      <c r="O139" s="98"/>
      <c r="P139" s="98"/>
      <c r="Q139" s="98"/>
      <c r="R139" s="98"/>
    </row>
  </sheetData>
  <mergeCells count="142">
    <mergeCell ref="A136:B136"/>
    <mergeCell ref="A137:B137"/>
    <mergeCell ref="A130:B130"/>
    <mergeCell ref="A131:B131"/>
    <mergeCell ref="A132:B132"/>
    <mergeCell ref="A133:B133"/>
    <mergeCell ref="A134:B134"/>
    <mergeCell ref="A135:B135"/>
    <mergeCell ref="D93:E93"/>
    <mergeCell ref="C130:E130"/>
    <mergeCell ref="C131:E131"/>
    <mergeCell ref="C132:E132"/>
    <mergeCell ref="C133:E133"/>
    <mergeCell ref="C134:E134"/>
    <mergeCell ref="C135:E135"/>
    <mergeCell ref="C136:E136"/>
    <mergeCell ref="C137:E137"/>
    <mergeCell ref="F93:G93"/>
    <mergeCell ref="A98:E98"/>
    <mergeCell ref="A127:B127"/>
    <mergeCell ref="A128:B128"/>
    <mergeCell ref="A129:B129"/>
    <mergeCell ref="A90:I90"/>
    <mergeCell ref="J90:L90"/>
    <mergeCell ref="A91:I91"/>
    <mergeCell ref="J91:L91"/>
    <mergeCell ref="A92:I92"/>
    <mergeCell ref="J92:L92"/>
    <mergeCell ref="C127:E127"/>
    <mergeCell ref="C128:E128"/>
    <mergeCell ref="C129:E129"/>
    <mergeCell ref="C124:H124"/>
    <mergeCell ref="A86:I86"/>
    <mergeCell ref="J86:K86"/>
    <mergeCell ref="A87:I87"/>
    <mergeCell ref="A88:C89"/>
    <mergeCell ref="D88:E88"/>
    <mergeCell ref="F88:G88"/>
    <mergeCell ref="J88:K88"/>
    <mergeCell ref="D89:E89"/>
    <mergeCell ref="F89:G89"/>
    <mergeCell ref="A82:B82"/>
    <mergeCell ref="A83:B83"/>
    <mergeCell ref="A84:I84"/>
    <mergeCell ref="J84:L84"/>
    <mergeCell ref="A85:I85"/>
    <mergeCell ref="J85:L85"/>
    <mergeCell ref="A75:B75"/>
    <mergeCell ref="A76:B76"/>
    <mergeCell ref="A78:B78"/>
    <mergeCell ref="A79:B79"/>
    <mergeCell ref="A80:B80"/>
    <mergeCell ref="A81:B81"/>
    <mergeCell ref="A69:B69"/>
    <mergeCell ref="A70:B70"/>
    <mergeCell ref="A71:B71"/>
    <mergeCell ref="A72:B72"/>
    <mergeCell ref="A73:B73"/>
    <mergeCell ref="A74:B74"/>
    <mergeCell ref="A64:B64"/>
    <mergeCell ref="M64:N64"/>
    <mergeCell ref="A65:B65"/>
    <mergeCell ref="A66:B66"/>
    <mergeCell ref="A67:B67"/>
    <mergeCell ref="A68:B68"/>
    <mergeCell ref="A59:B59"/>
    <mergeCell ref="A60:B60"/>
    <mergeCell ref="M60:N60"/>
    <mergeCell ref="A61:B61"/>
    <mergeCell ref="A62:B62"/>
    <mergeCell ref="A63:B63"/>
    <mergeCell ref="A55:B55"/>
    <mergeCell ref="A56:B56"/>
    <mergeCell ref="A57:B57"/>
    <mergeCell ref="I57:J57"/>
    <mergeCell ref="M57:N57"/>
    <mergeCell ref="A58:B58"/>
    <mergeCell ref="A51:B51"/>
    <mergeCell ref="A52:B52"/>
    <mergeCell ref="A53:B53"/>
    <mergeCell ref="M53:O53"/>
    <mergeCell ref="A54:B54"/>
    <mergeCell ref="M54:N54"/>
    <mergeCell ref="A45:B45"/>
    <mergeCell ref="A46:B46"/>
    <mergeCell ref="A47:B47"/>
    <mergeCell ref="A49:B49"/>
    <mergeCell ref="L49:L50"/>
    <mergeCell ref="A50:B50"/>
    <mergeCell ref="A39:B39"/>
    <mergeCell ref="A40:B40"/>
    <mergeCell ref="A41:B41"/>
    <mergeCell ref="A42:B42"/>
    <mergeCell ref="A43:B43"/>
    <mergeCell ref="A44:B44"/>
    <mergeCell ref="A34:J34"/>
    <mergeCell ref="A35:B35"/>
    <mergeCell ref="A36:B36"/>
    <mergeCell ref="C36:G36"/>
    <mergeCell ref="A37:B37"/>
    <mergeCell ref="A38:B38"/>
    <mergeCell ref="A28:F28"/>
    <mergeCell ref="A29:F29"/>
    <mergeCell ref="A30:F30"/>
    <mergeCell ref="A31:F31"/>
    <mergeCell ref="A32:F32"/>
    <mergeCell ref="A33:B33"/>
    <mergeCell ref="D33:I33"/>
    <mergeCell ref="A22:F22"/>
    <mergeCell ref="A23:F23"/>
    <mergeCell ref="A24:F24"/>
    <mergeCell ref="A25:F25"/>
    <mergeCell ref="A26:F26"/>
    <mergeCell ref="A27:F27"/>
    <mergeCell ref="A16:F16"/>
    <mergeCell ref="A17:F17"/>
    <mergeCell ref="A18:F18"/>
    <mergeCell ref="A19:F19"/>
    <mergeCell ref="A20:F20"/>
    <mergeCell ref="A21:F21"/>
    <mergeCell ref="F10:G10"/>
    <mergeCell ref="B11:D11"/>
    <mergeCell ref="A12:J12"/>
    <mergeCell ref="A13:F13"/>
    <mergeCell ref="A14:F14"/>
    <mergeCell ref="A15:F15"/>
    <mergeCell ref="A1:J1"/>
    <mergeCell ref="A2:D2"/>
    <mergeCell ref="F2:J2"/>
    <mergeCell ref="B7:D7"/>
    <mergeCell ref="G7:J7"/>
    <mergeCell ref="B8:D8"/>
    <mergeCell ref="G8:J8"/>
    <mergeCell ref="C9:D9"/>
    <mergeCell ref="F9:G9"/>
    <mergeCell ref="B3:D3"/>
    <mergeCell ref="G3:J3"/>
    <mergeCell ref="B4:D4"/>
    <mergeCell ref="G4:J4"/>
    <mergeCell ref="B5:D5"/>
    <mergeCell ref="B6:D6"/>
    <mergeCell ref="G6:J6"/>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E4DBD7A4-2B05-4985-A361-EC08C6B90EFF}">
      <formula1>$M$3:$M$5</formula1>
      <formula2>0</formula2>
    </dataValidation>
    <dataValidation operator="equal" allowBlank="1" showErrorMessage="1" errorTitle="Smic minimum" error="attention tatal brut au minimum égal au smic pour 151,67 h" sqref="J33" xr:uid="{49337A87-7255-4C0F-9FED-428A8F02EDCE}">
      <formula1>0</formula1>
      <formula2>0</formula2>
    </dataValidation>
  </dataValidations>
  <printOptions horizontalCentered="1" verticalCentered="1"/>
  <pageMargins left="0.31496062992125984" right="0.11811023622047245" top="0.35433070866141736" bottom="0.15748031496062992" header="0.31496062992125984" footer="0.31496062992125984"/>
  <pageSetup paperSize="9" scale="70" orientation="portrait" horizontalDpi="4294967293" verticalDpi="0" r:id="rId1"/>
  <drawing r:id="rId2"/>
  <legacyDrawing r:id="rId3"/>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C9D0F2-C455-45DC-A382-E9F0DE06B676}">
  <dimension ref="A1:N492"/>
  <sheetViews>
    <sheetView topLeftCell="A412" workbookViewId="0">
      <selection activeCell="D402" sqref="D402"/>
    </sheetView>
  </sheetViews>
  <sheetFormatPr baseColWidth="10" defaultColWidth="11.44140625" defaultRowHeight="13.8" x14ac:dyDescent="0.25"/>
  <cols>
    <col min="1" max="1" width="11.44140625" style="121"/>
    <col min="2" max="2" width="14.44140625" style="121" customWidth="1"/>
    <col min="3" max="3" width="16.5546875" style="121" customWidth="1"/>
    <col min="4" max="4" width="20.44140625" style="121" customWidth="1"/>
    <col min="5" max="5" width="14.33203125" style="121" customWidth="1"/>
    <col min="6" max="6" width="14.109375" style="121" customWidth="1"/>
    <col min="7" max="7" width="18.33203125" style="121" customWidth="1"/>
    <col min="8" max="8" width="13.5546875" style="121" customWidth="1"/>
    <col min="9" max="9" width="13.88671875" style="121" customWidth="1"/>
    <col min="10" max="10" width="11.44140625" style="121"/>
    <col min="11" max="11" width="14" style="121" customWidth="1"/>
    <col min="12" max="12" width="8.109375" style="121" customWidth="1"/>
    <col min="13" max="16384" width="11.44140625" style="121"/>
  </cols>
  <sheetData>
    <row r="1" spans="2:14" ht="20.399999999999999" x14ac:dyDescent="0.35">
      <c r="B1" s="633"/>
      <c r="C1" s="633"/>
      <c r="D1" s="633"/>
      <c r="E1" s="633"/>
      <c r="F1" s="633"/>
      <c r="G1" s="633"/>
      <c r="H1" s="633"/>
      <c r="I1" s="633"/>
      <c r="J1" s="633"/>
    </row>
    <row r="3" spans="2:14" x14ac:dyDescent="0.25">
      <c r="B3" s="121" t="s">
        <v>815</v>
      </c>
      <c r="D3" s="296" t="s">
        <v>487</v>
      </c>
      <c r="E3" s="494">
        <v>3864</v>
      </c>
    </row>
    <row r="4" spans="2:14" x14ac:dyDescent="0.25">
      <c r="D4" s="296" t="s">
        <v>424</v>
      </c>
      <c r="E4" s="494">
        <v>11.65</v>
      </c>
    </row>
    <row r="5" spans="2:14" x14ac:dyDescent="0.25">
      <c r="D5" s="296" t="s">
        <v>1102</v>
      </c>
      <c r="E5" s="296">
        <v>11.52</v>
      </c>
    </row>
    <row r="7" spans="2:14" x14ac:dyDescent="0.25">
      <c r="B7" s="121" t="s">
        <v>826</v>
      </c>
      <c r="E7" s="121" t="s">
        <v>797</v>
      </c>
    </row>
    <row r="9" spans="2:14" x14ac:dyDescent="0.25">
      <c r="B9" s="121" t="s">
        <v>798</v>
      </c>
      <c r="E9" s="384">
        <v>2500</v>
      </c>
    </row>
    <row r="11" spans="2:14" x14ac:dyDescent="0.25">
      <c r="B11" s="121" t="s">
        <v>800</v>
      </c>
      <c r="N11" s="170"/>
    </row>
    <row r="12" spans="2:14" x14ac:dyDescent="0.25">
      <c r="N12" s="170"/>
    </row>
    <row r="13" spans="2:14" x14ac:dyDescent="0.25">
      <c r="B13" s="121" t="s">
        <v>827</v>
      </c>
      <c r="N13" s="170"/>
    </row>
    <row r="14" spans="2:14" x14ac:dyDescent="0.25">
      <c r="N14" s="170"/>
    </row>
    <row r="15" spans="2:14" ht="21" customHeight="1" x14ac:dyDescent="0.25">
      <c r="B15" s="489" t="s">
        <v>801</v>
      </c>
      <c r="C15" s="489" t="s">
        <v>802</v>
      </c>
      <c r="D15" s="489" t="s">
        <v>803</v>
      </c>
      <c r="E15" s="489" t="s">
        <v>804</v>
      </c>
      <c r="F15" s="489" t="s">
        <v>609</v>
      </c>
      <c r="N15" s="170"/>
    </row>
    <row r="16" spans="2:14" ht="19.5" customHeight="1" x14ac:dyDescent="0.25">
      <c r="B16" s="501" t="s">
        <v>805</v>
      </c>
      <c r="C16" s="203" t="s">
        <v>806</v>
      </c>
      <c r="D16" s="490">
        <v>2500</v>
      </c>
      <c r="E16" s="490">
        <v>300</v>
      </c>
      <c r="F16" s="490">
        <f>D16+E16</f>
        <v>2800</v>
      </c>
      <c r="N16" s="170"/>
    </row>
    <row r="17" spans="2:8" ht="30.75" customHeight="1" x14ac:dyDescent="0.25">
      <c r="B17" s="501" t="s">
        <v>805</v>
      </c>
      <c r="C17" s="203" t="s">
        <v>807</v>
      </c>
      <c r="D17" s="490">
        <v>2500</v>
      </c>
      <c r="E17" s="490"/>
      <c r="F17" s="490">
        <f>SUM(D17:E17)</f>
        <v>2500</v>
      </c>
    </row>
    <row r="18" spans="2:8" ht="30.75" customHeight="1" x14ac:dyDescent="0.25">
      <c r="B18" s="501" t="s">
        <v>808</v>
      </c>
      <c r="C18" s="203" t="s">
        <v>809</v>
      </c>
      <c r="D18" s="490">
        <v>2300</v>
      </c>
      <c r="E18" s="490">
        <v>1000</v>
      </c>
      <c r="F18" s="490">
        <f>SUM(D18:E18)</f>
        <v>3300</v>
      </c>
    </row>
    <row r="19" spans="2:8" ht="30.75" customHeight="1" x14ac:dyDescent="0.25">
      <c r="B19" s="621"/>
      <c r="C19" s="83"/>
      <c r="D19" s="644"/>
      <c r="E19" s="644"/>
      <c r="F19" s="644"/>
    </row>
    <row r="20" spans="2:8" s="206" customFormat="1" ht="30.75" customHeight="1" x14ac:dyDescent="0.3">
      <c r="C20" s="1460" t="s">
        <v>811</v>
      </c>
      <c r="D20" s="1460"/>
      <c r="E20" s="1460"/>
      <c r="F20" s="1460"/>
      <c r="G20" s="1460"/>
      <c r="H20" s="1460"/>
    </row>
    <row r="21" spans="2:8" s="206" customFormat="1" ht="30.75" customHeight="1" x14ac:dyDescent="0.3">
      <c r="B21" s="719"/>
      <c r="C21" s="1062" t="s">
        <v>812</v>
      </c>
      <c r="D21" s="1062"/>
      <c r="E21" s="961">
        <v>0.01</v>
      </c>
      <c r="F21" s="722" t="s">
        <v>168</v>
      </c>
      <c r="G21" s="781">
        <v>0.02</v>
      </c>
      <c r="H21" s="348" t="s">
        <v>169</v>
      </c>
    </row>
    <row r="22" spans="2:8" s="206" customFormat="1" ht="30.75" customHeight="1" x14ac:dyDescent="0.3">
      <c r="B22" s="719"/>
      <c r="C22" s="1062" t="s">
        <v>1123</v>
      </c>
      <c r="D22" s="1062"/>
      <c r="E22" s="961">
        <v>0.01</v>
      </c>
      <c r="F22" s="722" t="s">
        <v>168</v>
      </c>
      <c r="G22" s="781">
        <v>0.02</v>
      </c>
      <c r="H22" s="348" t="s">
        <v>169</v>
      </c>
    </row>
    <row r="23" spans="2:8" s="206" customFormat="1" ht="30.75" customHeight="1" x14ac:dyDescent="0.3">
      <c r="B23" s="719"/>
      <c r="C23" s="208"/>
      <c r="D23" s="724"/>
      <c r="E23" s="724"/>
      <c r="F23" s="724"/>
    </row>
    <row r="24" spans="2:8" s="206" customFormat="1" ht="30.75" customHeight="1" x14ac:dyDescent="0.3">
      <c r="B24" s="756" t="s">
        <v>165</v>
      </c>
      <c r="C24" s="779">
        <v>1.7999999999999999E-2</v>
      </c>
      <c r="D24" s="724"/>
      <c r="E24" s="724"/>
      <c r="F24" s="724"/>
    </row>
    <row r="25" spans="2:8" s="206" customFormat="1" ht="30.75" customHeight="1" x14ac:dyDescent="0.3">
      <c r="B25" s="756" t="s">
        <v>688</v>
      </c>
      <c r="C25" s="779">
        <v>3.2000000000000001E-2</v>
      </c>
      <c r="D25" s="724"/>
      <c r="E25" s="724"/>
      <c r="F25" s="724"/>
    </row>
    <row r="26" spans="2:8" s="206" customFormat="1" ht="30.75" customHeight="1" x14ac:dyDescent="0.3">
      <c r="B26" s="756" t="s">
        <v>174</v>
      </c>
      <c r="C26" s="780">
        <v>6</v>
      </c>
      <c r="D26" s="722" t="s">
        <v>168</v>
      </c>
      <c r="E26" s="725">
        <v>6</v>
      </c>
      <c r="F26" s="722" t="s">
        <v>169</v>
      </c>
    </row>
    <row r="27" spans="2:8" s="206" customFormat="1" ht="52.2" customHeight="1" x14ac:dyDescent="0.3">
      <c r="B27" s="756" t="s">
        <v>814</v>
      </c>
      <c r="C27" s="744">
        <v>43.2</v>
      </c>
      <c r="D27" s="724"/>
      <c r="E27" s="724"/>
      <c r="F27" s="724"/>
    </row>
    <row r="28" spans="2:8" s="206" customFormat="1" ht="16.2" customHeight="1" x14ac:dyDescent="0.3"/>
    <row r="30" spans="2:8" x14ac:dyDescent="0.25">
      <c r="B30" s="121" t="s">
        <v>818</v>
      </c>
    </row>
    <row r="32" spans="2:8" x14ac:dyDescent="0.25">
      <c r="B32" s="375" t="s">
        <v>828</v>
      </c>
      <c r="D32" s="296" t="s">
        <v>829</v>
      </c>
    </row>
    <row r="33" spans="2:11" x14ac:dyDescent="0.25">
      <c r="B33" s="296" t="s">
        <v>830</v>
      </c>
      <c r="C33" s="502">
        <v>1</v>
      </c>
      <c r="D33" s="375">
        <v>7</v>
      </c>
    </row>
    <row r="34" spans="2:11" x14ac:dyDescent="0.25">
      <c r="B34" s="296" t="s">
        <v>831</v>
      </c>
      <c r="C34" s="503">
        <v>2</v>
      </c>
      <c r="D34" s="375"/>
    </row>
    <row r="35" spans="2:11" x14ac:dyDescent="0.25">
      <c r="B35" s="296" t="s">
        <v>832</v>
      </c>
      <c r="C35" s="503">
        <v>3</v>
      </c>
      <c r="D35" s="375"/>
    </row>
    <row r="36" spans="2:11" x14ac:dyDescent="0.25">
      <c r="B36" s="296" t="s">
        <v>833</v>
      </c>
      <c r="C36" s="502">
        <v>4</v>
      </c>
      <c r="D36" s="375">
        <v>7</v>
      </c>
      <c r="F36" s="170"/>
      <c r="G36" s="296" t="s">
        <v>829</v>
      </c>
    </row>
    <row r="37" spans="2:11" x14ac:dyDescent="0.25">
      <c r="B37" s="296" t="s">
        <v>834</v>
      </c>
      <c r="C37" s="502">
        <v>5</v>
      </c>
      <c r="D37" s="375">
        <v>7</v>
      </c>
    </row>
    <row r="38" spans="2:11" x14ac:dyDescent="0.25">
      <c r="B38" s="296" t="s">
        <v>835</v>
      </c>
      <c r="C38" s="502">
        <v>6</v>
      </c>
      <c r="D38" s="375">
        <v>7</v>
      </c>
      <c r="E38" s="504" t="s">
        <v>835</v>
      </c>
      <c r="F38" s="505">
        <v>20</v>
      </c>
      <c r="G38" s="375">
        <v>7</v>
      </c>
    </row>
    <row r="39" spans="2:11" x14ac:dyDescent="0.25">
      <c r="B39" s="296" t="s">
        <v>836</v>
      </c>
      <c r="C39" s="502">
        <v>7</v>
      </c>
      <c r="D39" s="375">
        <v>7</v>
      </c>
      <c r="E39" s="504" t="s">
        <v>836</v>
      </c>
      <c r="F39" s="506">
        <v>21</v>
      </c>
      <c r="G39" s="375">
        <v>7</v>
      </c>
    </row>
    <row r="40" spans="2:11" x14ac:dyDescent="0.25">
      <c r="B40" s="296" t="s">
        <v>837</v>
      </c>
      <c r="C40" s="502">
        <v>8</v>
      </c>
      <c r="D40" s="375">
        <v>7</v>
      </c>
      <c r="E40" s="504" t="s">
        <v>837</v>
      </c>
      <c r="F40" s="506">
        <v>22</v>
      </c>
      <c r="G40" s="375">
        <v>7</v>
      </c>
    </row>
    <row r="41" spans="2:11" x14ac:dyDescent="0.25">
      <c r="B41" s="296" t="s">
        <v>831</v>
      </c>
      <c r="C41" s="503">
        <v>9</v>
      </c>
      <c r="D41" s="375"/>
      <c r="E41" s="504" t="s">
        <v>831</v>
      </c>
      <c r="F41" s="506">
        <v>23</v>
      </c>
      <c r="G41" s="296"/>
    </row>
    <row r="42" spans="2:11" x14ac:dyDescent="0.25">
      <c r="B42" s="296" t="s">
        <v>832</v>
      </c>
      <c r="C42" s="503">
        <v>10</v>
      </c>
      <c r="D42" s="375"/>
      <c r="E42" s="504" t="s">
        <v>832</v>
      </c>
      <c r="F42" s="506">
        <v>24</v>
      </c>
      <c r="G42" s="296"/>
      <c r="H42" s="121" t="s">
        <v>838</v>
      </c>
    </row>
    <row r="43" spans="2:11" x14ac:dyDescent="0.25">
      <c r="B43" s="296" t="s">
        <v>833</v>
      </c>
      <c r="C43" s="502">
        <v>11</v>
      </c>
      <c r="D43" s="375">
        <v>7</v>
      </c>
      <c r="E43" s="504" t="s">
        <v>833</v>
      </c>
      <c r="F43" s="506">
        <v>25</v>
      </c>
      <c r="G43" s="375">
        <v>7</v>
      </c>
      <c r="I43" s="170"/>
      <c r="J43" s="170"/>
    </row>
    <row r="44" spans="2:11" x14ac:dyDescent="0.25">
      <c r="B44" s="296" t="s">
        <v>834</v>
      </c>
      <c r="C44" s="507">
        <v>12</v>
      </c>
      <c r="D44" s="375">
        <v>7</v>
      </c>
      <c r="E44" s="504" t="s">
        <v>834</v>
      </c>
      <c r="F44" s="506">
        <v>26</v>
      </c>
      <c r="G44" s="375">
        <v>7</v>
      </c>
      <c r="K44" s="170"/>
    </row>
    <row r="45" spans="2:11" x14ac:dyDescent="0.25">
      <c r="B45" s="296" t="s">
        <v>835</v>
      </c>
      <c r="C45" s="507">
        <v>13</v>
      </c>
      <c r="D45" s="375">
        <v>7</v>
      </c>
      <c r="E45" s="504" t="s">
        <v>835</v>
      </c>
      <c r="F45" s="508">
        <v>27</v>
      </c>
      <c r="G45" s="509">
        <v>7</v>
      </c>
    </row>
    <row r="46" spans="2:11" x14ac:dyDescent="0.25">
      <c r="B46" s="296" t="s">
        <v>836</v>
      </c>
      <c r="C46" s="507">
        <v>14</v>
      </c>
      <c r="D46" s="375">
        <v>7</v>
      </c>
      <c r="E46" s="504" t="s">
        <v>836</v>
      </c>
      <c r="F46" s="508">
        <v>28</v>
      </c>
      <c r="G46" s="509">
        <v>7</v>
      </c>
    </row>
    <row r="47" spans="2:11" x14ac:dyDescent="0.25">
      <c r="B47" s="296" t="s">
        <v>837</v>
      </c>
      <c r="C47" s="507">
        <v>15</v>
      </c>
      <c r="D47" s="375">
        <v>7</v>
      </c>
      <c r="E47" s="504" t="s">
        <v>837</v>
      </c>
      <c r="F47" s="508">
        <v>29</v>
      </c>
      <c r="G47" s="509">
        <v>7</v>
      </c>
    </row>
    <row r="48" spans="2:11" x14ac:dyDescent="0.25">
      <c r="B48" s="296" t="s">
        <v>831</v>
      </c>
      <c r="C48" s="505">
        <v>16</v>
      </c>
      <c r="D48" s="375"/>
      <c r="E48" s="504" t="s">
        <v>831</v>
      </c>
      <c r="F48" s="508">
        <v>30</v>
      </c>
      <c r="G48" s="509"/>
    </row>
    <row r="49" spans="2:8" x14ac:dyDescent="0.25">
      <c r="B49" s="296" t="s">
        <v>832</v>
      </c>
      <c r="C49" s="505">
        <v>17</v>
      </c>
      <c r="D49" s="375"/>
      <c r="E49" s="504" t="s">
        <v>832</v>
      </c>
      <c r="F49" s="508">
        <v>31</v>
      </c>
      <c r="G49" s="509"/>
    </row>
    <row r="50" spans="2:8" x14ac:dyDescent="0.25">
      <c r="B50" s="296" t="s">
        <v>833</v>
      </c>
      <c r="C50" s="507">
        <v>18</v>
      </c>
      <c r="D50" s="375">
        <v>7</v>
      </c>
    </row>
    <row r="51" spans="2:8" x14ac:dyDescent="0.25">
      <c r="B51" s="504" t="s">
        <v>840</v>
      </c>
      <c r="C51" s="507">
        <v>19</v>
      </c>
      <c r="D51" s="375">
        <v>7</v>
      </c>
    </row>
    <row r="52" spans="2:8" x14ac:dyDescent="0.25">
      <c r="C52" s="170"/>
      <c r="D52" s="375">
        <f>SUM(D33:D51)</f>
        <v>91</v>
      </c>
      <c r="G52" s="296">
        <f>SUM(G38:G51)</f>
        <v>56</v>
      </c>
    </row>
    <row r="55" spans="2:8" x14ac:dyDescent="0.25">
      <c r="C55" s="121" t="s">
        <v>842</v>
      </c>
      <c r="D55" s="121">
        <f>D52+G52</f>
        <v>147</v>
      </c>
      <c r="E55" s="121" t="s">
        <v>843</v>
      </c>
    </row>
    <row r="56" spans="2:8" x14ac:dyDescent="0.25">
      <c r="B56" s="121" t="s">
        <v>844</v>
      </c>
      <c r="D56" s="121">
        <f>G52</f>
        <v>56</v>
      </c>
      <c r="E56" s="121" t="s">
        <v>843</v>
      </c>
      <c r="F56" s="121" t="s">
        <v>845</v>
      </c>
      <c r="H56" s="384">
        <f>E9*G52/D55</f>
        <v>952.38095238095241</v>
      </c>
    </row>
    <row r="58" spans="2:8" hidden="1" x14ac:dyDescent="0.25"/>
    <row r="59" spans="2:8" hidden="1" x14ac:dyDescent="0.25">
      <c r="B59" s="510" t="s">
        <v>819</v>
      </c>
      <c r="D59" s="170"/>
      <c r="E59" s="170"/>
    </row>
    <row r="60" spans="2:8" hidden="1" x14ac:dyDescent="0.25"/>
    <row r="61" spans="2:8" hidden="1" x14ac:dyDescent="0.25">
      <c r="C61" s="121" t="s">
        <v>820</v>
      </c>
    </row>
    <row r="62" spans="2:8" hidden="1" x14ac:dyDescent="0.25">
      <c r="F62" s="496"/>
    </row>
    <row r="63" spans="2:8" ht="14.4" hidden="1" x14ac:dyDescent="0.3">
      <c r="D63" s="121" t="s">
        <v>846</v>
      </c>
      <c r="G63" s="497"/>
    </row>
    <row r="64" spans="2:8" hidden="1" x14ac:dyDescent="0.25">
      <c r="F64" s="496"/>
    </row>
    <row r="65" spans="3:9" ht="14.4" hidden="1" x14ac:dyDescent="0.3">
      <c r="D65" s="121" t="s">
        <v>847</v>
      </c>
      <c r="G65" s="497"/>
    </row>
    <row r="66" spans="3:9" hidden="1" x14ac:dyDescent="0.25"/>
    <row r="67" spans="3:9" hidden="1" x14ac:dyDescent="0.25">
      <c r="C67" s="121" t="s">
        <v>848</v>
      </c>
    </row>
    <row r="68" spans="3:9" hidden="1" x14ac:dyDescent="0.25">
      <c r="C68" s="121" t="s">
        <v>849</v>
      </c>
    </row>
    <row r="69" spans="3:9" hidden="1" x14ac:dyDescent="0.25">
      <c r="C69" s="121" t="s">
        <v>1033</v>
      </c>
    </row>
    <row r="70" spans="3:9" hidden="1" x14ac:dyDescent="0.25"/>
    <row r="71" spans="3:9" hidden="1" x14ac:dyDescent="0.25">
      <c r="C71" s="121" t="s">
        <v>1034</v>
      </c>
    </row>
    <row r="72" spans="3:9" hidden="1" x14ac:dyDescent="0.25"/>
    <row r="73" spans="3:9" hidden="1" x14ac:dyDescent="0.25">
      <c r="C73" s="121" t="s">
        <v>852</v>
      </c>
      <c r="F73" s="121" t="s">
        <v>853</v>
      </c>
      <c r="G73" s="121" t="s">
        <v>1035</v>
      </c>
      <c r="I73" s="511">
        <f>90%*2500*28 / 163</f>
        <v>386.50306748466255</v>
      </c>
    </row>
    <row r="74" spans="3:9" hidden="1" x14ac:dyDescent="0.25">
      <c r="C74" s="121" t="s">
        <v>855</v>
      </c>
      <c r="G74" s="121" t="s">
        <v>1036</v>
      </c>
      <c r="I74" s="511">
        <f>-4*'[26]MATRICE IJSS ABSENCE '!G29</f>
        <v>-183.600604</v>
      </c>
    </row>
    <row r="75" spans="3:9" hidden="1" x14ac:dyDescent="0.25">
      <c r="I75" s="511"/>
    </row>
    <row r="76" spans="3:9" hidden="1" x14ac:dyDescent="0.25">
      <c r="C76" s="121" t="s">
        <v>856</v>
      </c>
      <c r="I76" s="511"/>
    </row>
    <row r="77" spans="3:9" hidden="1" x14ac:dyDescent="0.25">
      <c r="I77" s="511"/>
    </row>
    <row r="78" spans="3:9" hidden="1" x14ac:dyDescent="0.25">
      <c r="C78" s="121" t="s">
        <v>857</v>
      </c>
      <c r="I78" s="511"/>
    </row>
    <row r="79" spans="3:9" hidden="1" x14ac:dyDescent="0.25">
      <c r="I79" s="511"/>
    </row>
    <row r="80" spans="3:9" hidden="1" x14ac:dyDescent="0.25">
      <c r="C80" s="121" t="s">
        <v>852</v>
      </c>
      <c r="F80" s="121" t="s">
        <v>853</v>
      </c>
      <c r="G80" s="121" t="s">
        <v>1037</v>
      </c>
      <c r="I80" s="511">
        <f>90%*2500*4 / 22</f>
        <v>409.09090909090907</v>
      </c>
    </row>
    <row r="81" spans="3:9" hidden="1" x14ac:dyDescent="0.25">
      <c r="C81" s="121" t="s">
        <v>855</v>
      </c>
      <c r="G81" s="121" t="s">
        <v>1038</v>
      </c>
      <c r="I81" s="511">
        <f>I74</f>
        <v>-183.600604</v>
      </c>
    </row>
    <row r="82" spans="3:9" hidden="1" x14ac:dyDescent="0.25">
      <c r="I82" s="511"/>
    </row>
    <row r="83" spans="3:9" hidden="1" x14ac:dyDescent="0.25">
      <c r="C83" s="510" t="s">
        <v>860</v>
      </c>
    </row>
    <row r="84" spans="3:9" hidden="1" x14ac:dyDescent="0.25">
      <c r="H84" s="1400" t="s">
        <v>861</v>
      </c>
    </row>
    <row r="85" spans="3:9" hidden="1" x14ac:dyDescent="0.25">
      <c r="D85" s="121" t="s">
        <v>852</v>
      </c>
      <c r="F85" s="377">
        <f>I73</f>
        <v>386.50306748466255</v>
      </c>
      <c r="H85" s="1400"/>
    </row>
    <row r="86" spans="3:9" hidden="1" x14ac:dyDescent="0.25">
      <c r="D86" s="121" t="s">
        <v>33</v>
      </c>
      <c r="F86" s="512">
        <f>I74</f>
        <v>-183.600604</v>
      </c>
      <c r="H86" s="1400"/>
    </row>
    <row r="87" spans="3:9" hidden="1" x14ac:dyDescent="0.25">
      <c r="F87" s="513">
        <f>SUM(F85:F86)</f>
        <v>202.90246348466255</v>
      </c>
      <c r="H87" s="1400"/>
    </row>
    <row r="88" spans="3:9" hidden="1" x14ac:dyDescent="0.25">
      <c r="C88" s="510" t="s">
        <v>862</v>
      </c>
      <c r="H88" s="1400"/>
    </row>
    <row r="89" spans="3:9" hidden="1" x14ac:dyDescent="0.25">
      <c r="H89" s="1400"/>
    </row>
    <row r="90" spans="3:9" hidden="1" x14ac:dyDescent="0.25">
      <c r="D90" s="121" t="s">
        <v>852</v>
      </c>
      <c r="F90" s="377">
        <f>F85</f>
        <v>386.50306748466255</v>
      </c>
      <c r="H90" s="1400"/>
    </row>
    <row r="91" spans="3:9" hidden="1" x14ac:dyDescent="0.25">
      <c r="D91" s="121" t="s">
        <v>33</v>
      </c>
      <c r="F91" s="512">
        <f>F86</f>
        <v>-183.600604</v>
      </c>
      <c r="H91" s="1400"/>
    </row>
    <row r="92" spans="3:9" hidden="1" x14ac:dyDescent="0.25">
      <c r="F92" s="512">
        <f>SUM(F90:F91)</f>
        <v>202.90246348466255</v>
      </c>
      <c r="H92" s="83"/>
    </row>
    <row r="93" spans="3:9" hidden="1" x14ac:dyDescent="0.25">
      <c r="C93" s="510" t="s">
        <v>863</v>
      </c>
      <c r="F93" s="496"/>
      <c r="H93" s="83"/>
    </row>
    <row r="94" spans="3:9" hidden="1" x14ac:dyDescent="0.25">
      <c r="F94" s="496"/>
      <c r="H94" s="83"/>
    </row>
    <row r="95" spans="3:9" hidden="1" x14ac:dyDescent="0.25">
      <c r="D95" s="121" t="s">
        <v>864</v>
      </c>
      <c r="F95" s="496"/>
      <c r="H95" s="83"/>
    </row>
    <row r="96" spans="3:9" hidden="1" x14ac:dyDescent="0.25">
      <c r="D96" s="121" t="s">
        <v>1039</v>
      </c>
      <c r="F96" s="496"/>
      <c r="H96" s="83"/>
    </row>
    <row r="97" spans="3:8" hidden="1" x14ac:dyDescent="0.25">
      <c r="F97" s="496"/>
      <c r="H97" s="83"/>
    </row>
    <row r="98" spans="3:8" hidden="1" x14ac:dyDescent="0.25">
      <c r="D98" s="121" t="s">
        <v>865</v>
      </c>
      <c r="F98" s="512">
        <f>E3*24/31</f>
        <v>2991.483870967742</v>
      </c>
      <c r="H98" s="83"/>
    </row>
    <row r="99" spans="3:8" hidden="1" x14ac:dyDescent="0.25">
      <c r="F99" s="496"/>
      <c r="H99" s="83"/>
    </row>
    <row r="100" spans="3:8" hidden="1" x14ac:dyDescent="0.25">
      <c r="C100" s="510" t="s">
        <v>14</v>
      </c>
      <c r="F100" s="496"/>
      <c r="H100" s="83"/>
    </row>
    <row r="101" spans="3:8" hidden="1" x14ac:dyDescent="0.25">
      <c r="C101" s="510"/>
      <c r="F101" s="496"/>
      <c r="H101" s="83"/>
    </row>
    <row r="102" spans="3:8" hidden="1" x14ac:dyDescent="0.25">
      <c r="C102" s="510"/>
      <c r="D102" s="121" t="s">
        <v>1040</v>
      </c>
      <c r="F102" s="514">
        <f>151.67*'[26]BP FORMAT JUILLET 2023'!J33/'[26]BP FORMAT JUILLET 2023'!J13</f>
        <v>104.92189305044103</v>
      </c>
      <c r="H102" s="83"/>
    </row>
    <row r="103" spans="3:8" hidden="1" x14ac:dyDescent="0.25">
      <c r="C103" s="510"/>
      <c r="F103" s="496"/>
      <c r="H103" s="83"/>
    </row>
    <row r="104" spans="3:8" hidden="1" x14ac:dyDescent="0.25">
      <c r="C104" s="510" t="s">
        <v>866</v>
      </c>
      <c r="F104" s="512">
        <f>1.6*E4*F102</f>
        <v>1955.7440864602208</v>
      </c>
      <c r="G104" s="1324" t="s">
        <v>867</v>
      </c>
      <c r="H104" s="1324"/>
    </row>
    <row r="105" spans="3:8" hidden="1" x14ac:dyDescent="0.25">
      <c r="C105" s="510"/>
      <c r="F105" s="496"/>
      <c r="H105" s="83"/>
    </row>
    <row r="106" spans="3:8" hidden="1" x14ac:dyDescent="0.25">
      <c r="C106" s="510" t="s">
        <v>869</v>
      </c>
      <c r="D106" s="170"/>
      <c r="E106" s="170"/>
      <c r="F106" s="170"/>
      <c r="G106" s="170"/>
      <c r="H106" s="83"/>
    </row>
    <row r="107" spans="3:8" hidden="1" x14ac:dyDescent="0.25">
      <c r="C107" s="510"/>
      <c r="D107" s="170"/>
      <c r="E107" s="170"/>
      <c r="F107" s="170"/>
      <c r="G107" s="170"/>
      <c r="H107" s="83"/>
    </row>
    <row r="108" spans="3:8" hidden="1" x14ac:dyDescent="0.25">
      <c r="C108" s="510"/>
      <c r="D108" s="170"/>
      <c r="E108" s="170"/>
      <c r="F108" s="515">
        <f>3.5*E4*F102</f>
        <v>4278.190189131733</v>
      </c>
      <c r="G108" s="375" t="s">
        <v>870</v>
      </c>
      <c r="H108" s="375"/>
    </row>
    <row r="109" spans="3:8" hidden="1" x14ac:dyDescent="0.25">
      <c r="D109" s="170"/>
      <c r="E109" s="170"/>
      <c r="F109" s="170"/>
      <c r="G109" s="170"/>
      <c r="H109" s="83"/>
    </row>
    <row r="110" spans="3:8" hidden="1" x14ac:dyDescent="0.25">
      <c r="D110" s="170" t="s">
        <v>1041</v>
      </c>
      <c r="E110" s="170"/>
      <c r="F110" s="170"/>
      <c r="G110" s="170"/>
    </row>
    <row r="111" spans="3:8" hidden="1" x14ac:dyDescent="0.25">
      <c r="D111" s="170"/>
      <c r="E111" s="170"/>
      <c r="F111" s="170"/>
      <c r="G111" s="170"/>
    </row>
    <row r="112" spans="3:8" hidden="1" x14ac:dyDescent="0.25">
      <c r="C112" s="121" t="s">
        <v>873</v>
      </c>
      <c r="D112" s="170"/>
      <c r="E112" s="170"/>
      <c r="F112" s="170"/>
      <c r="G112" s="170"/>
    </row>
    <row r="113" spans="2:10" hidden="1" x14ac:dyDescent="0.25">
      <c r="C113" s="121" t="s">
        <v>1042</v>
      </c>
      <c r="D113" s="170"/>
      <c r="E113" s="170"/>
      <c r="F113" s="515">
        <f>2.5*E4*F102</f>
        <v>3055.8501350940951</v>
      </c>
      <c r="G113" s="170"/>
    </row>
    <row r="114" spans="2:10" hidden="1" x14ac:dyDescent="0.25"/>
    <row r="115" spans="2:10" hidden="1" x14ac:dyDescent="0.25">
      <c r="C115" s="121" t="s">
        <v>874</v>
      </c>
      <c r="D115" s="170"/>
      <c r="E115" s="170"/>
      <c r="F115" s="170"/>
      <c r="G115" s="170"/>
    </row>
    <row r="116" spans="2:10" hidden="1" x14ac:dyDescent="0.25">
      <c r="D116" s="170"/>
      <c r="E116" s="170"/>
      <c r="F116" s="170"/>
      <c r="G116" s="170"/>
    </row>
    <row r="117" spans="2:10" hidden="1" x14ac:dyDescent="0.25">
      <c r="D117" s="170" t="s">
        <v>875</v>
      </c>
      <c r="E117" s="518">
        <f>'[26]MATRICE IJSS ABSENCE '!G31</f>
        <v>367.2</v>
      </c>
      <c r="F117" s="170" t="s">
        <v>876</v>
      </c>
      <c r="G117" s="170"/>
    </row>
    <row r="118" spans="2:10" hidden="1" x14ac:dyDescent="0.25">
      <c r="D118" s="170" t="s">
        <v>877</v>
      </c>
      <c r="E118" s="518">
        <f>'[26]MATRICE IJSS ABSENCE '!G32</f>
        <v>342.6</v>
      </c>
      <c r="F118" s="170" t="s">
        <v>878</v>
      </c>
      <c r="G118" s="170"/>
    </row>
    <row r="119" spans="2:10" hidden="1" x14ac:dyDescent="0.25"/>
    <row r="120" spans="2:10" hidden="1" x14ac:dyDescent="0.25">
      <c r="C120" s="121" t="s">
        <v>879</v>
      </c>
      <c r="D120" s="121" t="s">
        <v>1043</v>
      </c>
    </row>
    <row r="121" spans="2:10" hidden="1" x14ac:dyDescent="0.25"/>
    <row r="122" spans="2:10" hidden="1" x14ac:dyDescent="0.25">
      <c r="B122" s="510"/>
      <c r="D122" s="170"/>
      <c r="E122" s="170"/>
      <c r="F122" s="170"/>
      <c r="G122" s="170"/>
    </row>
    <row r="123" spans="2:10" hidden="1" x14ac:dyDescent="0.25">
      <c r="B123" s="510"/>
      <c r="D123" s="170"/>
      <c r="E123" s="170"/>
      <c r="F123" s="170"/>
      <c r="G123" s="170"/>
    </row>
    <row r="124" spans="2:10" hidden="1" x14ac:dyDescent="0.25">
      <c r="B124" s="510"/>
      <c r="C124" s="121" t="s">
        <v>880</v>
      </c>
      <c r="D124" s="170"/>
      <c r="E124" s="170"/>
      <c r="F124" s="170"/>
      <c r="G124" s="170"/>
    </row>
    <row r="125" spans="2:10" hidden="1" x14ac:dyDescent="0.25">
      <c r="B125" s="510"/>
      <c r="D125" s="170"/>
      <c r="E125" s="170"/>
      <c r="F125" s="170"/>
      <c r="G125" s="170"/>
    </row>
    <row r="126" spans="2:10" hidden="1" x14ac:dyDescent="0.25">
      <c r="B126" s="510"/>
      <c r="C126" s="1389" t="s">
        <v>89</v>
      </c>
      <c r="D126" s="1389"/>
      <c r="E126" s="170"/>
      <c r="F126" s="488">
        <f>'[26]BP FORMAT JUILLET 2023'!J85</f>
        <v>1413.183743826087</v>
      </c>
      <c r="G126" s="170"/>
      <c r="I126" s="121" t="s">
        <v>89</v>
      </c>
      <c r="J126" s="513">
        <f>F126</f>
        <v>1413.183743826087</v>
      </c>
    </row>
    <row r="127" spans="2:10" hidden="1" x14ac:dyDescent="0.25">
      <c r="B127" s="510"/>
      <c r="C127" s="170" t="s">
        <v>875</v>
      </c>
      <c r="D127" s="170"/>
      <c r="E127" s="170" t="s">
        <v>882</v>
      </c>
      <c r="F127" s="488">
        <f>'[26]MATRICE IJSS ABSENCE '!G31</f>
        <v>367.2</v>
      </c>
      <c r="I127" s="121" t="s">
        <v>877</v>
      </c>
      <c r="J127" s="513">
        <f>'[26]MATRICE IJSS ABSENCE '!G32</f>
        <v>342.6</v>
      </c>
    </row>
    <row r="128" spans="2:10" hidden="1" x14ac:dyDescent="0.25">
      <c r="B128" s="510"/>
      <c r="C128" s="121" t="s">
        <v>883</v>
      </c>
      <c r="D128" s="170"/>
      <c r="E128" s="170" t="s">
        <v>884</v>
      </c>
      <c r="F128" s="488">
        <f>-'[26]MATRICE IJSS ABSENCE '!G34</f>
        <v>-13.9536</v>
      </c>
      <c r="H128" s="1394" t="s">
        <v>885</v>
      </c>
      <c r="I128" s="1395"/>
      <c r="J128" s="513">
        <f>'[26]MATRICE IJSS ABSENCE '!G33</f>
        <v>10.6488</v>
      </c>
    </row>
    <row r="129" spans="2:10" hidden="1" x14ac:dyDescent="0.25">
      <c r="B129" s="510"/>
      <c r="C129" s="121" t="s">
        <v>886</v>
      </c>
      <c r="D129" s="170"/>
      <c r="E129" s="170"/>
      <c r="F129" s="519">
        <f>SUM(F126:F128)</f>
        <v>1766.430143826087</v>
      </c>
      <c r="H129" s="1394"/>
      <c r="I129" s="1395"/>
      <c r="J129" s="513">
        <f>SUM(J126:J128)</f>
        <v>1766.4325438260871</v>
      </c>
    </row>
    <row r="130" spans="2:10" hidden="1" x14ac:dyDescent="0.25">
      <c r="B130" s="510"/>
      <c r="C130" s="121" t="s">
        <v>887</v>
      </c>
      <c r="D130" s="170"/>
      <c r="E130" s="170"/>
      <c r="F130" s="518"/>
      <c r="G130" s="170"/>
    </row>
    <row r="131" spans="2:10" hidden="1" x14ac:dyDescent="0.25">
      <c r="B131" s="510"/>
      <c r="C131" s="121" t="s">
        <v>888</v>
      </c>
      <c r="D131" s="170"/>
      <c r="E131" s="170"/>
      <c r="F131" s="518"/>
      <c r="G131" s="170"/>
    </row>
    <row r="132" spans="2:10" hidden="1" x14ac:dyDescent="0.25">
      <c r="B132" s="510"/>
      <c r="C132" s="121" t="s">
        <v>889</v>
      </c>
      <c r="D132" s="170"/>
      <c r="E132" s="170"/>
      <c r="F132" s="518"/>
      <c r="G132" s="170"/>
    </row>
    <row r="133" spans="2:10" hidden="1" x14ac:dyDescent="0.25">
      <c r="B133" s="510"/>
      <c r="D133" s="170"/>
      <c r="E133" s="170"/>
      <c r="F133" s="518"/>
      <c r="G133" s="170"/>
    </row>
    <row r="134" spans="2:10" hidden="1" x14ac:dyDescent="0.25">
      <c r="B134" s="510"/>
      <c r="D134" s="170"/>
      <c r="E134" s="170"/>
      <c r="F134" s="518"/>
      <c r="G134" s="170"/>
    </row>
    <row r="135" spans="2:10" hidden="1" x14ac:dyDescent="0.25">
      <c r="B135" s="510"/>
      <c r="D135" s="170"/>
      <c r="E135" s="170"/>
      <c r="F135" s="518"/>
      <c r="G135" s="170"/>
    </row>
    <row r="136" spans="2:10" hidden="1" x14ac:dyDescent="0.25">
      <c r="B136" s="510"/>
      <c r="D136" s="170"/>
      <c r="E136" s="170"/>
      <c r="F136" s="518"/>
      <c r="G136" s="170"/>
    </row>
    <row r="137" spans="2:10" hidden="1" x14ac:dyDescent="0.25">
      <c r="B137" s="510"/>
      <c r="D137" s="170"/>
      <c r="E137" s="170"/>
      <c r="F137" s="518"/>
      <c r="G137" s="170"/>
    </row>
    <row r="138" spans="2:10" ht="6" hidden="1" customHeight="1" x14ac:dyDescent="0.25">
      <c r="B138" s="510"/>
      <c r="D138" s="170"/>
      <c r="E138" s="170"/>
      <c r="F138" s="518"/>
      <c r="G138" s="170"/>
    </row>
    <row r="139" spans="2:10" ht="50.25" hidden="1" customHeight="1" x14ac:dyDescent="0.25">
      <c r="B139" s="510"/>
      <c r="C139" s="1410" t="s">
        <v>890</v>
      </c>
      <c r="D139" s="1411"/>
      <c r="E139" s="1411"/>
      <c r="F139" s="1412"/>
      <c r="G139" s="170"/>
    </row>
    <row r="140" spans="2:10" hidden="1" x14ac:dyDescent="0.25">
      <c r="B140" s="510"/>
      <c r="C140" s="1413"/>
      <c r="D140" s="1414"/>
      <c r="E140" s="1414"/>
      <c r="F140" s="1415"/>
      <c r="G140" s="170"/>
    </row>
    <row r="141" spans="2:10" hidden="1" x14ac:dyDescent="0.25">
      <c r="B141" s="510"/>
      <c r="C141" s="1413"/>
      <c r="D141" s="1414"/>
      <c r="E141" s="1414"/>
      <c r="F141" s="1415"/>
      <c r="G141" s="170"/>
    </row>
    <row r="142" spans="2:10" hidden="1" x14ac:dyDescent="0.25">
      <c r="B142" s="510"/>
      <c r="C142" s="1413"/>
      <c r="D142" s="1414"/>
      <c r="E142" s="1414"/>
      <c r="F142" s="1415"/>
      <c r="G142" s="170"/>
    </row>
    <row r="143" spans="2:10" hidden="1" x14ac:dyDescent="0.25">
      <c r="B143" s="510"/>
      <c r="C143" s="1413"/>
      <c r="D143" s="1414"/>
      <c r="E143" s="1414"/>
      <c r="F143" s="1415"/>
      <c r="G143" s="170"/>
    </row>
    <row r="144" spans="2:10" hidden="1" x14ac:dyDescent="0.25">
      <c r="B144" s="510"/>
      <c r="C144" s="1413"/>
      <c r="D144" s="1414"/>
      <c r="E144" s="1414"/>
      <c r="F144" s="1415"/>
      <c r="G144" s="170"/>
    </row>
    <row r="145" spans="2:7" ht="0.75" hidden="1" customHeight="1" x14ac:dyDescent="0.25">
      <c r="B145" s="510"/>
      <c r="C145" s="1413"/>
      <c r="D145" s="1414"/>
      <c r="E145" s="1414"/>
      <c r="F145" s="1415"/>
      <c r="G145" s="170"/>
    </row>
    <row r="146" spans="2:7" ht="0.75" hidden="1" customHeight="1" x14ac:dyDescent="0.25">
      <c r="B146" s="510"/>
      <c r="C146" s="1413"/>
      <c r="D146" s="1414"/>
      <c r="E146" s="1414"/>
      <c r="F146" s="1415"/>
      <c r="G146" s="170"/>
    </row>
    <row r="147" spans="2:7" ht="0.75" hidden="1" customHeight="1" x14ac:dyDescent="0.25">
      <c r="B147" s="510"/>
      <c r="C147" s="1413"/>
      <c r="D147" s="1414"/>
      <c r="E147" s="1414"/>
      <c r="F147" s="1415"/>
      <c r="G147" s="170"/>
    </row>
    <row r="148" spans="2:7" ht="17.25" hidden="1" customHeight="1" x14ac:dyDescent="0.25">
      <c r="B148" s="510"/>
      <c r="C148" s="1416"/>
      <c r="D148" s="1417"/>
      <c r="E148" s="1417"/>
      <c r="F148" s="1418"/>
      <c r="G148" s="170"/>
    </row>
    <row r="149" spans="2:7" ht="17.25" hidden="1" customHeight="1" x14ac:dyDescent="0.25">
      <c r="B149" s="510"/>
      <c r="D149" s="170"/>
      <c r="E149" s="170"/>
      <c r="F149" s="518"/>
      <c r="G149" s="170"/>
    </row>
    <row r="150" spans="2:7" ht="17.25" hidden="1" customHeight="1" x14ac:dyDescent="0.25">
      <c r="B150" s="510"/>
      <c r="D150" s="170"/>
      <c r="E150" s="170"/>
      <c r="F150" s="518"/>
      <c r="G150" s="170"/>
    </row>
    <row r="151" spans="2:7" ht="17.25" hidden="1" customHeight="1" x14ac:dyDescent="0.25">
      <c r="B151" s="510"/>
      <c r="D151" s="170"/>
      <c r="E151" s="170"/>
      <c r="F151" s="518"/>
      <c r="G151" s="170"/>
    </row>
    <row r="152" spans="2:7" ht="17.25" hidden="1" customHeight="1" x14ac:dyDescent="0.25">
      <c r="B152" s="495" t="s">
        <v>821</v>
      </c>
      <c r="D152" s="121" t="s">
        <v>1145</v>
      </c>
      <c r="E152" s="170"/>
      <c r="F152" s="170"/>
      <c r="G152" s="170"/>
    </row>
    <row r="153" spans="2:7" ht="17.25" hidden="1" customHeight="1" x14ac:dyDescent="0.25"/>
    <row r="154" spans="2:7" ht="17.25" hidden="1" customHeight="1" x14ac:dyDescent="0.25">
      <c r="C154" s="121" t="s">
        <v>822</v>
      </c>
    </row>
    <row r="155" spans="2:7" ht="17.25" hidden="1" customHeight="1" x14ac:dyDescent="0.25"/>
    <row r="156" spans="2:7" ht="17.25" hidden="1" customHeight="1" x14ac:dyDescent="0.3">
      <c r="D156" s="121" t="s">
        <v>846</v>
      </c>
      <c r="G156" s="497" t="s">
        <v>1146</v>
      </c>
    </row>
    <row r="157" spans="2:7" ht="17.25" hidden="1" customHeight="1" x14ac:dyDescent="0.25"/>
    <row r="158" spans="2:7" ht="17.25" hidden="1" customHeight="1" x14ac:dyDescent="0.3">
      <c r="D158" s="121" t="s">
        <v>847</v>
      </c>
      <c r="G158" s="497" t="s">
        <v>1147</v>
      </c>
    </row>
    <row r="159" spans="2:7" ht="17.25" hidden="1" customHeight="1" x14ac:dyDescent="0.25"/>
    <row r="160" spans="2:7" ht="17.25" hidden="1" customHeight="1" x14ac:dyDescent="0.25">
      <c r="C160" s="121" t="s">
        <v>891</v>
      </c>
    </row>
    <row r="161" spans="3:9" ht="17.25" hidden="1" customHeight="1" x14ac:dyDescent="0.25"/>
    <row r="162" spans="3:9" ht="17.25" hidden="1" customHeight="1" x14ac:dyDescent="0.25">
      <c r="C162" s="121" t="s">
        <v>852</v>
      </c>
      <c r="F162" s="121" t="s">
        <v>892</v>
      </c>
      <c r="G162" s="121" t="s">
        <v>1148</v>
      </c>
      <c r="I162" s="377">
        <f>100%*2500*11/30</f>
        <v>916.66666666666663</v>
      </c>
    </row>
    <row r="163" spans="3:9" ht="17.25" hidden="1" customHeight="1" x14ac:dyDescent="0.25">
      <c r="C163" s="121" t="s">
        <v>855</v>
      </c>
      <c r="G163" s="121" t="s">
        <v>1149</v>
      </c>
      <c r="I163" s="377">
        <f>-9*'[23]MATRICE 1'!G29</f>
        <v>-413.09999999999997</v>
      </c>
    </row>
    <row r="164" spans="3:9" ht="17.25" hidden="1" customHeight="1" x14ac:dyDescent="0.25">
      <c r="C164" s="121" t="s">
        <v>852</v>
      </c>
    </row>
    <row r="165" spans="3:9" ht="17.25" hidden="1" customHeight="1" x14ac:dyDescent="0.25"/>
    <row r="166" spans="3:9" ht="17.25" hidden="1" customHeight="1" x14ac:dyDescent="0.25">
      <c r="C166" s="510" t="s">
        <v>893</v>
      </c>
    </row>
    <row r="167" spans="3:9" ht="17.25" hidden="1" customHeight="1" x14ac:dyDescent="0.25">
      <c r="H167" s="1400" t="s">
        <v>894</v>
      </c>
    </row>
    <row r="168" spans="3:9" ht="17.25" hidden="1" customHeight="1" x14ac:dyDescent="0.25">
      <c r="D168" s="121" t="s">
        <v>852</v>
      </c>
      <c r="F168" s="377">
        <f>I162</f>
        <v>916.66666666666663</v>
      </c>
      <c r="H168" s="1400"/>
    </row>
    <row r="169" spans="3:9" ht="17.25" hidden="1" customHeight="1" x14ac:dyDescent="0.25">
      <c r="D169" s="121" t="s">
        <v>33</v>
      </c>
      <c r="F169" s="512">
        <f>I163</f>
        <v>-413.09999999999997</v>
      </c>
      <c r="H169" s="1400"/>
    </row>
    <row r="170" spans="3:9" ht="17.25" hidden="1" customHeight="1" x14ac:dyDescent="0.25">
      <c r="C170" s="510"/>
      <c r="H170" s="1400"/>
    </row>
    <row r="171" spans="3:9" ht="17.25" hidden="1" customHeight="1" x14ac:dyDescent="0.25">
      <c r="H171" s="1400"/>
    </row>
    <row r="172" spans="3:9" ht="17.25" hidden="1" customHeight="1" x14ac:dyDescent="0.25">
      <c r="F172" s="496"/>
      <c r="H172" s="83"/>
    </row>
    <row r="173" spans="3:9" ht="17.25" hidden="1" customHeight="1" x14ac:dyDescent="0.25">
      <c r="C173" s="510" t="s">
        <v>863</v>
      </c>
      <c r="F173" s="496"/>
      <c r="H173" s="83"/>
    </row>
    <row r="174" spans="3:9" ht="17.25" hidden="1" customHeight="1" x14ac:dyDescent="0.25">
      <c r="F174" s="496"/>
      <c r="H174" s="83"/>
    </row>
    <row r="175" spans="3:9" ht="17.25" hidden="1" customHeight="1" x14ac:dyDescent="0.25">
      <c r="D175" s="121" t="s">
        <v>864</v>
      </c>
      <c r="F175" s="496"/>
      <c r="H175" s="83"/>
    </row>
    <row r="176" spans="3:9" ht="17.25" hidden="1" customHeight="1" x14ac:dyDescent="0.25">
      <c r="D176" s="121" t="s">
        <v>895</v>
      </c>
      <c r="F176" s="496"/>
      <c r="H176" s="83"/>
    </row>
    <row r="177" spans="3:8" ht="17.25" hidden="1" customHeight="1" x14ac:dyDescent="0.25">
      <c r="F177" s="496"/>
      <c r="H177" s="83"/>
    </row>
    <row r="178" spans="3:8" ht="17.25" hidden="1" customHeight="1" x14ac:dyDescent="0.25">
      <c r="D178" s="121" t="s">
        <v>896</v>
      </c>
      <c r="F178" s="512">
        <f>E3*30/31</f>
        <v>3739.3548387096776</v>
      </c>
      <c r="H178" s="83"/>
    </row>
    <row r="179" spans="3:8" ht="17.25" hidden="1" customHeight="1" x14ac:dyDescent="0.25">
      <c r="F179" s="496"/>
      <c r="H179" s="83"/>
    </row>
    <row r="180" spans="3:8" ht="17.25" hidden="1" customHeight="1" x14ac:dyDescent="0.25">
      <c r="C180" s="510" t="s">
        <v>14</v>
      </c>
      <c r="F180" s="496"/>
      <c r="H180" s="83"/>
    </row>
    <row r="181" spans="3:8" ht="17.25" hidden="1" customHeight="1" x14ac:dyDescent="0.25">
      <c r="C181" s="510"/>
      <c r="F181" s="496"/>
      <c r="H181" s="83"/>
    </row>
    <row r="182" spans="3:8" ht="17.25" hidden="1" customHeight="1" x14ac:dyDescent="0.25">
      <c r="C182" s="510"/>
      <c r="D182" s="121" t="s">
        <v>1150</v>
      </c>
      <c r="F182" s="512">
        <f>151.67 * '[23]BP 2 202N NON SUBROG '!J26/2500</f>
        <v>124.44133491428572</v>
      </c>
      <c r="H182" s="83"/>
    </row>
    <row r="183" spans="3:8" ht="17.25" hidden="1" customHeight="1" x14ac:dyDescent="0.25">
      <c r="C183" s="510"/>
      <c r="F183" s="496"/>
      <c r="H183" s="83"/>
    </row>
    <row r="184" spans="3:8" ht="17.25" hidden="1" customHeight="1" x14ac:dyDescent="0.25">
      <c r="C184" s="510" t="s">
        <v>897</v>
      </c>
      <c r="F184" s="496"/>
      <c r="H184" s="83"/>
    </row>
    <row r="185" spans="3:8" ht="17.25" hidden="1" customHeight="1" x14ac:dyDescent="0.25">
      <c r="C185" s="510"/>
      <c r="F185" s="496"/>
      <c r="H185" s="83"/>
    </row>
    <row r="186" spans="3:8" ht="17.25" hidden="1" customHeight="1" x14ac:dyDescent="0.25">
      <c r="D186" s="121" t="s">
        <v>1151</v>
      </c>
      <c r="F186" s="512">
        <f>1.6*E4*F182</f>
        <v>2319.5864828022859</v>
      </c>
      <c r="H186" s="83"/>
    </row>
    <row r="187" spans="3:8" ht="17.25" hidden="1" customHeight="1" x14ac:dyDescent="0.25">
      <c r="F187" s="496"/>
      <c r="H187" s="83"/>
    </row>
    <row r="188" spans="3:8" ht="17.25" hidden="1" customHeight="1" x14ac:dyDescent="0.25">
      <c r="D188" s="1206" t="s">
        <v>1152</v>
      </c>
      <c r="E188" s="1206"/>
      <c r="F188" s="1206"/>
      <c r="G188" s="1206"/>
      <c r="H188" s="83"/>
    </row>
    <row r="189" spans="3:8" ht="17.25" hidden="1" customHeight="1" x14ac:dyDescent="0.25">
      <c r="D189" s="170"/>
      <c r="E189" s="170"/>
      <c r="F189" s="170"/>
      <c r="G189" s="170"/>
      <c r="H189" s="83"/>
    </row>
    <row r="190" spans="3:8" ht="17.25" hidden="1" customHeight="1" x14ac:dyDescent="0.25">
      <c r="C190" s="510" t="s">
        <v>869</v>
      </c>
      <c r="D190" s="170"/>
      <c r="E190" s="170"/>
      <c r="F190" s="170"/>
      <c r="G190" s="170"/>
      <c r="H190" s="83"/>
    </row>
    <row r="191" spans="3:8" ht="17.25" hidden="1" customHeight="1" x14ac:dyDescent="0.25">
      <c r="C191" s="510"/>
      <c r="D191" s="170"/>
      <c r="E191" s="170"/>
      <c r="F191" s="170"/>
      <c r="G191" s="170"/>
      <c r="H191" s="83"/>
    </row>
    <row r="192" spans="3:8" ht="17.25" hidden="1" customHeight="1" x14ac:dyDescent="0.25">
      <c r="C192" s="510"/>
      <c r="D192" s="170" t="s">
        <v>1153</v>
      </c>
      <c r="E192" s="170"/>
      <c r="F192" s="515">
        <f>3.5*E4*F182</f>
        <v>5074.0954311300002</v>
      </c>
      <c r="G192" s="170"/>
      <c r="H192" s="83"/>
    </row>
    <row r="193" spans="1:10" ht="17.25" hidden="1" customHeight="1" x14ac:dyDescent="0.25"/>
    <row r="194" spans="1:10" ht="17.25" hidden="1" customHeight="1" x14ac:dyDescent="0.25">
      <c r="B194" s="121" t="s">
        <v>1154</v>
      </c>
      <c r="C194" s="170"/>
      <c r="D194" s="170"/>
      <c r="E194" s="170"/>
    </row>
    <row r="195" spans="1:10" ht="17.25" hidden="1" customHeight="1" x14ac:dyDescent="0.25">
      <c r="B195" s="121" t="s">
        <v>898</v>
      </c>
    </row>
    <row r="196" spans="1:10" ht="17.25" hidden="1" customHeight="1" x14ac:dyDescent="0.25">
      <c r="B196" s="170"/>
      <c r="C196" s="170"/>
      <c r="D196" s="170"/>
      <c r="E196" s="170"/>
    </row>
    <row r="197" spans="1:10" ht="17.25" hidden="1" customHeight="1" x14ac:dyDescent="0.25">
      <c r="A197" s="1394" t="s">
        <v>89</v>
      </c>
      <c r="B197" s="1394"/>
      <c r="C197" s="1395"/>
      <c r="D197" s="488">
        <f>'[23]BP 2 202N SUBROG '!I76</f>
        <v>1657.4757142857143</v>
      </c>
      <c r="E197" s="170"/>
    </row>
    <row r="198" spans="1:10" ht="17.25" hidden="1" customHeight="1" x14ac:dyDescent="0.25">
      <c r="C198" s="170" t="s">
        <v>875</v>
      </c>
      <c r="D198" s="488">
        <f>F127</f>
        <v>367.2</v>
      </c>
      <c r="E198" s="170" t="s">
        <v>882</v>
      </c>
      <c r="G198" s="121" t="s">
        <v>899</v>
      </c>
    </row>
    <row r="199" spans="1:10" ht="17.25" hidden="1" customHeight="1" x14ac:dyDescent="0.25">
      <c r="B199" s="170"/>
      <c r="C199" s="170" t="s">
        <v>884</v>
      </c>
      <c r="D199" s="488">
        <f>F128</f>
        <v>-13.9536</v>
      </c>
      <c r="E199" s="121" t="s">
        <v>883</v>
      </c>
      <c r="G199" s="121" t="s">
        <v>889</v>
      </c>
    </row>
    <row r="200" spans="1:10" ht="17.25" hidden="1" customHeight="1" x14ac:dyDescent="0.25">
      <c r="B200" s="170"/>
      <c r="C200" s="170"/>
      <c r="D200" s="519">
        <f>SUM(D197:D199)</f>
        <v>2010.7221142857143</v>
      </c>
      <c r="E200" s="121" t="s">
        <v>886</v>
      </c>
    </row>
    <row r="201" spans="1:10" ht="17.25" hidden="1" customHeight="1" x14ac:dyDescent="0.25">
      <c r="B201" s="170"/>
      <c r="C201" s="170"/>
      <c r="D201" s="518"/>
      <c r="E201" s="170"/>
    </row>
    <row r="202" spans="1:10" ht="17.25" hidden="1" customHeight="1" x14ac:dyDescent="0.25">
      <c r="B202" s="121" t="s">
        <v>888</v>
      </c>
      <c r="C202" s="170"/>
      <c r="D202" s="518"/>
      <c r="E202" s="170"/>
    </row>
    <row r="203" spans="1:10" ht="17.25" hidden="1" customHeight="1" x14ac:dyDescent="0.25"/>
    <row r="204" spans="1:10" ht="17.25" hidden="1" customHeight="1" x14ac:dyDescent="0.25">
      <c r="B204" s="495" t="s">
        <v>1088</v>
      </c>
      <c r="D204" s="498" t="s">
        <v>1155</v>
      </c>
      <c r="E204" s="498"/>
      <c r="F204" s="498"/>
    </row>
    <row r="205" spans="1:10" ht="17.25" hidden="1" customHeight="1" x14ac:dyDescent="0.25">
      <c r="F205" s="496"/>
    </row>
    <row r="206" spans="1:10" ht="17.25" hidden="1" customHeight="1" x14ac:dyDescent="0.25">
      <c r="C206" s="121" t="s">
        <v>1089</v>
      </c>
    </row>
    <row r="207" spans="1:10" ht="17.25" hidden="1" customHeight="1" x14ac:dyDescent="0.25">
      <c r="F207" s="496"/>
    </row>
    <row r="208" spans="1:10" ht="17.25" hidden="1" customHeight="1" x14ac:dyDescent="0.25">
      <c r="D208" s="499"/>
      <c r="E208" s="121" t="s">
        <v>1156</v>
      </c>
      <c r="F208" s="496"/>
      <c r="J208" s="377">
        <f>I56</f>
        <v>0</v>
      </c>
    </row>
    <row r="209" spans="3:10" ht="17.25" hidden="1" customHeight="1" x14ac:dyDescent="0.25">
      <c r="J209" s="377">
        <f>-9*'[23]MATRICE 1'!G29</f>
        <v>-413.09999999999997</v>
      </c>
    </row>
    <row r="210" spans="3:10" ht="17.25" hidden="1" customHeight="1" x14ac:dyDescent="0.3">
      <c r="F210" s="121" t="s">
        <v>846</v>
      </c>
      <c r="H210" s="497" t="s">
        <v>1157</v>
      </c>
    </row>
    <row r="211" spans="3:10" ht="17.25" hidden="1" customHeight="1" x14ac:dyDescent="0.25"/>
    <row r="212" spans="3:10" ht="17.25" hidden="1" customHeight="1" x14ac:dyDescent="0.3">
      <c r="F212" s="121" t="s">
        <v>847</v>
      </c>
      <c r="H212" s="497" t="s">
        <v>1158</v>
      </c>
    </row>
    <row r="213" spans="3:10" ht="17.25" hidden="1" customHeight="1" x14ac:dyDescent="0.25"/>
    <row r="214" spans="3:10" ht="17.25" hidden="1" customHeight="1" x14ac:dyDescent="0.25">
      <c r="H214" s="1000" t="s">
        <v>894</v>
      </c>
    </row>
    <row r="215" spans="3:10" ht="17.25" hidden="1" customHeight="1" x14ac:dyDescent="0.25">
      <c r="C215" s="121" t="s">
        <v>1092</v>
      </c>
      <c r="H215" s="1000"/>
    </row>
    <row r="216" spans="3:10" ht="17.25" hidden="1" customHeight="1" x14ac:dyDescent="0.25">
      <c r="H216" s="1000"/>
    </row>
    <row r="217" spans="3:10" ht="17.25" hidden="1" customHeight="1" x14ac:dyDescent="0.25">
      <c r="C217" s="121" t="s">
        <v>852</v>
      </c>
      <c r="F217" s="121" t="s">
        <v>892</v>
      </c>
      <c r="G217" s="121" t="s">
        <v>1093</v>
      </c>
      <c r="H217" s="1000"/>
      <c r="I217" s="512">
        <f>J208</f>
        <v>0</v>
      </c>
    </row>
    <row r="218" spans="3:10" ht="17.25" hidden="1" customHeight="1" x14ac:dyDescent="0.25">
      <c r="C218" s="121" t="s">
        <v>855</v>
      </c>
      <c r="G218" s="121" t="s">
        <v>1159</v>
      </c>
      <c r="H218" s="1000"/>
      <c r="I218" s="512">
        <f>J209</f>
        <v>-413.09999999999997</v>
      </c>
    </row>
    <row r="219" spans="3:10" ht="17.25" hidden="1" customHeight="1" x14ac:dyDescent="0.25">
      <c r="C219" s="121" t="s">
        <v>1094</v>
      </c>
      <c r="H219" s="1000"/>
    </row>
    <row r="220" spans="3:10" ht="17.25" hidden="1" customHeight="1" x14ac:dyDescent="0.25">
      <c r="H220" s="1000"/>
    </row>
    <row r="221" spans="3:10" ht="17.25" hidden="1" customHeight="1" x14ac:dyDescent="0.25">
      <c r="H221" s="83"/>
    </row>
    <row r="222" spans="3:10" ht="17.25" hidden="1" customHeight="1" x14ac:dyDescent="0.25">
      <c r="C222" s="510" t="s">
        <v>860</v>
      </c>
      <c r="H222" s="83"/>
    </row>
    <row r="223" spans="3:10" ht="17.25" hidden="1" customHeight="1" x14ac:dyDescent="0.25">
      <c r="C223" s="510"/>
      <c r="H223" s="83"/>
    </row>
    <row r="224" spans="3:10" ht="17.25" hidden="1" customHeight="1" x14ac:dyDescent="0.25">
      <c r="D224" s="121" t="s">
        <v>852</v>
      </c>
      <c r="F224" s="377">
        <f>J208</f>
        <v>0</v>
      </c>
      <c r="H224" s="83"/>
    </row>
    <row r="225" spans="3:8" ht="17.25" hidden="1" customHeight="1" x14ac:dyDescent="0.25">
      <c r="D225" s="121" t="s">
        <v>33</v>
      </c>
      <c r="F225" s="512">
        <f>J209</f>
        <v>-413.09999999999997</v>
      </c>
      <c r="H225" s="83"/>
    </row>
    <row r="226" spans="3:8" ht="17.25" hidden="1" customHeight="1" x14ac:dyDescent="0.25">
      <c r="F226" s="496"/>
      <c r="H226" s="83"/>
    </row>
    <row r="227" spans="3:8" ht="17.25" hidden="1" customHeight="1" x14ac:dyDescent="0.25">
      <c r="C227" s="510" t="s">
        <v>862</v>
      </c>
      <c r="H227" s="83"/>
    </row>
    <row r="228" spans="3:8" ht="17.25" hidden="1" customHeight="1" x14ac:dyDescent="0.25">
      <c r="H228" s="83"/>
    </row>
    <row r="229" spans="3:8" ht="17.25" hidden="1" customHeight="1" x14ac:dyDescent="0.25">
      <c r="D229" s="121" t="s">
        <v>852</v>
      </c>
      <c r="F229" s="377">
        <f>F224</f>
        <v>0</v>
      </c>
      <c r="H229" s="83"/>
    </row>
    <row r="230" spans="3:8" ht="17.25" hidden="1" customHeight="1" x14ac:dyDescent="0.25">
      <c r="D230" s="121" t="s">
        <v>33</v>
      </c>
      <c r="F230" s="512">
        <f>F225</f>
        <v>-413.09999999999997</v>
      </c>
      <c r="H230" s="83"/>
    </row>
    <row r="231" spans="3:8" ht="17.25" hidden="1" customHeight="1" x14ac:dyDescent="0.25">
      <c r="F231" s="496"/>
      <c r="H231" s="83"/>
    </row>
    <row r="232" spans="3:8" ht="17.25" hidden="1" customHeight="1" x14ac:dyDescent="0.25">
      <c r="C232" s="510" t="s">
        <v>863</v>
      </c>
      <c r="F232" s="496"/>
      <c r="H232" s="83"/>
    </row>
    <row r="233" spans="3:8" ht="17.25" hidden="1" customHeight="1" x14ac:dyDescent="0.25">
      <c r="F233" s="496"/>
      <c r="H233" s="83"/>
    </row>
    <row r="234" spans="3:8" ht="17.25" hidden="1" customHeight="1" x14ac:dyDescent="0.25">
      <c r="D234" s="121" t="s">
        <v>1160</v>
      </c>
      <c r="F234" s="496"/>
      <c r="G234" s="296">
        <f>E3</f>
        <v>3864</v>
      </c>
      <c r="H234" s="83"/>
    </row>
    <row r="235" spans="3:8" ht="17.25" hidden="1" customHeight="1" x14ac:dyDescent="0.25">
      <c r="F235" s="496"/>
      <c r="H235" s="83"/>
    </row>
    <row r="236" spans="3:8" ht="17.25" hidden="1" customHeight="1" x14ac:dyDescent="0.25">
      <c r="C236" s="510" t="s">
        <v>14</v>
      </c>
      <c r="F236" s="496"/>
      <c r="H236" s="83"/>
    </row>
    <row r="237" spans="3:8" ht="17.25" hidden="1" customHeight="1" x14ac:dyDescent="0.25">
      <c r="C237" s="510"/>
      <c r="F237" s="496"/>
      <c r="H237" s="83"/>
    </row>
    <row r="238" spans="3:8" ht="17.25" hidden="1" customHeight="1" x14ac:dyDescent="0.25">
      <c r="C238" s="510"/>
      <c r="D238" s="516" t="s">
        <v>1161</v>
      </c>
      <c r="E238" s="516"/>
      <c r="F238" s="514">
        <f>151.67 *'[23]BP 3 202N SUBROG '!J26/ 2500</f>
        <v>126.60804919999998</v>
      </c>
      <c r="H238" s="83"/>
    </row>
    <row r="239" spans="3:8" ht="17.25" hidden="1" customHeight="1" x14ac:dyDescent="0.25">
      <c r="C239" s="510"/>
      <c r="F239" s="496"/>
      <c r="H239" s="83"/>
    </row>
    <row r="240" spans="3:8" ht="17.25" hidden="1" customHeight="1" x14ac:dyDescent="0.25">
      <c r="C240" s="510" t="s">
        <v>1097</v>
      </c>
      <c r="F240" s="496"/>
      <c r="H240" s="83"/>
    </row>
    <row r="241" spans="2:8" ht="17.25" hidden="1" customHeight="1" x14ac:dyDescent="0.25">
      <c r="C241" s="510"/>
      <c r="F241" s="496"/>
    </row>
    <row r="242" spans="2:8" ht="17.25" hidden="1" customHeight="1" x14ac:dyDescent="0.25">
      <c r="D242" s="516" t="s">
        <v>1162</v>
      </c>
      <c r="E242" s="516"/>
      <c r="F242" s="514">
        <f>1.6*E4*F238</f>
        <v>2359.9740370879999</v>
      </c>
    </row>
    <row r="243" spans="2:8" ht="17.25" hidden="1" customHeight="1" x14ac:dyDescent="0.25">
      <c r="F243" s="496"/>
    </row>
    <row r="244" spans="2:8" ht="17.25" hidden="1" customHeight="1" x14ac:dyDescent="0.25">
      <c r="D244" s="1206" t="s">
        <v>1163</v>
      </c>
      <c r="E244" s="1206"/>
      <c r="F244" s="1206"/>
      <c r="G244" s="1206"/>
    </row>
    <row r="245" spans="2:8" ht="17.25" hidden="1" customHeight="1" x14ac:dyDescent="0.25">
      <c r="D245" s="170"/>
      <c r="E245" s="170"/>
      <c r="F245" s="170"/>
      <c r="G245" s="170"/>
    </row>
    <row r="246" spans="2:8" ht="17.25" hidden="1" customHeight="1" x14ac:dyDescent="0.25">
      <c r="C246" s="510" t="s">
        <v>869</v>
      </c>
      <c r="D246" s="170"/>
      <c r="E246" s="170"/>
      <c r="F246" s="170"/>
      <c r="G246" s="170"/>
    </row>
    <row r="247" spans="2:8" ht="17.25" hidden="1" customHeight="1" x14ac:dyDescent="0.25">
      <c r="C247" s="510"/>
      <c r="D247" s="170"/>
      <c r="E247" s="170"/>
      <c r="F247" s="170"/>
      <c r="G247" s="170"/>
    </row>
    <row r="248" spans="2:8" ht="17.25" hidden="1" customHeight="1" x14ac:dyDescent="0.25">
      <c r="C248" s="510"/>
      <c r="D248" s="520" t="s">
        <v>1164</v>
      </c>
      <c r="E248" s="520"/>
      <c r="F248" s="521">
        <f>3.5*E4*F238</f>
        <v>5162.4432061299995</v>
      </c>
      <c r="G248" s="170"/>
    </row>
    <row r="249" spans="2:8" ht="17.25" hidden="1" customHeight="1" x14ac:dyDescent="0.25"/>
    <row r="250" spans="2:8" ht="17.25" hidden="1" customHeight="1" x14ac:dyDescent="0.25">
      <c r="B250" s="170"/>
      <c r="C250" s="121" t="s">
        <v>1165</v>
      </c>
      <c r="D250" s="170"/>
      <c r="E250" s="170"/>
    </row>
    <row r="251" spans="2:8" ht="17.25" hidden="1" customHeight="1" x14ac:dyDescent="0.25">
      <c r="B251" s="170"/>
      <c r="C251" s="170"/>
      <c r="D251" s="170"/>
      <c r="E251" s="170"/>
    </row>
    <row r="252" spans="2:8" ht="17.25" hidden="1" customHeight="1" x14ac:dyDescent="0.25">
      <c r="C252" s="1394" t="s">
        <v>89</v>
      </c>
      <c r="D252" s="1394"/>
      <c r="E252" s="488">
        <f>'[23]BP 3 202N SUBROG '!I76</f>
        <v>1702.23</v>
      </c>
    </row>
    <row r="253" spans="2:8" ht="17.25" hidden="1" customHeight="1" x14ac:dyDescent="0.25">
      <c r="B253" s="170"/>
      <c r="D253" s="360" t="s">
        <v>875</v>
      </c>
      <c r="E253" s="488">
        <f>F127</f>
        <v>367.2</v>
      </c>
      <c r="F253" s="170" t="s">
        <v>882</v>
      </c>
      <c r="H253" s="121" t="s">
        <v>1101</v>
      </c>
    </row>
    <row r="254" spans="2:8" ht="17.25" hidden="1" customHeight="1" x14ac:dyDescent="0.25">
      <c r="B254" s="170"/>
      <c r="C254" s="1394" t="s">
        <v>883</v>
      </c>
      <c r="D254" s="1395"/>
      <c r="E254" s="488">
        <f>F128</f>
        <v>-13.9536</v>
      </c>
      <c r="F254" s="170" t="s">
        <v>884</v>
      </c>
      <c r="H254" s="121" t="s">
        <v>889</v>
      </c>
    </row>
    <row r="255" spans="2:8" ht="17.25" hidden="1" customHeight="1" x14ac:dyDescent="0.25">
      <c r="B255" s="170"/>
      <c r="C255" s="1394" t="s">
        <v>886</v>
      </c>
      <c r="D255" s="1395"/>
      <c r="E255" s="519">
        <f>SUM(E252:E254)</f>
        <v>2055.4764</v>
      </c>
    </row>
    <row r="256" spans="2:8" ht="17.25" hidden="1" customHeight="1" x14ac:dyDescent="0.25">
      <c r="B256" s="170"/>
      <c r="C256" s="170"/>
      <c r="D256" s="518"/>
      <c r="E256" s="170"/>
    </row>
    <row r="257" spans="2:6" ht="17.25" hidden="1" customHeight="1" x14ac:dyDescent="0.25">
      <c r="B257" s="170"/>
      <c r="C257" s="170"/>
      <c r="D257" s="518"/>
      <c r="E257" s="170"/>
    </row>
    <row r="258" spans="2:6" ht="17.25" hidden="1" customHeight="1" x14ac:dyDescent="0.25">
      <c r="C258" s="121" t="s">
        <v>888</v>
      </c>
    </row>
    <row r="259" spans="2:6" ht="17.25" hidden="1" customHeight="1" x14ac:dyDescent="0.25"/>
    <row r="260" spans="2:6" ht="17.25" hidden="1" customHeight="1" x14ac:dyDescent="0.25"/>
    <row r="261" spans="2:6" ht="17.25" hidden="1" customHeight="1" x14ac:dyDescent="0.25"/>
    <row r="262" spans="2:6" ht="17.25" hidden="1" customHeight="1" x14ac:dyDescent="0.25"/>
    <row r="263" spans="2:6" ht="15.75" hidden="1" customHeight="1" x14ac:dyDescent="0.25">
      <c r="B263" s="510" t="s">
        <v>1166</v>
      </c>
    </row>
    <row r="264" spans="2:6" ht="15.75" hidden="1" customHeight="1" x14ac:dyDescent="0.25"/>
    <row r="265" spans="2:6" ht="15.75" hidden="1" customHeight="1" x14ac:dyDescent="0.25">
      <c r="C265" s="121" t="s">
        <v>1167</v>
      </c>
    </row>
    <row r="266" spans="2:6" ht="15.75" hidden="1" customHeight="1" x14ac:dyDescent="0.25"/>
    <row r="267" spans="2:6" ht="15.75" hidden="1" customHeight="1" x14ac:dyDescent="0.25">
      <c r="D267" s="121" t="s">
        <v>1168</v>
      </c>
      <c r="F267" s="522"/>
    </row>
    <row r="268" spans="2:6" ht="15.75" hidden="1" customHeight="1" x14ac:dyDescent="0.25"/>
    <row r="269" spans="2:6" ht="15.75" hidden="1" customHeight="1" x14ac:dyDescent="0.25">
      <c r="D269" s="1000" t="s">
        <v>1169</v>
      </c>
      <c r="E269" s="1000"/>
      <c r="F269" s="523">
        <v>1883.74</v>
      </c>
    </row>
    <row r="270" spans="2:6" ht="15.75" hidden="1" customHeight="1" x14ac:dyDescent="0.25"/>
    <row r="271" spans="2:6" ht="15.75" hidden="1" customHeight="1" x14ac:dyDescent="0.25"/>
    <row r="272" spans="2:6" ht="15.75" hidden="1" customHeight="1" x14ac:dyDescent="0.25">
      <c r="D272" s="121" t="s">
        <v>1170</v>
      </c>
    </row>
    <row r="273" spans="2:10" ht="15.75" hidden="1" customHeight="1" x14ac:dyDescent="0.25"/>
    <row r="274" spans="2:10" ht="15.75" hidden="1" customHeight="1" x14ac:dyDescent="0.25">
      <c r="D274" s="121" t="s">
        <v>1171</v>
      </c>
    </row>
    <row r="275" spans="2:10" ht="15.75" hidden="1" customHeight="1" x14ac:dyDescent="0.25"/>
    <row r="276" spans="2:10" ht="15.75" hidden="1" customHeight="1" x14ac:dyDescent="0.25">
      <c r="E276" s="121" t="s">
        <v>1172</v>
      </c>
    </row>
    <row r="277" spans="2:10" ht="15.75" hidden="1" customHeight="1" x14ac:dyDescent="0.25">
      <c r="B277" s="510"/>
    </row>
    <row r="278" spans="2:10" ht="15.75" hidden="1" customHeight="1" x14ac:dyDescent="0.25">
      <c r="E278" s="121" t="s">
        <v>1173</v>
      </c>
    </row>
    <row r="279" spans="2:10" ht="15.75" hidden="1" customHeight="1" x14ac:dyDescent="0.25"/>
    <row r="280" spans="2:10" ht="15.75" hidden="1" customHeight="1" x14ac:dyDescent="0.25">
      <c r="F280" s="121" t="s">
        <v>1174</v>
      </c>
    </row>
    <row r="281" spans="2:10" ht="15.75" hidden="1" customHeight="1" x14ac:dyDescent="0.25"/>
    <row r="282" spans="2:10" ht="15.75" hidden="1" customHeight="1" x14ac:dyDescent="0.25">
      <c r="G282" s="121" t="s">
        <v>1175</v>
      </c>
    </row>
    <row r="283" spans="2:10" ht="15.75" hidden="1" customHeight="1" x14ac:dyDescent="0.25"/>
    <row r="284" spans="2:10" ht="15.75" hidden="1" customHeight="1" x14ac:dyDescent="0.25">
      <c r="G284" s="496"/>
      <c r="H284" s="121" t="s">
        <v>1176</v>
      </c>
    </row>
    <row r="285" spans="2:10" ht="15.75" hidden="1" customHeight="1" x14ac:dyDescent="0.25">
      <c r="B285" s="510"/>
    </row>
    <row r="286" spans="2:10" ht="15.75" hidden="1" customHeight="1" x14ac:dyDescent="0.25">
      <c r="E286" s="121" t="s">
        <v>1177</v>
      </c>
    </row>
    <row r="287" spans="2:10" ht="15.75" hidden="1" customHeight="1" x14ac:dyDescent="0.25"/>
    <row r="288" spans="2:10" ht="15.75" hidden="1" customHeight="1" x14ac:dyDescent="0.25">
      <c r="F288" s="121" t="s">
        <v>1178</v>
      </c>
      <c r="H288" s="774">
        <v>1859.14</v>
      </c>
      <c r="J288" s="121">
        <v>1883.74</v>
      </c>
    </row>
    <row r="289" spans="1:11" ht="15.75" hidden="1" customHeight="1" x14ac:dyDescent="0.3">
      <c r="F289" s="121" t="s">
        <v>1234</v>
      </c>
      <c r="J289" s="764">
        <f>-'[28]Matrice IJSS Maladie'!G33</f>
        <v>-12.12838</v>
      </c>
      <c r="K289" s="121" t="s">
        <v>1235</v>
      </c>
    </row>
    <row r="290" spans="1:11" ht="15.75" hidden="1" customHeight="1" x14ac:dyDescent="0.3">
      <c r="J290" s="767">
        <f>-'[28]Matrice IJSS Maladie'!G34</f>
        <v>-15.89236</v>
      </c>
      <c r="K290" s="121" t="s">
        <v>1236</v>
      </c>
    </row>
    <row r="291" spans="1:11" ht="15.75" hidden="1" customHeight="1" x14ac:dyDescent="0.3">
      <c r="F291" s="121" t="s">
        <v>1179</v>
      </c>
      <c r="J291" s="775">
        <f>SUM(J288:J290)</f>
        <v>1855.7192599999998</v>
      </c>
    </row>
    <row r="292" spans="1:11" ht="15.75" hidden="1" customHeight="1" x14ac:dyDescent="0.25">
      <c r="G292" s="121" t="s">
        <v>1180</v>
      </c>
    </row>
    <row r="293" spans="1:11" ht="15.75" hidden="1" customHeight="1" x14ac:dyDescent="0.25">
      <c r="G293" s="121" t="s">
        <v>1181</v>
      </c>
    </row>
    <row r="294" spans="1:11" ht="15.75" hidden="1" customHeight="1" x14ac:dyDescent="0.25">
      <c r="G294" s="121" t="s">
        <v>1214</v>
      </c>
    </row>
    <row r="295" spans="1:11" ht="15.75" hidden="1" customHeight="1" x14ac:dyDescent="0.25">
      <c r="F295" s="121" t="s">
        <v>1182</v>
      </c>
      <c r="I295" s="496"/>
    </row>
    <row r="296" spans="1:11" ht="15.75" hidden="1" customHeight="1" x14ac:dyDescent="0.25"/>
    <row r="297" spans="1:11" ht="15.75" hidden="1" customHeight="1" x14ac:dyDescent="0.25">
      <c r="B297" s="121" t="s">
        <v>1165</v>
      </c>
      <c r="C297" s="170"/>
      <c r="D297" s="170"/>
      <c r="E297" s="170"/>
    </row>
    <row r="298" spans="1:11" ht="15.75" hidden="1" customHeight="1" x14ac:dyDescent="0.25">
      <c r="B298" s="170"/>
      <c r="C298" s="170"/>
      <c r="D298" s="170"/>
      <c r="E298" s="170"/>
    </row>
    <row r="299" spans="1:11" ht="15.75" hidden="1" customHeight="1" x14ac:dyDescent="0.25">
      <c r="A299" s="1394" t="s">
        <v>89</v>
      </c>
      <c r="B299" s="1394"/>
      <c r="C299" s="1395"/>
      <c r="D299" s="488">
        <f>'[28]BP Version Janvier 2023'!J87</f>
        <v>0</v>
      </c>
      <c r="E299" s="170"/>
    </row>
    <row r="300" spans="1:11" ht="15.75" hidden="1" customHeight="1" x14ac:dyDescent="0.25">
      <c r="B300" s="170"/>
      <c r="C300" s="170" t="s">
        <v>875</v>
      </c>
      <c r="D300" s="488">
        <f>'[28]Matrice IJSS Maladie'!G31</f>
        <v>418.22</v>
      </c>
      <c r="E300" s="170" t="s">
        <v>882</v>
      </c>
    </row>
    <row r="301" spans="1:11" ht="15.75" hidden="1" customHeight="1" x14ac:dyDescent="0.25">
      <c r="B301" s="1394" t="s">
        <v>883</v>
      </c>
      <c r="C301" s="1395"/>
      <c r="D301" s="488">
        <f>-'[28]Matrice IJSS Maladie'!G34</f>
        <v>-15.89236</v>
      </c>
      <c r="E301" s="170" t="s">
        <v>884</v>
      </c>
    </row>
    <row r="302" spans="1:11" ht="15.75" hidden="1" customHeight="1" x14ac:dyDescent="0.25">
      <c r="B302" s="170"/>
      <c r="C302" s="170"/>
      <c r="D302" s="519">
        <f>SUM(D299:D301)</f>
        <v>402.32764000000003</v>
      </c>
      <c r="E302" s="121" t="s">
        <v>886</v>
      </c>
    </row>
    <row r="303" spans="1:11" ht="15.75" hidden="1" customHeight="1" x14ac:dyDescent="0.25">
      <c r="B303" s="170"/>
      <c r="C303" s="170"/>
      <c r="D303" s="518"/>
      <c r="E303" s="170"/>
    </row>
    <row r="304" spans="1:11" ht="15.75" hidden="1" customHeight="1" x14ac:dyDescent="0.25">
      <c r="B304" s="121" t="s">
        <v>888</v>
      </c>
      <c r="C304" s="170"/>
      <c r="D304" s="518"/>
      <c r="E304" s="170"/>
    </row>
    <row r="305" spans="2:14" ht="15.75" hidden="1" customHeight="1" x14ac:dyDescent="0.25">
      <c r="F305" s="496"/>
    </row>
    <row r="306" spans="2:14" ht="15.75" hidden="1" customHeight="1" x14ac:dyDescent="0.25">
      <c r="D306" s="121" t="s">
        <v>14</v>
      </c>
      <c r="E306" s="121" t="s">
        <v>1251</v>
      </c>
      <c r="F306" s="496"/>
      <c r="G306" s="377">
        <f>151.67* '[28]BP Format Juillet 2023'!J33/2500</f>
        <v>99.010175999999987</v>
      </c>
    </row>
    <row r="307" spans="2:14" ht="15.75" hidden="1" customHeight="1" x14ac:dyDescent="0.25">
      <c r="F307" s="496"/>
    </row>
    <row r="308" spans="2:14" ht="17.25" hidden="1" customHeight="1" x14ac:dyDescent="0.25">
      <c r="F308" s="496"/>
    </row>
    <row r="309" spans="2:14" ht="15" hidden="1" customHeight="1" x14ac:dyDescent="0.25"/>
    <row r="310" spans="2:14" ht="18.75" customHeight="1" x14ac:dyDescent="0.25"/>
    <row r="311" spans="2:14" ht="18.75" customHeight="1" x14ac:dyDescent="0.25">
      <c r="B311" s="495" t="s">
        <v>1183</v>
      </c>
    </row>
    <row r="312" spans="2:14" ht="18.75" customHeight="1" x14ac:dyDescent="0.25"/>
    <row r="313" spans="2:14" ht="18.75" customHeight="1" x14ac:dyDescent="0.25">
      <c r="B313" s="121" t="s">
        <v>1184</v>
      </c>
    </row>
    <row r="314" spans="2:14" ht="18.75" customHeight="1" x14ac:dyDescent="0.25"/>
    <row r="315" spans="2:14" ht="18.75" customHeight="1" x14ac:dyDescent="0.25">
      <c r="B315" s="500" t="s">
        <v>1185</v>
      </c>
      <c r="C315" s="500"/>
      <c r="D315" s="500"/>
      <c r="E315" s="500"/>
      <c r="F315" s="500"/>
      <c r="G315" s="500"/>
      <c r="H315" s="500"/>
      <c r="I315" s="500"/>
      <c r="J315" s="500"/>
      <c r="K315" s="500"/>
      <c r="L315" s="500"/>
      <c r="M315" s="500"/>
      <c r="N315" s="500"/>
    </row>
    <row r="316" spans="2:14" ht="18.75" customHeight="1" x14ac:dyDescent="0.25">
      <c r="B316" s="500" t="s">
        <v>1186</v>
      </c>
      <c r="C316" s="500"/>
      <c r="D316" s="500"/>
      <c r="E316" s="500"/>
      <c r="F316" s="500"/>
      <c r="G316" s="500"/>
      <c r="H316" s="500"/>
      <c r="I316" s="500"/>
      <c r="J316" s="500"/>
      <c r="K316" s="500"/>
      <c r="L316" s="500"/>
      <c r="M316" s="500"/>
      <c r="N316" s="500"/>
    </row>
    <row r="317" spans="2:14" ht="18.75" customHeight="1" x14ac:dyDescent="0.25">
      <c r="B317" s="500" t="s">
        <v>1187</v>
      </c>
      <c r="C317" s="500"/>
      <c r="D317" s="500"/>
      <c r="E317" s="500"/>
      <c r="F317" s="500"/>
      <c r="G317" s="500"/>
      <c r="H317" s="500"/>
      <c r="I317" s="500"/>
      <c r="J317" s="500"/>
      <c r="K317" s="500"/>
      <c r="L317" s="500"/>
      <c r="M317" s="500"/>
      <c r="N317" s="500"/>
    </row>
    <row r="318" spans="2:14" ht="18.75" customHeight="1" x14ac:dyDescent="0.25">
      <c r="B318" s="500" t="s">
        <v>1188</v>
      </c>
      <c r="C318" s="500"/>
      <c r="D318" s="500"/>
      <c r="E318" s="500"/>
      <c r="F318" s="500"/>
      <c r="G318" s="500"/>
      <c r="H318" s="500"/>
      <c r="I318" s="500"/>
      <c r="J318" s="500"/>
      <c r="K318" s="500"/>
      <c r="L318" s="500"/>
      <c r="M318" s="500"/>
      <c r="N318" s="500"/>
    </row>
    <row r="319" spans="2:14" ht="18.75" customHeight="1" x14ac:dyDescent="0.25">
      <c r="B319" s="500" t="s">
        <v>1189</v>
      </c>
      <c r="C319" s="500"/>
      <c r="D319" s="500"/>
      <c r="E319" s="500"/>
      <c r="F319" s="500"/>
      <c r="G319" s="500"/>
      <c r="H319" s="500"/>
      <c r="I319" s="500"/>
      <c r="J319" s="500"/>
      <c r="K319" s="500"/>
      <c r="L319" s="500"/>
      <c r="M319" s="500"/>
      <c r="N319" s="500"/>
    </row>
    <row r="320" spans="2:14" ht="18.75" customHeight="1" x14ac:dyDescent="0.25">
      <c r="B320" s="500" t="s">
        <v>1190</v>
      </c>
      <c r="C320" s="500"/>
      <c r="D320" s="500"/>
      <c r="E320" s="500"/>
      <c r="F320" s="500"/>
      <c r="G320" s="500"/>
      <c r="H320" s="500"/>
      <c r="I320" s="500"/>
      <c r="J320" s="500"/>
      <c r="K320" s="500"/>
      <c r="L320" s="500"/>
      <c r="M320" s="500"/>
      <c r="N320" s="500"/>
    </row>
    <row r="321" spans="2:14" ht="18.75" customHeight="1" x14ac:dyDescent="0.25">
      <c r="B321" s="500"/>
      <c r="C321" s="500"/>
      <c r="D321" s="500"/>
      <c r="E321" s="500"/>
      <c r="F321" s="500"/>
      <c r="G321" s="500"/>
      <c r="H321" s="500"/>
      <c r="I321" s="500"/>
      <c r="J321" s="500"/>
      <c r="K321" s="500"/>
      <c r="L321" s="500"/>
      <c r="M321" s="500"/>
      <c r="N321" s="500"/>
    </row>
    <row r="322" spans="2:14" ht="18.75" customHeight="1" x14ac:dyDescent="0.25">
      <c r="B322" s="500" t="s">
        <v>1191</v>
      </c>
      <c r="C322" s="500"/>
      <c r="D322" s="500"/>
      <c r="E322" s="500"/>
      <c r="F322" s="500"/>
      <c r="G322" s="500"/>
      <c r="H322" s="500"/>
      <c r="I322" s="500"/>
      <c r="J322" s="500"/>
      <c r="K322" s="500"/>
      <c r="L322" s="500"/>
      <c r="M322" s="500"/>
      <c r="N322" s="500"/>
    </row>
    <row r="323" spans="2:14" ht="18.75" customHeight="1" x14ac:dyDescent="0.25">
      <c r="B323" s="500" t="s">
        <v>1192</v>
      </c>
      <c r="C323" s="500"/>
      <c r="D323" s="500"/>
      <c r="E323" s="500"/>
      <c r="F323" s="500"/>
      <c r="G323" s="500"/>
      <c r="H323" s="500"/>
      <c r="I323" s="500"/>
      <c r="J323" s="500"/>
      <c r="K323" s="500"/>
      <c r="L323" s="500"/>
      <c r="M323" s="500"/>
      <c r="N323" s="500"/>
    </row>
    <row r="324" spans="2:14" ht="18.75" customHeight="1" x14ac:dyDescent="0.25">
      <c r="B324" s="83"/>
      <c r="C324" s="525"/>
      <c r="D324" s="525"/>
      <c r="E324" s="525"/>
      <c r="F324" s="525"/>
      <c r="G324" s="525"/>
    </row>
    <row r="325" spans="2:14" ht="18.75" customHeight="1" x14ac:dyDescent="0.25">
      <c r="B325" s="998" t="s">
        <v>1193</v>
      </c>
      <c r="C325" s="1006"/>
      <c r="D325" s="1006"/>
      <c r="E325" s="1006"/>
      <c r="F325" s="1006"/>
      <c r="G325" s="1006"/>
      <c r="H325" s="1006"/>
      <c r="I325" s="999"/>
    </row>
    <row r="326" spans="2:14" ht="18.75" customHeight="1" x14ac:dyDescent="0.25">
      <c r="B326" s="83"/>
      <c r="C326" s="83"/>
      <c r="D326" s="83"/>
      <c r="E326" s="83"/>
      <c r="F326" s="83"/>
      <c r="G326" s="83"/>
      <c r="H326" s="83"/>
      <c r="I326" s="83"/>
    </row>
    <row r="327" spans="2:14" x14ac:dyDescent="0.25">
      <c r="C327" s="375" t="s">
        <v>828</v>
      </c>
      <c r="E327" s="296" t="s">
        <v>829</v>
      </c>
    </row>
    <row r="328" spans="2:14" x14ac:dyDescent="0.25">
      <c r="C328" s="296" t="s">
        <v>830</v>
      </c>
      <c r="D328" s="502">
        <v>1</v>
      </c>
      <c r="E328" s="375">
        <v>7</v>
      </c>
    </row>
    <row r="329" spans="2:14" x14ac:dyDescent="0.25">
      <c r="C329" s="296" t="s">
        <v>831</v>
      </c>
      <c r="D329" s="502">
        <v>2</v>
      </c>
      <c r="E329" s="766"/>
    </row>
    <row r="330" spans="2:14" x14ac:dyDescent="0.25">
      <c r="C330" s="296" t="s">
        <v>832</v>
      </c>
      <c r="D330" s="502">
        <v>3</v>
      </c>
      <c r="E330" s="766"/>
    </row>
    <row r="331" spans="2:14" x14ac:dyDescent="0.25">
      <c r="C331" s="296" t="s">
        <v>833</v>
      </c>
      <c r="D331" s="503">
        <v>4</v>
      </c>
      <c r="E331" s="375">
        <v>7</v>
      </c>
      <c r="G331" s="170"/>
      <c r="H331" s="296" t="s">
        <v>829</v>
      </c>
    </row>
    <row r="332" spans="2:14" x14ac:dyDescent="0.25">
      <c r="C332" s="296" t="s">
        <v>834</v>
      </c>
      <c r="D332" s="503">
        <v>5</v>
      </c>
      <c r="E332" s="375">
        <v>7</v>
      </c>
      <c r="F332" s="504"/>
      <c r="G332" s="505"/>
    </row>
    <row r="333" spans="2:14" x14ac:dyDescent="0.25">
      <c r="C333" s="296" t="s">
        <v>835</v>
      </c>
      <c r="D333" s="502">
        <v>6</v>
      </c>
      <c r="E333" s="375">
        <v>7</v>
      </c>
      <c r="F333" s="296" t="s">
        <v>1252</v>
      </c>
      <c r="G333" s="507">
        <v>20</v>
      </c>
      <c r="H333" s="375">
        <v>7</v>
      </c>
    </row>
    <row r="334" spans="2:14" x14ac:dyDescent="0.25">
      <c r="C334" s="296" t="s">
        <v>836</v>
      </c>
      <c r="D334" s="502">
        <v>7</v>
      </c>
      <c r="E334" s="375">
        <v>7</v>
      </c>
      <c r="F334" s="296" t="s">
        <v>1253</v>
      </c>
      <c r="G334" s="506">
        <v>21</v>
      </c>
      <c r="H334" s="375">
        <v>7</v>
      </c>
    </row>
    <row r="335" spans="2:14" x14ac:dyDescent="0.25">
      <c r="C335" s="296" t="s">
        <v>837</v>
      </c>
      <c r="D335" s="502">
        <v>8</v>
      </c>
      <c r="E335" s="375">
        <v>7</v>
      </c>
      <c r="F335" s="296" t="s">
        <v>837</v>
      </c>
      <c r="G335" s="506">
        <v>22</v>
      </c>
      <c r="H335" s="375">
        <v>7</v>
      </c>
    </row>
    <row r="336" spans="2:14" x14ac:dyDescent="0.25">
      <c r="C336" s="296" t="s">
        <v>831</v>
      </c>
      <c r="D336" s="502">
        <v>9</v>
      </c>
      <c r="E336" s="766"/>
      <c r="I336" s="296" t="s">
        <v>831</v>
      </c>
      <c r="J336" s="506">
        <v>23</v>
      </c>
    </row>
    <row r="337" spans="3:11" x14ac:dyDescent="0.25">
      <c r="C337" s="296" t="s">
        <v>832</v>
      </c>
      <c r="D337" s="502">
        <v>10</v>
      </c>
      <c r="E337" s="766"/>
      <c r="I337" s="296" t="s">
        <v>832</v>
      </c>
      <c r="J337" s="506">
        <v>24</v>
      </c>
    </row>
    <row r="338" spans="3:11" x14ac:dyDescent="0.25">
      <c r="C338" s="296" t="s">
        <v>833</v>
      </c>
      <c r="D338" s="503">
        <v>11</v>
      </c>
      <c r="E338" s="375">
        <v>7</v>
      </c>
      <c r="I338" s="296" t="s">
        <v>1254</v>
      </c>
      <c r="J338" s="506">
        <v>25</v>
      </c>
      <c r="K338" s="375">
        <v>7</v>
      </c>
    </row>
    <row r="339" spans="3:11" x14ac:dyDescent="0.25">
      <c r="C339" s="296" t="s">
        <v>834</v>
      </c>
      <c r="D339" s="505">
        <v>12</v>
      </c>
      <c r="E339" s="375">
        <v>7</v>
      </c>
      <c r="I339" s="296" t="s">
        <v>834</v>
      </c>
      <c r="J339" s="506">
        <v>26</v>
      </c>
      <c r="K339" s="375">
        <v>7</v>
      </c>
    </row>
    <row r="340" spans="3:11" x14ac:dyDescent="0.25">
      <c r="C340" s="296" t="s">
        <v>835</v>
      </c>
      <c r="D340" s="507">
        <v>13</v>
      </c>
      <c r="E340" s="375">
        <v>7</v>
      </c>
      <c r="I340" s="296" t="s">
        <v>835</v>
      </c>
      <c r="J340" s="506">
        <v>27</v>
      </c>
      <c r="K340" s="375">
        <v>7</v>
      </c>
    </row>
    <row r="341" spans="3:11" x14ac:dyDescent="0.25">
      <c r="C341" s="296" t="s">
        <v>836</v>
      </c>
      <c r="D341" s="507">
        <v>14</v>
      </c>
      <c r="E341" s="375">
        <v>7</v>
      </c>
      <c r="I341" s="296" t="s">
        <v>836</v>
      </c>
      <c r="J341" s="506">
        <v>28</v>
      </c>
      <c r="K341" s="375">
        <v>7</v>
      </c>
    </row>
    <row r="342" spans="3:11" x14ac:dyDescent="0.25">
      <c r="C342" s="296" t="s">
        <v>837</v>
      </c>
      <c r="D342" s="507">
        <v>15</v>
      </c>
      <c r="E342" s="375">
        <v>7</v>
      </c>
      <c r="I342" s="296" t="s">
        <v>837</v>
      </c>
      <c r="J342" s="506">
        <v>29</v>
      </c>
      <c r="K342" s="375">
        <v>7</v>
      </c>
    </row>
    <row r="343" spans="3:11" x14ac:dyDescent="0.25">
      <c r="C343" s="296" t="s">
        <v>831</v>
      </c>
      <c r="D343" s="507">
        <v>16</v>
      </c>
      <c r="E343" s="375"/>
      <c r="I343" s="296" t="s">
        <v>831</v>
      </c>
      <c r="J343" s="506">
        <v>30</v>
      </c>
      <c r="K343" s="375"/>
    </row>
    <row r="344" spans="3:11" x14ac:dyDescent="0.25">
      <c r="C344" s="296" t="s">
        <v>832</v>
      </c>
      <c r="D344" s="507">
        <v>17</v>
      </c>
      <c r="E344" s="766"/>
      <c r="I344" s="296" t="s">
        <v>832</v>
      </c>
      <c r="J344" s="506">
        <v>31</v>
      </c>
      <c r="K344" s="375"/>
    </row>
    <row r="345" spans="3:11" x14ac:dyDescent="0.25">
      <c r="C345" s="296" t="s">
        <v>833</v>
      </c>
      <c r="D345" s="505">
        <v>18</v>
      </c>
      <c r="E345" s="375">
        <v>7</v>
      </c>
    </row>
    <row r="346" spans="3:11" x14ac:dyDescent="0.25">
      <c r="C346" s="504" t="s">
        <v>840</v>
      </c>
      <c r="D346" s="375">
        <v>19</v>
      </c>
      <c r="E346" s="375">
        <v>7</v>
      </c>
      <c r="H346" s="296">
        <f>SUM(H332:H344)</f>
        <v>21</v>
      </c>
      <c r="K346" s="296">
        <f>SUM(K338:K345)</f>
        <v>35</v>
      </c>
    </row>
    <row r="347" spans="3:11" x14ac:dyDescent="0.25">
      <c r="C347" s="296"/>
      <c r="E347" s="375">
        <f>SUM(E328:E346)</f>
        <v>91</v>
      </c>
    </row>
    <row r="348" spans="3:11" ht="18.75" customHeight="1" x14ac:dyDescent="0.25"/>
    <row r="349" spans="3:11" ht="18.75" customHeight="1" x14ac:dyDescent="0.25">
      <c r="D349" s="121" t="s">
        <v>172</v>
      </c>
      <c r="F349" s="511">
        <v>2500</v>
      </c>
    </row>
    <row r="350" spans="3:11" ht="18.75" customHeight="1" x14ac:dyDescent="0.25">
      <c r="D350" s="121" t="s">
        <v>1194</v>
      </c>
      <c r="F350" s="511">
        <f>-F349*(H346+K346)/(E347+H346+K346)</f>
        <v>-952.38095238095241</v>
      </c>
    </row>
    <row r="351" spans="3:11" ht="18.75" customHeight="1" x14ac:dyDescent="0.25">
      <c r="D351" s="121" t="s">
        <v>852</v>
      </c>
      <c r="F351" s="511">
        <f>2500*35/(E347+H346+K346)</f>
        <v>595.23809523809518</v>
      </c>
      <c r="G351" s="121" t="s">
        <v>1255</v>
      </c>
    </row>
    <row r="352" spans="3:11" ht="18.75" customHeight="1" x14ac:dyDescent="0.25">
      <c r="F352" s="592">
        <f>-'[28]Matrice IJSS Maladie'!G31</f>
        <v>-418.22</v>
      </c>
      <c r="G352" s="121" t="s">
        <v>1256</v>
      </c>
    </row>
    <row r="353" spans="2:10" ht="18.75" customHeight="1" x14ac:dyDescent="0.25">
      <c r="F353" s="384">
        <f>SUM(F349:F352)</f>
        <v>1724.6371428571431</v>
      </c>
    </row>
    <row r="354" spans="2:10" ht="18.75" customHeight="1" x14ac:dyDescent="0.25">
      <c r="C354" s="121" t="s">
        <v>1257</v>
      </c>
      <c r="D354" s="962">
        <f>151.67*'EX 22 BP 2 '!J33/F349</f>
        <v>99.010175999999987</v>
      </c>
      <c r="F354" s="511"/>
    </row>
    <row r="355" spans="2:10" ht="18.75" customHeight="1" x14ac:dyDescent="0.25">
      <c r="F355" s="511"/>
    </row>
    <row r="356" spans="2:10" ht="18.75" customHeight="1" x14ac:dyDescent="0.25">
      <c r="B356" s="121" t="s">
        <v>1195</v>
      </c>
      <c r="G356" s="121" t="s">
        <v>1258</v>
      </c>
    </row>
    <row r="357" spans="2:10" ht="18.75" customHeight="1" x14ac:dyDescent="0.25">
      <c r="H357" s="121" t="s">
        <v>200</v>
      </c>
      <c r="I357" s="121">
        <v>2500</v>
      </c>
    </row>
    <row r="358" spans="2:10" ht="18.75" customHeight="1" x14ac:dyDescent="0.25">
      <c r="B358" s="121" t="s">
        <v>1259</v>
      </c>
      <c r="H358" s="121" t="s">
        <v>1260</v>
      </c>
      <c r="I358" s="121">
        <f>-ROUND(2500*21/146,2)</f>
        <v>-359.59</v>
      </c>
    </row>
    <row r="359" spans="2:10" ht="18.75" customHeight="1" x14ac:dyDescent="0.25">
      <c r="B359" s="121" t="s">
        <v>1261</v>
      </c>
      <c r="F359" s="776"/>
      <c r="I359" s="382">
        <f>SUM(I357:I358)</f>
        <v>2140.41</v>
      </c>
      <c r="J359" s="121" t="s">
        <v>1262</v>
      </c>
    </row>
    <row r="360" spans="2:10" ht="18.75" customHeight="1" x14ac:dyDescent="0.25">
      <c r="B360" s="121" t="s">
        <v>1263</v>
      </c>
      <c r="F360" s="776"/>
      <c r="H360" s="121" t="s">
        <v>1264</v>
      </c>
    </row>
    <row r="361" spans="2:10" ht="18.75" customHeight="1" x14ac:dyDescent="0.25">
      <c r="F361" s="776"/>
    </row>
    <row r="362" spans="2:10" ht="18.75" customHeight="1" x14ac:dyDescent="0.25">
      <c r="D362" s="121" t="s">
        <v>1196</v>
      </c>
      <c r="F362" s="963">
        <f>'[28]BP Version Janvier 2023'!J78</f>
        <v>1685.93</v>
      </c>
    </row>
    <row r="363" spans="2:10" ht="18.75" customHeight="1" x14ac:dyDescent="0.25"/>
    <row r="364" spans="2:10" ht="18.75" customHeight="1" x14ac:dyDescent="0.25">
      <c r="C364" s="121" t="s">
        <v>1265</v>
      </c>
    </row>
    <row r="365" spans="2:10" ht="18.75" customHeight="1" x14ac:dyDescent="0.25">
      <c r="C365" s="121" t="s">
        <v>1266</v>
      </c>
    </row>
    <row r="366" spans="2:10" ht="18.75" customHeight="1" x14ac:dyDescent="0.25"/>
    <row r="367" spans="2:10" ht="18.75" customHeight="1" x14ac:dyDescent="0.25">
      <c r="B367" s="121" t="s">
        <v>1197</v>
      </c>
      <c r="G367" s="121" t="s">
        <v>1267</v>
      </c>
    </row>
    <row r="368" spans="2:10" ht="18.75" customHeight="1" x14ac:dyDescent="0.25"/>
    <row r="369" spans="2:9" ht="18.75" customHeight="1" x14ac:dyDescent="0.25">
      <c r="D369" s="121" t="s">
        <v>172</v>
      </c>
      <c r="G369" s="530">
        <f>'[23]SIMUL 1 HYP 5 '!J12</f>
        <v>2500</v>
      </c>
    </row>
    <row r="370" spans="2:9" ht="18.75" customHeight="1" x14ac:dyDescent="0.25">
      <c r="D370" s="121" t="s">
        <v>1198</v>
      </c>
      <c r="G370" s="530">
        <f>F350</f>
        <v>-952.38095238095241</v>
      </c>
    </row>
    <row r="371" spans="2:9" ht="18.75" customHeight="1" x14ac:dyDescent="0.25">
      <c r="D371" s="121" t="s">
        <v>852</v>
      </c>
      <c r="F371" s="121" t="s">
        <v>1268</v>
      </c>
      <c r="G371" s="488">
        <f>F351</f>
        <v>595.23809523809518</v>
      </c>
    </row>
    <row r="372" spans="2:9" ht="18.75" customHeight="1" x14ac:dyDescent="0.25">
      <c r="C372" s="121" t="s">
        <v>1199</v>
      </c>
      <c r="F372" s="121" t="s">
        <v>1269</v>
      </c>
      <c r="G372" s="515">
        <f>- 9*'[28]Matrice IJSS Maladie'!G29</f>
        <v>-418.21741799999995</v>
      </c>
    </row>
    <row r="373" spans="2:9" ht="18.75" customHeight="1" x14ac:dyDescent="0.25">
      <c r="D373" s="121" t="s">
        <v>1200</v>
      </c>
      <c r="G373" s="375"/>
    </row>
    <row r="374" spans="2:9" ht="18.75" customHeight="1" x14ac:dyDescent="0.25">
      <c r="D374" s="121" t="s">
        <v>1201</v>
      </c>
      <c r="G374" s="963">
        <f>SUM(G369:G373)</f>
        <v>1724.6397248571432</v>
      </c>
    </row>
    <row r="375" spans="2:9" ht="18.75" customHeight="1" x14ac:dyDescent="0.25">
      <c r="G375" s="776"/>
    </row>
    <row r="376" spans="2:9" ht="18.75" customHeight="1" x14ac:dyDescent="0.25">
      <c r="F376" s="121" t="s">
        <v>1270</v>
      </c>
    </row>
    <row r="377" spans="2:9" ht="18.75" customHeight="1" x14ac:dyDescent="0.25">
      <c r="B377" s="121" t="s">
        <v>1202</v>
      </c>
      <c r="E377" s="963">
        <v>1757.02</v>
      </c>
      <c r="F377" s="121" t="s">
        <v>1271</v>
      </c>
    </row>
    <row r="378" spans="2:9" ht="18.75" customHeight="1" x14ac:dyDescent="0.25"/>
    <row r="379" spans="2:9" ht="18.75" customHeight="1" x14ac:dyDescent="0.25">
      <c r="B379" s="121" t="s">
        <v>1203</v>
      </c>
      <c r="E379" s="963">
        <v>1685.93</v>
      </c>
      <c r="F379" s="121" t="s">
        <v>1272</v>
      </c>
    </row>
    <row r="380" spans="2:9" ht="18.75" customHeight="1" x14ac:dyDescent="0.25"/>
    <row r="381" spans="2:9" ht="18.75" customHeight="1" x14ac:dyDescent="0.25">
      <c r="B381" s="121" t="s">
        <v>1204</v>
      </c>
      <c r="I381" s="964">
        <f>E379</f>
        <v>1685.93</v>
      </c>
    </row>
    <row r="382" spans="2:9" ht="18.75" customHeight="1" x14ac:dyDescent="0.25"/>
    <row r="383" spans="2:9" ht="18.75" customHeight="1" x14ac:dyDescent="0.25">
      <c r="B383" s="121" t="s">
        <v>1205</v>
      </c>
    </row>
    <row r="384" spans="2:9" ht="18.75" customHeight="1" x14ac:dyDescent="0.25"/>
    <row r="385" spans="3:9" ht="18.75" customHeight="1" x14ac:dyDescent="0.25">
      <c r="C385" s="121" t="s">
        <v>1174</v>
      </c>
    </row>
    <row r="386" spans="3:9" ht="18.75" customHeight="1" x14ac:dyDescent="0.25">
      <c r="D386" s="121" t="s">
        <v>1206</v>
      </c>
    </row>
    <row r="387" spans="3:9" ht="18.75" customHeight="1" x14ac:dyDescent="0.25"/>
    <row r="388" spans="3:9" ht="18.75" customHeight="1" x14ac:dyDescent="0.25">
      <c r="E388" s="121" t="s">
        <v>1176</v>
      </c>
    </row>
    <row r="389" spans="3:9" ht="18.75" customHeight="1" x14ac:dyDescent="0.25"/>
    <row r="390" spans="3:9" ht="18.75" customHeight="1" x14ac:dyDescent="0.25">
      <c r="E390" s="1206" t="s">
        <v>1273</v>
      </c>
      <c r="F390" s="1206"/>
      <c r="G390" s="170" t="s">
        <v>1207</v>
      </c>
      <c r="H390" s="121" t="s">
        <v>900</v>
      </c>
    </row>
    <row r="391" spans="3:9" ht="18.75" customHeight="1" x14ac:dyDescent="0.25">
      <c r="E391" s="1206" t="s">
        <v>1208</v>
      </c>
      <c r="F391" s="1206"/>
      <c r="G391" s="532">
        <f>E379</f>
        <v>1685.93</v>
      </c>
    </row>
    <row r="392" spans="3:9" ht="18.75" customHeight="1" x14ac:dyDescent="0.25">
      <c r="E392" s="1206" t="s">
        <v>1209</v>
      </c>
      <c r="F392" s="1206"/>
      <c r="G392" s="436" t="s">
        <v>1210</v>
      </c>
      <c r="H392" s="121" t="s">
        <v>1200</v>
      </c>
    </row>
    <row r="393" spans="3:9" ht="18.75" customHeight="1" x14ac:dyDescent="0.25">
      <c r="H393" s="121" t="s">
        <v>1274</v>
      </c>
      <c r="I393" s="524">
        <f>'[28]BP Format Juillet 2023'!J27</f>
        <v>-92.637142857143076</v>
      </c>
    </row>
    <row r="394" spans="3:9" ht="18.75" customHeight="1" x14ac:dyDescent="0.25"/>
    <row r="395" spans="3:9" ht="18.75" customHeight="1" x14ac:dyDescent="0.3">
      <c r="E395" s="121" t="s">
        <v>1275</v>
      </c>
      <c r="G395" s="533"/>
    </row>
    <row r="396" spans="3:9" ht="18.75" customHeight="1" x14ac:dyDescent="0.3">
      <c r="G396" s="533"/>
    </row>
    <row r="397" spans="3:9" ht="18.75" customHeight="1" x14ac:dyDescent="0.3">
      <c r="D397" s="121" t="s">
        <v>1276</v>
      </c>
      <c r="G397" s="533">
        <v>1685.93</v>
      </c>
    </row>
    <row r="398" spans="3:9" ht="18.75" customHeight="1" x14ac:dyDescent="0.25">
      <c r="G398" s="121">
        <v>-78</v>
      </c>
    </row>
    <row r="399" spans="3:9" ht="18.75" customHeight="1" x14ac:dyDescent="0.25">
      <c r="G399" s="592">
        <f>SUM(G397:G398)</f>
        <v>1607.93</v>
      </c>
    </row>
    <row r="400" spans="3:9" ht="18.75" customHeight="1" x14ac:dyDescent="0.25">
      <c r="C400" s="121" t="s">
        <v>1211</v>
      </c>
    </row>
    <row r="401" spans="2:7" ht="18.75" customHeight="1" x14ac:dyDescent="0.25">
      <c r="F401" s="498"/>
      <c r="G401" s="592"/>
    </row>
    <row r="402" spans="2:7" ht="18.75" customHeight="1" x14ac:dyDescent="0.25">
      <c r="C402" s="121" t="s">
        <v>487</v>
      </c>
      <c r="D402" s="383">
        <f>ROUND(3864*28/31,2)</f>
        <v>3490.06</v>
      </c>
    </row>
    <row r="403" spans="2:7" ht="51" customHeight="1" x14ac:dyDescent="0.25">
      <c r="C403" s="121" t="s">
        <v>1277</v>
      </c>
    </row>
    <row r="404" spans="2:7" ht="24" customHeight="1" x14ac:dyDescent="0.25"/>
    <row r="405" spans="2:7" s="206" customFormat="1" ht="15.6" x14ac:dyDescent="0.3">
      <c r="D405" s="698" t="s">
        <v>207</v>
      </c>
      <c r="E405" s="210"/>
    </row>
    <row r="406" spans="2:7" s="206" customFormat="1" ht="15.6" x14ac:dyDescent="0.3">
      <c r="C406" s="223" t="s">
        <v>200</v>
      </c>
      <c r="D406" s="226">
        <f>'EX 22 BP 2 '!J33</f>
        <v>1632</v>
      </c>
    </row>
    <row r="407" spans="2:7" s="206" customFormat="1" ht="15.6" x14ac:dyDescent="0.3">
      <c r="C407" s="223" t="s">
        <v>1000</v>
      </c>
      <c r="D407" s="226">
        <f>-'EX 22 BP 2 '!F73</f>
        <v>-363.15</v>
      </c>
    </row>
    <row r="408" spans="2:7" s="206" customFormat="1" ht="15.6" x14ac:dyDescent="0.3">
      <c r="C408" s="223"/>
      <c r="D408" s="226">
        <f>-'EX 22 BP 2 '!F76</f>
        <v>-16.32</v>
      </c>
    </row>
    <row r="409" spans="2:7" s="206" customFormat="1" ht="15.6" x14ac:dyDescent="0.3">
      <c r="C409" s="223" t="s">
        <v>1001</v>
      </c>
      <c r="D409" s="215">
        <f>-'EX 22 BP 2 '!F80</f>
        <v>-78</v>
      </c>
    </row>
    <row r="410" spans="2:7" s="206" customFormat="1" ht="15.6" x14ac:dyDescent="0.3">
      <c r="C410" s="223" t="s">
        <v>1002</v>
      </c>
      <c r="D410" s="432">
        <f>'EX 22 BP 2 '!F81</f>
        <v>43.2</v>
      </c>
    </row>
    <row r="411" spans="2:7" s="206" customFormat="1" ht="15.6" x14ac:dyDescent="0.3">
      <c r="C411" s="223" t="s">
        <v>1028</v>
      </c>
      <c r="D411" s="432"/>
    </row>
    <row r="412" spans="2:7" s="206" customFormat="1" ht="15.6" customHeight="1" x14ac:dyDescent="0.35">
      <c r="B412" s="1457" t="s">
        <v>900</v>
      </c>
      <c r="C412" s="1470"/>
      <c r="D412" s="655">
        <f>SUM(D406:D411)</f>
        <v>1217.73</v>
      </c>
      <c r="F412" s="287" t="s">
        <v>1250</v>
      </c>
    </row>
    <row r="413" spans="2:7" s="206" customFormat="1" ht="16.2" x14ac:dyDescent="0.35">
      <c r="C413" s="717"/>
      <c r="D413" s="694"/>
      <c r="E413" s="694"/>
    </row>
    <row r="414" spans="2:7" s="206" customFormat="1" ht="15.6" x14ac:dyDescent="0.3">
      <c r="D414" s="207" t="s">
        <v>995</v>
      </c>
    </row>
    <row r="415" spans="2:7" s="206" customFormat="1" ht="15.6" x14ac:dyDescent="0.3">
      <c r="C415" s="223" t="s">
        <v>200</v>
      </c>
      <c r="D415" s="226">
        <f>D406</f>
        <v>1632</v>
      </c>
    </row>
    <row r="416" spans="2:7" s="206" customFormat="1" ht="15.6" x14ac:dyDescent="0.3">
      <c r="C416" s="223" t="s">
        <v>1000</v>
      </c>
      <c r="D416" s="226">
        <f>D407</f>
        <v>-363.15</v>
      </c>
    </row>
    <row r="417" spans="2:6" s="206" customFormat="1" ht="15.6" x14ac:dyDescent="0.3">
      <c r="C417" s="223"/>
      <c r="D417" s="226">
        <f>D408</f>
        <v>-16.32</v>
      </c>
    </row>
    <row r="418" spans="2:6" s="206" customFormat="1" ht="15.6" x14ac:dyDescent="0.3">
      <c r="C418" s="223" t="s">
        <v>1001</v>
      </c>
      <c r="D418" s="226">
        <f>D409</f>
        <v>-78</v>
      </c>
    </row>
    <row r="419" spans="2:6" s="206" customFormat="1" ht="15.6" x14ac:dyDescent="0.3">
      <c r="C419" s="223" t="s">
        <v>1002</v>
      </c>
      <c r="D419" s="226">
        <f>D410</f>
        <v>43.2</v>
      </c>
    </row>
    <row r="420" spans="2:6" s="206" customFormat="1" ht="15.6" x14ac:dyDescent="0.3">
      <c r="C420" s="223" t="s">
        <v>1028</v>
      </c>
      <c r="D420" s="226">
        <f>'EX 22 BP 2 '!F83</f>
        <v>390.2</v>
      </c>
    </row>
    <row r="421" spans="2:6" s="206" customFormat="1" ht="15.6" customHeight="1" x14ac:dyDescent="0.35">
      <c r="B421" s="1457" t="s">
        <v>900</v>
      </c>
      <c r="C421" s="1470"/>
      <c r="D421" s="755">
        <f>SUM(D415:D420)</f>
        <v>1607.93</v>
      </c>
      <c r="F421" s="287" t="s">
        <v>1072</v>
      </c>
    </row>
    <row r="422" spans="2:6" s="206" customFormat="1" ht="16.2" x14ac:dyDescent="0.35">
      <c r="C422" s="717"/>
      <c r="D422" s="694"/>
      <c r="F422" s="287"/>
    </row>
    <row r="423" spans="2:6" s="206" customFormat="1" ht="15.6" x14ac:dyDescent="0.3">
      <c r="D423" s="207" t="s">
        <v>995</v>
      </c>
    </row>
    <row r="424" spans="2:6" s="206" customFormat="1" ht="15.6" x14ac:dyDescent="0.3">
      <c r="C424" s="206" t="s">
        <v>200</v>
      </c>
      <c r="D424" s="226">
        <f>D406</f>
        <v>1632</v>
      </c>
    </row>
    <row r="425" spans="2:6" s="206" customFormat="1" ht="15.6" x14ac:dyDescent="0.3">
      <c r="C425" s="206" t="s">
        <v>1000</v>
      </c>
      <c r="D425" s="226">
        <f>D416</f>
        <v>-363.15</v>
      </c>
    </row>
    <row r="426" spans="2:6" s="206" customFormat="1" ht="15.6" x14ac:dyDescent="0.3">
      <c r="D426" s="226">
        <f>D417</f>
        <v>-16.32</v>
      </c>
    </row>
    <row r="427" spans="2:6" s="206" customFormat="1" ht="15.6" x14ac:dyDescent="0.3">
      <c r="C427" s="206" t="s">
        <v>1003</v>
      </c>
      <c r="D427" s="226">
        <f>'EX 22 BP 2 '!F67</f>
        <v>48.39</v>
      </c>
      <c r="F427" s="206" t="s">
        <v>997</v>
      </c>
    </row>
    <row r="428" spans="2:6" s="206" customFormat="1" ht="15.6" x14ac:dyDescent="0.3">
      <c r="C428" s="206" t="s">
        <v>198</v>
      </c>
      <c r="D428" s="432">
        <f>'EX 22 BP 2 '!G43</f>
        <v>32.64</v>
      </c>
    </row>
    <row r="429" spans="2:6" s="206" customFormat="1" ht="15.6" customHeight="1" x14ac:dyDescent="0.35">
      <c r="B429" s="1457" t="s">
        <v>89</v>
      </c>
      <c r="C429" s="1457"/>
      <c r="D429" s="749">
        <f>SUM(D424:D428)</f>
        <v>1333.5600000000002</v>
      </c>
      <c r="E429" s="694"/>
      <c r="F429" s="287" t="s">
        <v>1084</v>
      </c>
    </row>
    <row r="430" spans="2:6" s="206" customFormat="1" ht="16.2" x14ac:dyDescent="0.35">
      <c r="C430" s="717"/>
      <c r="D430" s="694"/>
      <c r="E430" s="694"/>
      <c r="F430" s="287"/>
    </row>
    <row r="431" spans="2:6" s="206" customFormat="1" ht="15.6" customHeight="1" x14ac:dyDescent="0.35">
      <c r="B431" s="1457" t="s">
        <v>998</v>
      </c>
      <c r="C431" s="1457"/>
      <c r="D431" s="749">
        <f>D429</f>
        <v>1333.5600000000002</v>
      </c>
      <c r="E431" s="694"/>
      <c r="F431" s="287" t="s">
        <v>862</v>
      </c>
    </row>
    <row r="432" spans="2:6" s="206" customFormat="1" ht="15.6" x14ac:dyDescent="0.3"/>
    <row r="433" spans="2:6" s="206" customFormat="1" ht="15.6" x14ac:dyDescent="0.3">
      <c r="D433" s="207" t="s">
        <v>995</v>
      </c>
    </row>
    <row r="434" spans="2:6" s="206" customFormat="1" ht="15.6" x14ac:dyDescent="0.3">
      <c r="D434" s="226">
        <f>D429</f>
        <v>1333.5600000000002</v>
      </c>
    </row>
    <row r="435" spans="2:6" s="206" customFormat="1" ht="15.6" x14ac:dyDescent="0.3">
      <c r="D435" s="667">
        <f>D420</f>
        <v>390.2</v>
      </c>
      <c r="F435" s="206" t="s">
        <v>877</v>
      </c>
    </row>
    <row r="436" spans="2:6" s="206" customFormat="1" ht="15.6" x14ac:dyDescent="0.3">
      <c r="D436" s="667">
        <f>'MATRICE IJSS'!G33</f>
        <v>12.12838</v>
      </c>
      <c r="F436" s="206" t="s">
        <v>1227</v>
      </c>
    </row>
    <row r="437" spans="2:6" s="206" customFormat="1" ht="15.6" customHeight="1" x14ac:dyDescent="0.35">
      <c r="B437" s="1457" t="s">
        <v>901</v>
      </c>
      <c r="C437" s="1470"/>
      <c r="D437" s="753">
        <f>SUM(D434:D436)</f>
        <v>1735.8883800000003</v>
      </c>
      <c r="E437" s="694"/>
      <c r="F437" s="287" t="s">
        <v>860</v>
      </c>
    </row>
    <row r="438" spans="2:6" s="206" customFormat="1" ht="15.6" x14ac:dyDescent="0.3"/>
    <row r="439" spans="2:6" s="206" customFormat="1" ht="15.6" x14ac:dyDescent="0.3">
      <c r="D439" s="207" t="s">
        <v>639</v>
      </c>
    </row>
    <row r="440" spans="2:6" s="206" customFormat="1" ht="15.6" x14ac:dyDescent="0.3">
      <c r="C440" s="206" t="s">
        <v>198</v>
      </c>
      <c r="D440" s="226">
        <f>D428</f>
        <v>32.64</v>
      </c>
    </row>
    <row r="441" spans="2:6" s="206" customFormat="1" ht="15.6" x14ac:dyDescent="0.3">
      <c r="D441" s="432">
        <f>'EX 22 BP 2 '!G76</f>
        <v>32.64</v>
      </c>
      <c r="E441" s="206" t="s">
        <v>1004</v>
      </c>
    </row>
    <row r="442" spans="2:6" s="206" customFormat="1" ht="15.6" customHeight="1" x14ac:dyDescent="0.35">
      <c r="B442" s="1457" t="s">
        <v>1005</v>
      </c>
      <c r="C442" s="1470"/>
      <c r="D442" s="655">
        <f>SUM(D440:D441)</f>
        <v>65.28</v>
      </c>
    </row>
    <row r="443" spans="2:6" s="206" customFormat="1" ht="15.6" x14ac:dyDescent="0.3"/>
    <row r="444" spans="2:6" s="206" customFormat="1" ht="15.6" x14ac:dyDescent="0.3">
      <c r="D444" s="207" t="s">
        <v>639</v>
      </c>
    </row>
    <row r="445" spans="2:6" s="206" customFormat="1" ht="15.6" x14ac:dyDescent="0.3">
      <c r="D445" s="211">
        <f>ROUND(0.9825*'EX 22 BP 2 '!J33,2)</f>
        <v>1603.44</v>
      </c>
    </row>
    <row r="446" spans="2:6" s="206" customFormat="1" ht="15.6" x14ac:dyDescent="0.3">
      <c r="C446" s="206" t="s">
        <v>198</v>
      </c>
      <c r="D446" s="750">
        <f>D440</f>
        <v>32.64</v>
      </c>
    </row>
    <row r="447" spans="2:6" s="206" customFormat="1" ht="15.6" x14ac:dyDescent="0.3">
      <c r="D447" s="751">
        <f>D441</f>
        <v>32.64</v>
      </c>
      <c r="E447" s="206" t="s">
        <v>1008</v>
      </c>
    </row>
    <row r="448" spans="2:6" s="206" customFormat="1" ht="15.6" customHeight="1" x14ac:dyDescent="0.35">
      <c r="B448" s="1457" t="s">
        <v>902</v>
      </c>
      <c r="C448" s="1470"/>
      <c r="D448" s="268">
        <f>SUM(D445:D447)</f>
        <v>1668.7200000000003</v>
      </c>
    </row>
    <row r="449" spans="2:5" s="206" customFormat="1" ht="15.6" customHeight="1" x14ac:dyDescent="0.35">
      <c r="B449" s="717"/>
      <c r="C449" s="717"/>
      <c r="D449" s="232"/>
    </row>
    <row r="450" spans="2:5" s="206" customFormat="1" ht="15.6" x14ac:dyDescent="0.3">
      <c r="D450" s="207" t="s">
        <v>639</v>
      </c>
    </row>
    <row r="451" spans="2:5" s="206" customFormat="1" ht="15.6" x14ac:dyDescent="0.3">
      <c r="D451" s="226">
        <f>'EX 22 BP 2 '!F73</f>
        <v>363.15</v>
      </c>
    </row>
    <row r="452" spans="2:5" s="206" customFormat="1" ht="15.6" x14ac:dyDescent="0.3">
      <c r="D452" s="226">
        <f>'EX 22 BP 2 '!F76</f>
        <v>16.32</v>
      </c>
    </row>
    <row r="453" spans="2:5" s="206" customFormat="1" ht="15.6" customHeight="1" x14ac:dyDescent="0.35">
      <c r="B453" s="1457" t="s">
        <v>201</v>
      </c>
      <c r="C453" s="1470"/>
      <c r="D453" s="655">
        <f>SUM(D451:D452)</f>
        <v>379.46999999999997</v>
      </c>
    </row>
    <row r="454" spans="2:5" s="206" customFormat="1" ht="15.6" x14ac:dyDescent="0.3"/>
    <row r="455" spans="2:5" s="206" customFormat="1" ht="15.6" x14ac:dyDescent="0.3">
      <c r="D455" s="207" t="s">
        <v>639</v>
      </c>
    </row>
    <row r="456" spans="2:5" s="206" customFormat="1" ht="15.6" x14ac:dyDescent="0.3">
      <c r="D456" s="226">
        <f>'EX 22 BP 2 '!G73</f>
        <v>559.48</v>
      </c>
    </row>
    <row r="457" spans="2:5" s="206" customFormat="1" ht="15.6" x14ac:dyDescent="0.3">
      <c r="D457" s="226">
        <f>'EX 22 BP 2 '!G76</f>
        <v>32.64</v>
      </c>
    </row>
    <row r="458" spans="2:5" s="206" customFormat="1" ht="15.6" customHeight="1" x14ac:dyDescent="0.35">
      <c r="B458" s="1457" t="s">
        <v>211</v>
      </c>
      <c r="C458" s="1470"/>
      <c r="D458" s="655">
        <f>SUM(D456:D457)</f>
        <v>592.12</v>
      </c>
    </row>
    <row r="459" spans="2:5" s="206" customFormat="1" ht="16.2" x14ac:dyDescent="0.35">
      <c r="C459" s="679"/>
      <c r="D459" s="694"/>
    </row>
    <row r="460" spans="2:5" s="206" customFormat="1" ht="15.6" x14ac:dyDescent="0.3">
      <c r="D460" s="207" t="s">
        <v>639</v>
      </c>
    </row>
    <row r="461" spans="2:5" s="206" customFormat="1" ht="15.6" x14ac:dyDescent="0.3">
      <c r="D461" s="226">
        <f>'EX 22 BP 2 '!G71</f>
        <v>-115.06</v>
      </c>
      <c r="E461" s="206" t="s">
        <v>1006</v>
      </c>
    </row>
    <row r="462" spans="2:5" s="206" customFormat="1" ht="15.6" x14ac:dyDescent="0.3">
      <c r="D462" s="226"/>
    </row>
    <row r="463" spans="2:5" s="206" customFormat="1" ht="15.6" customHeight="1" x14ac:dyDescent="0.35">
      <c r="B463" s="1457" t="s">
        <v>903</v>
      </c>
      <c r="C463" s="1470"/>
      <c r="D463" s="655">
        <f>SUM(D461:D462)</f>
        <v>-115.06</v>
      </c>
    </row>
    <row r="464" spans="2:5" s="206" customFormat="1" ht="16.2" x14ac:dyDescent="0.35">
      <c r="C464" s="679"/>
      <c r="E464" s="214"/>
    </row>
    <row r="465" spans="2:10" s="206" customFormat="1" ht="15.6" x14ac:dyDescent="0.3">
      <c r="D465" s="207" t="s">
        <v>639</v>
      </c>
    </row>
    <row r="466" spans="2:10" s="206" customFormat="1" ht="15.6" x14ac:dyDescent="0.3">
      <c r="C466" s="206" t="s">
        <v>1124</v>
      </c>
      <c r="D466" s="226">
        <f>-D461</f>
        <v>115.06</v>
      </c>
    </row>
    <row r="467" spans="2:10" s="206" customFormat="1" ht="15.6" x14ac:dyDescent="0.3">
      <c r="C467" s="206" t="s">
        <v>1125</v>
      </c>
      <c r="D467" s="215">
        <f>ROUND('EX 22 BP 2 '!J33*6%,2)</f>
        <v>97.92</v>
      </c>
    </row>
    <row r="468" spans="2:10" s="206" customFormat="1" ht="15.6" x14ac:dyDescent="0.3">
      <c r="D468" s="215">
        <f>ROUND('EX 22 BP 2 '!J33*1.8%,2)</f>
        <v>29.38</v>
      </c>
      <c r="E468" s="206" t="s">
        <v>1126</v>
      </c>
    </row>
    <row r="469" spans="2:10" s="206" customFormat="1" ht="15.6" customHeight="1" x14ac:dyDescent="0.35">
      <c r="B469" s="1457" t="s">
        <v>904</v>
      </c>
      <c r="C469" s="1470"/>
      <c r="D469" s="655">
        <f>SUM(D466:D468)</f>
        <v>242.36</v>
      </c>
      <c r="F469" s="206" t="s">
        <v>1228</v>
      </c>
    </row>
    <row r="470" spans="2:10" s="206" customFormat="1" ht="16.2" x14ac:dyDescent="0.35">
      <c r="C470" s="679"/>
      <c r="D470" s="694"/>
      <c r="E470" s="694"/>
    </row>
    <row r="471" spans="2:10" s="206" customFormat="1" ht="16.2" x14ac:dyDescent="0.35">
      <c r="C471" s="679"/>
      <c r="D471" s="226">
        <f>'EX 22 BP 2 '!J33</f>
        <v>1632</v>
      </c>
    </row>
    <row r="472" spans="2:10" s="206" customFormat="1" ht="16.2" x14ac:dyDescent="0.35">
      <c r="C472" s="679"/>
      <c r="D472" s="226">
        <f>D425</f>
        <v>-363.15</v>
      </c>
    </row>
    <row r="473" spans="2:10" s="206" customFormat="1" ht="16.2" x14ac:dyDescent="0.35">
      <c r="C473" s="679"/>
      <c r="D473" s="226">
        <f>D426</f>
        <v>-16.32</v>
      </c>
    </row>
    <row r="474" spans="2:10" s="206" customFormat="1" ht="16.2" x14ac:dyDescent="0.35">
      <c r="C474" s="679"/>
      <c r="D474" s="226">
        <f>D435</f>
        <v>390.2</v>
      </c>
      <c r="E474" s="206" t="s">
        <v>877</v>
      </c>
    </row>
    <row r="475" spans="2:10" s="206" customFormat="1" ht="15.6" customHeight="1" x14ac:dyDescent="0.35">
      <c r="B475" s="1457" t="s">
        <v>270</v>
      </c>
      <c r="C475" s="1470"/>
      <c r="D475" s="655">
        <f>SUM(D471:D474)</f>
        <v>1642.73</v>
      </c>
      <c r="E475" s="287" t="s">
        <v>1128</v>
      </c>
    </row>
    <row r="476" spans="2:10" s="206" customFormat="1" ht="15.6" customHeight="1" x14ac:dyDescent="0.35">
      <c r="B476" s="717"/>
      <c r="C476" s="717"/>
      <c r="D476" s="694"/>
      <c r="E476" s="287"/>
    </row>
    <row r="477" spans="2:10" s="206" customFormat="1" ht="15.6" x14ac:dyDescent="0.3">
      <c r="E477" s="1057" t="s">
        <v>285</v>
      </c>
      <c r="F477" s="1057"/>
      <c r="G477" s="1057"/>
      <c r="H477" s="1057"/>
      <c r="I477" s="1057"/>
    </row>
    <row r="478" spans="2:10" s="206" customFormat="1" ht="15.6" x14ac:dyDescent="0.3">
      <c r="E478" s="1329" t="s">
        <v>286</v>
      </c>
      <c r="F478" s="1329"/>
      <c r="G478" s="1329"/>
      <c r="H478" s="1329"/>
      <c r="I478" s="1329"/>
      <c r="J478" s="219"/>
    </row>
    <row r="479" spans="2:10" s="206" customFormat="1" ht="15.6" x14ac:dyDescent="0.3">
      <c r="E479" s="207" t="s">
        <v>42</v>
      </c>
      <c r="F479" s="207" t="s">
        <v>393</v>
      </c>
      <c r="G479" s="207" t="s">
        <v>106</v>
      </c>
    </row>
    <row r="480" spans="2:10" s="206" customFormat="1" ht="19.2" customHeight="1" x14ac:dyDescent="0.3">
      <c r="B480" s="1081" t="s">
        <v>107</v>
      </c>
      <c r="C480" s="1081"/>
      <c r="D480" s="1461"/>
      <c r="E480" s="367">
        <v>0</v>
      </c>
      <c r="F480" s="456">
        <v>1E-3</v>
      </c>
      <c r="G480" s="367">
        <v>0</v>
      </c>
      <c r="H480" s="206" t="s">
        <v>277</v>
      </c>
    </row>
    <row r="481" spans="2:9" s="206" customFormat="1" ht="19.2" customHeight="1" x14ac:dyDescent="0.3">
      <c r="B481" s="1081" t="s">
        <v>108</v>
      </c>
      <c r="C481" s="1081"/>
      <c r="D481" s="1081"/>
      <c r="E481" s="367">
        <v>1991.6</v>
      </c>
      <c r="F481" s="456">
        <v>5.0000000000000001E-3</v>
      </c>
      <c r="G481" s="367">
        <v>9.9600000000000009</v>
      </c>
      <c r="H481" s="206" t="s">
        <v>278</v>
      </c>
    </row>
    <row r="482" spans="2:9" s="206" customFormat="1" ht="19.2" customHeight="1" x14ac:dyDescent="0.3">
      <c r="B482" s="1081" t="s">
        <v>109</v>
      </c>
      <c r="C482" s="1081"/>
      <c r="D482" s="1081"/>
      <c r="E482" s="367">
        <v>1991.6</v>
      </c>
      <c r="F482" s="456">
        <v>3.2000000000000001E-2</v>
      </c>
      <c r="G482" s="367">
        <v>63.73</v>
      </c>
      <c r="H482" s="206" t="s">
        <v>279</v>
      </c>
    </row>
    <row r="483" spans="2:9" s="206" customFormat="1" ht="19.2" customHeight="1" x14ac:dyDescent="0.3">
      <c r="B483" s="1081" t="s">
        <v>110</v>
      </c>
      <c r="C483" s="1081"/>
      <c r="D483" s="1081"/>
      <c r="E483" s="367">
        <v>1991.6</v>
      </c>
      <c r="F483" s="456">
        <v>3.0000000000000001E-3</v>
      </c>
      <c r="G483" s="367">
        <v>5.97</v>
      </c>
    </row>
    <row r="484" spans="2:9" s="206" customFormat="1" ht="19.2" customHeight="1" x14ac:dyDescent="0.3">
      <c r="B484" s="1081" t="s">
        <v>111</v>
      </c>
      <c r="C484" s="1081"/>
      <c r="D484" s="1081"/>
      <c r="E484" s="367">
        <v>79.66</v>
      </c>
      <c r="F484" s="456">
        <v>0.08</v>
      </c>
      <c r="G484" s="367">
        <v>6.37</v>
      </c>
      <c r="H484" s="206" t="s">
        <v>280</v>
      </c>
    </row>
    <row r="485" spans="2:9" s="206" customFormat="1" ht="19.2" customHeight="1" x14ac:dyDescent="0.3">
      <c r="B485" s="1081" t="s">
        <v>112</v>
      </c>
      <c r="C485" s="1081"/>
      <c r="D485" s="1081"/>
      <c r="E485" s="367">
        <v>0</v>
      </c>
      <c r="F485" s="456">
        <v>0.2</v>
      </c>
      <c r="G485" s="367">
        <v>0</v>
      </c>
      <c r="H485" s="206" t="s">
        <v>281</v>
      </c>
    </row>
    <row r="486" spans="2:9" s="206" customFormat="1" ht="19.2" customHeight="1" x14ac:dyDescent="0.3">
      <c r="B486" s="1081" t="s">
        <v>113</v>
      </c>
      <c r="C486" s="1081"/>
      <c r="D486" s="1081"/>
      <c r="E486" s="367">
        <v>1991.6</v>
      </c>
      <c r="F486" s="456">
        <v>1.6000000000000001E-4</v>
      </c>
      <c r="G486" s="367">
        <v>0.32</v>
      </c>
    </row>
    <row r="487" spans="2:9" s="206" customFormat="1" ht="19.2" customHeight="1" x14ac:dyDescent="0.3">
      <c r="B487" s="1081" t="s">
        <v>114</v>
      </c>
      <c r="C487" s="1081"/>
      <c r="D487" s="1081"/>
      <c r="E487" s="367">
        <v>1991.6</v>
      </c>
      <c r="F487" s="456">
        <v>6.7999999999999996E-3</v>
      </c>
      <c r="G487" s="367">
        <v>13.54</v>
      </c>
    </row>
    <row r="488" spans="2:9" s="206" customFormat="1" ht="19.2" customHeight="1" x14ac:dyDescent="0.3">
      <c r="B488" s="1081" t="s">
        <v>115</v>
      </c>
      <c r="C488" s="1081"/>
      <c r="D488" s="1081"/>
      <c r="E488" s="367">
        <v>1991.6</v>
      </c>
      <c r="F488" s="456">
        <v>0.01</v>
      </c>
      <c r="G488" s="367">
        <v>19.920000000000002</v>
      </c>
      <c r="H488" s="206" t="s">
        <v>279</v>
      </c>
    </row>
    <row r="489" spans="2:9" s="206" customFormat="1" ht="19.2" customHeight="1" x14ac:dyDescent="0.3">
      <c r="B489" s="1081" t="s">
        <v>115</v>
      </c>
      <c r="C489" s="1081"/>
      <c r="D489" s="1081"/>
      <c r="E489" s="367">
        <v>0</v>
      </c>
      <c r="F489" s="456">
        <v>5.4999999999999997E-3</v>
      </c>
      <c r="G489" s="367">
        <v>0</v>
      </c>
      <c r="H489" s="206" t="s">
        <v>282</v>
      </c>
    </row>
    <row r="490" spans="2:9" s="206" customFormat="1" ht="19.2" customHeight="1" x14ac:dyDescent="0.3">
      <c r="B490" s="1081" t="s">
        <v>116</v>
      </c>
      <c r="C490" s="1081"/>
      <c r="D490" s="1081"/>
      <c r="E490" s="367">
        <v>1991.6</v>
      </c>
      <c r="F490" s="456">
        <v>4.4999999999999997E-3</v>
      </c>
      <c r="G490" s="367">
        <v>8.9600000000000009</v>
      </c>
      <c r="H490" s="206" t="s">
        <v>383</v>
      </c>
    </row>
    <row r="491" spans="2:9" s="206" customFormat="1" ht="15.6" x14ac:dyDescent="0.3">
      <c r="E491" s="210"/>
      <c r="G491" s="685">
        <v>128.76999999999998</v>
      </c>
      <c r="H491" s="219" t="s">
        <v>283</v>
      </c>
      <c r="I491" s="206" t="s">
        <v>284</v>
      </c>
    </row>
    <row r="492" spans="2:9" s="206" customFormat="1" ht="15.6" x14ac:dyDescent="0.3">
      <c r="E492" s="210"/>
    </row>
  </sheetData>
  <mergeCells count="48">
    <mergeCell ref="E390:F390"/>
    <mergeCell ref="E391:F391"/>
    <mergeCell ref="E392:F392"/>
    <mergeCell ref="C20:H20"/>
    <mergeCell ref="C21:D21"/>
    <mergeCell ref="C22:D22"/>
    <mergeCell ref="C254:D254"/>
    <mergeCell ref="C255:D255"/>
    <mergeCell ref="D269:E269"/>
    <mergeCell ref="A299:C299"/>
    <mergeCell ref="B301:C301"/>
    <mergeCell ref="B325:I325"/>
    <mergeCell ref="H167:H171"/>
    <mergeCell ref="D188:G188"/>
    <mergeCell ref="A197:C197"/>
    <mergeCell ref="H214:H220"/>
    <mergeCell ref="D244:G244"/>
    <mergeCell ref="C252:D252"/>
    <mergeCell ref="H84:H91"/>
    <mergeCell ref="G104:H104"/>
    <mergeCell ref="C126:D126"/>
    <mergeCell ref="H128:I129"/>
    <mergeCell ref="C139:F148"/>
    <mergeCell ref="B412:C412"/>
    <mergeCell ref="B421:C421"/>
    <mergeCell ref="B429:C429"/>
    <mergeCell ref="B431:C431"/>
    <mergeCell ref="B437:C437"/>
    <mergeCell ref="B442:C442"/>
    <mergeCell ref="B448:C448"/>
    <mergeCell ref="B453:C453"/>
    <mergeCell ref="B458:C458"/>
    <mergeCell ref="B463:C463"/>
    <mergeCell ref="B469:C469"/>
    <mergeCell ref="B475:C475"/>
    <mergeCell ref="E477:I477"/>
    <mergeCell ref="E478:I478"/>
    <mergeCell ref="B480:D480"/>
    <mergeCell ref="B481:D481"/>
    <mergeCell ref="B482:D482"/>
    <mergeCell ref="B483:D483"/>
    <mergeCell ref="B484:D484"/>
    <mergeCell ref="B485:D485"/>
    <mergeCell ref="B486:D486"/>
    <mergeCell ref="B487:D487"/>
    <mergeCell ref="B488:D488"/>
    <mergeCell ref="B489:D489"/>
    <mergeCell ref="B490:D490"/>
  </mergeCells>
  <phoneticPr fontId="138" type="noConversion"/>
  <hyperlinks>
    <hyperlink ref="C139" r:id="rId1" display="http://rfpaye.grouperf.com/lien_spad/?base=LEGI&amp;orig=REVUE_RF_FH&amp;code=LEGITEXT000006069577&amp;numero=80%20quinquies&amp;idspad=LEGIARTI000021629283" xr:uid="{25A5B7B7-AC81-4BDA-AE46-4238878423EF}"/>
  </hyperlinks>
  <pageMargins left="0.70866141732283472" right="0.70866141732283472" top="0.74803149606299213" bottom="0.74803149606299213" header="0.31496062992125984" footer="0.31496062992125984"/>
  <pageSetup paperSize="9" scale="80" orientation="landscape" horizontalDpi="4294967293" verticalDpi="0" r:id="rId2"/>
  <headerFooter>
    <oddHeader>&amp;A</oddHeader>
  </headerFooter>
  <legacyDrawing r:id="rId3"/>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6C4273-0CB9-43C6-BB88-B0AD5B83B584}">
  <dimension ref="A1:M125"/>
  <sheetViews>
    <sheetView topLeftCell="A18" workbookViewId="0">
      <selection activeCell="A24" sqref="A24:XFD24"/>
    </sheetView>
  </sheetViews>
  <sheetFormatPr baseColWidth="10" defaultColWidth="11.44140625" defaultRowHeight="15.6" x14ac:dyDescent="0.3"/>
  <cols>
    <col min="1" max="1" width="4.88671875" style="97" customWidth="1"/>
    <col min="2" max="2" width="2.44140625" style="97" customWidth="1"/>
    <col min="3" max="3" width="31.5546875" style="97" customWidth="1"/>
    <col min="4" max="4" width="29.5546875" style="97" customWidth="1"/>
    <col min="5" max="5" width="28.5546875" style="97" customWidth="1"/>
    <col min="6" max="6" width="5.109375" style="97" customWidth="1"/>
    <col min="7" max="7" width="33.33203125" style="205" customWidth="1"/>
    <col min="8" max="8" width="18.44140625" style="205" customWidth="1"/>
    <col min="9" max="10" width="11.44140625" style="97" hidden="1" customWidth="1"/>
    <col min="11" max="11" width="19.109375" style="97" hidden="1" customWidth="1"/>
    <col min="12" max="16384" width="11.44140625" style="97"/>
  </cols>
  <sheetData>
    <row r="1" spans="3:13" ht="12.75" customHeight="1" x14ac:dyDescent="0.3"/>
    <row r="2" spans="3:13" x14ac:dyDescent="0.3">
      <c r="C2" s="1068" t="s">
        <v>2002</v>
      </c>
      <c r="D2" s="1068"/>
      <c r="E2" s="1068"/>
      <c r="F2" s="1068"/>
      <c r="G2" s="1068"/>
      <c r="H2" s="1068"/>
    </row>
    <row r="3" spans="3:13" ht="12.75" customHeight="1" x14ac:dyDescent="0.3"/>
    <row r="4" spans="3:13" ht="21.75" customHeight="1" x14ac:dyDescent="0.3">
      <c r="C4" s="903" t="s">
        <v>3</v>
      </c>
      <c r="D4" s="904"/>
      <c r="E4" s="904"/>
      <c r="F4" s="904"/>
      <c r="G4" s="1080" t="s">
        <v>344</v>
      </c>
      <c r="H4" s="1080"/>
    </row>
    <row r="5" spans="3:13" ht="21.75" customHeight="1" x14ac:dyDescent="0.3">
      <c r="C5" s="905" t="s">
        <v>4</v>
      </c>
      <c r="G5" s="1081" t="s">
        <v>346</v>
      </c>
      <c r="H5" s="1081"/>
    </row>
    <row r="6" spans="3:13" ht="21.75" customHeight="1" x14ac:dyDescent="0.3">
      <c r="C6" s="905" t="s">
        <v>520</v>
      </c>
      <c r="G6" s="1082">
        <v>34464426500029</v>
      </c>
      <c r="H6" s="1082"/>
    </row>
    <row r="7" spans="3:13" ht="21.75" customHeight="1" x14ac:dyDescent="0.3">
      <c r="C7" s="905" t="s">
        <v>521</v>
      </c>
      <c r="G7" s="1080" t="s">
        <v>349</v>
      </c>
      <c r="H7" s="1080"/>
    </row>
    <row r="8" spans="3:13" ht="51.75" customHeight="1" x14ac:dyDescent="0.3">
      <c r="C8" s="905" t="s">
        <v>522</v>
      </c>
      <c r="G8" s="1066" t="s">
        <v>326</v>
      </c>
      <c r="H8" s="1066"/>
    </row>
    <row r="9" spans="3:13" x14ac:dyDescent="0.3">
      <c r="C9" s="906" t="s">
        <v>523</v>
      </c>
      <c r="D9" s="907"/>
      <c r="E9" s="907"/>
      <c r="F9" s="907"/>
      <c r="G9" s="1326">
        <v>50</v>
      </c>
      <c r="H9" s="1326"/>
    </row>
    <row r="10" spans="3:13" x14ac:dyDescent="0.3">
      <c r="C10" s="1335"/>
      <c r="D10" s="1335"/>
      <c r="E10" s="1335"/>
      <c r="F10" s="1335"/>
      <c r="G10" s="1335"/>
      <c r="H10" s="1335"/>
    </row>
    <row r="11" spans="3:13" ht="28.5" customHeight="1" x14ac:dyDescent="0.3">
      <c r="C11" s="398"/>
      <c r="D11" s="399"/>
      <c r="E11" s="1077" t="s">
        <v>83</v>
      </c>
      <c r="F11" s="1077"/>
      <c r="G11" s="400" t="s">
        <v>168</v>
      </c>
      <c r="H11" s="400" t="s">
        <v>169</v>
      </c>
    </row>
    <row r="12" spans="3:13" ht="20.25" customHeight="1" x14ac:dyDescent="0.3">
      <c r="C12" s="1069" t="s">
        <v>524</v>
      </c>
      <c r="D12" s="1069"/>
      <c r="E12" s="1072"/>
      <c r="F12" s="1073"/>
      <c r="G12" s="401">
        <v>0.01</v>
      </c>
      <c r="H12" s="401">
        <v>0.02</v>
      </c>
      <c r="I12" s="441"/>
      <c r="J12" s="441"/>
      <c r="K12" s="441"/>
      <c r="L12" s="441"/>
      <c r="M12" s="441"/>
    </row>
    <row r="13" spans="3:13" ht="20.25" customHeight="1" x14ac:dyDescent="0.3">
      <c r="C13" s="1069" t="s">
        <v>525</v>
      </c>
      <c r="D13" s="1069"/>
      <c r="E13" s="1069"/>
      <c r="F13" s="1069"/>
      <c r="G13" s="401">
        <v>0.01</v>
      </c>
      <c r="H13" s="401">
        <v>0.02</v>
      </c>
      <c r="I13" s="441"/>
      <c r="J13" s="441"/>
      <c r="K13" s="441"/>
      <c r="L13" s="441"/>
      <c r="M13" s="441"/>
    </row>
    <row r="14" spans="3:13" ht="20.25" hidden="1" customHeight="1" x14ac:dyDescent="0.3">
      <c r="C14" s="1069"/>
      <c r="D14" s="1069"/>
      <c r="E14" s="1069"/>
      <c r="F14" s="1069"/>
      <c r="G14" s="401"/>
      <c r="H14" s="401"/>
      <c r="I14" s="441"/>
      <c r="J14" s="441"/>
      <c r="K14" s="441"/>
      <c r="L14" s="441"/>
      <c r="M14" s="441"/>
    </row>
    <row r="15" spans="3:13" ht="20.25" customHeight="1" x14ac:dyDescent="0.3">
      <c r="C15" s="1069" t="s">
        <v>50</v>
      </c>
      <c r="D15" s="1069"/>
      <c r="E15" s="1069" t="s">
        <v>170</v>
      </c>
      <c r="F15" s="1069"/>
      <c r="G15" s="401">
        <f>G12</f>
        <v>0.01</v>
      </c>
      <c r="H15" s="401">
        <f>H12</f>
        <v>0.02</v>
      </c>
      <c r="I15" s="441"/>
      <c r="J15" s="441"/>
      <c r="K15" s="441"/>
      <c r="L15" s="441"/>
      <c r="M15" s="441"/>
    </row>
    <row r="16" spans="3:13" ht="20.25" customHeight="1" x14ac:dyDescent="0.3">
      <c r="C16" s="1069" t="s">
        <v>526</v>
      </c>
      <c r="D16" s="1069"/>
      <c r="E16" s="1069" t="s">
        <v>170</v>
      </c>
      <c r="F16" s="1069"/>
      <c r="G16" s="401">
        <f>G13</f>
        <v>0.01</v>
      </c>
      <c r="H16" s="401">
        <v>0.02</v>
      </c>
      <c r="I16" s="441"/>
      <c r="J16" s="441"/>
      <c r="K16" s="441"/>
      <c r="L16" s="441"/>
      <c r="M16" s="441"/>
    </row>
    <row r="17" spans="3:13" ht="20.25" customHeight="1" x14ac:dyDescent="0.3">
      <c r="C17" s="1069" t="s">
        <v>527</v>
      </c>
      <c r="D17" s="1069"/>
      <c r="E17" s="1069"/>
      <c r="F17" s="1069"/>
      <c r="G17" s="401"/>
      <c r="H17" s="401"/>
      <c r="I17" s="441"/>
      <c r="J17" s="441"/>
      <c r="K17" s="441"/>
      <c r="L17" s="441"/>
      <c r="M17" s="441"/>
    </row>
    <row r="18" spans="3:13" ht="20.25" customHeight="1" x14ac:dyDescent="0.3">
      <c r="C18" s="1069" t="s">
        <v>528</v>
      </c>
      <c r="D18" s="1069"/>
      <c r="E18" s="1069" t="s">
        <v>529</v>
      </c>
      <c r="F18" s="1069"/>
      <c r="G18" s="401"/>
      <c r="H18" s="401">
        <v>1.4999999999999999E-2</v>
      </c>
      <c r="I18" s="441"/>
      <c r="J18" s="441"/>
      <c r="K18" s="441"/>
      <c r="L18" s="441"/>
      <c r="M18" s="441"/>
    </row>
    <row r="19" spans="3:13" ht="20.25" hidden="1" customHeight="1" x14ac:dyDescent="0.3">
      <c r="C19" s="1069"/>
      <c r="D19" s="1069"/>
      <c r="E19" s="1069"/>
      <c r="F19" s="1069"/>
      <c r="G19" s="401"/>
      <c r="H19" s="401"/>
      <c r="I19" s="441"/>
      <c r="J19" s="441"/>
      <c r="K19" s="441"/>
      <c r="L19" s="909" t="s">
        <v>1865</v>
      </c>
      <c r="M19" s="441"/>
    </row>
    <row r="20" spans="3:13" ht="20.25" hidden="1" customHeight="1" x14ac:dyDescent="0.3">
      <c r="C20" s="1069"/>
      <c r="D20" s="1069"/>
      <c r="E20" s="1072"/>
      <c r="F20" s="1073"/>
      <c r="G20" s="401"/>
      <c r="H20" s="401"/>
      <c r="I20" s="441"/>
      <c r="J20" s="441"/>
      <c r="K20" s="441"/>
      <c r="L20" s="909"/>
      <c r="M20" s="441"/>
    </row>
    <row r="21" spans="3:13" ht="20.25" customHeight="1" x14ac:dyDescent="0.3">
      <c r="C21" s="1069" t="s">
        <v>530</v>
      </c>
      <c r="D21" s="1069"/>
      <c r="E21" s="1069" t="s">
        <v>170</v>
      </c>
      <c r="F21" s="1069"/>
      <c r="G21" s="401"/>
      <c r="H21" s="401">
        <v>1.7999999999999999E-2</v>
      </c>
      <c r="I21" s="441"/>
      <c r="J21" s="441"/>
      <c r="K21" s="441"/>
      <c r="L21" s="441"/>
      <c r="M21" s="441"/>
    </row>
    <row r="22" spans="3:13" ht="20.25" customHeight="1" x14ac:dyDescent="0.3">
      <c r="C22" s="1069" t="s">
        <v>531</v>
      </c>
      <c r="D22" s="1069"/>
      <c r="E22" s="1069" t="s">
        <v>170</v>
      </c>
      <c r="F22" s="1069"/>
      <c r="G22" s="401"/>
      <c r="H22" s="402">
        <v>3.2000000000000001E-2</v>
      </c>
      <c r="I22" s="441"/>
      <c r="J22" s="441"/>
      <c r="K22" s="441"/>
      <c r="L22" s="441"/>
      <c r="M22" s="441"/>
    </row>
    <row r="23" spans="3:13" ht="16.5" customHeight="1" x14ac:dyDescent="0.3">
      <c r="G23" s="484"/>
      <c r="H23" s="484"/>
      <c r="I23" s="441"/>
      <c r="J23" s="441"/>
      <c r="K23" s="441"/>
      <c r="L23" s="441"/>
      <c r="M23" s="441"/>
    </row>
    <row r="24" spans="3:13" x14ac:dyDescent="0.3">
      <c r="C24" s="903" t="s">
        <v>1866</v>
      </c>
      <c r="D24" s="911"/>
      <c r="E24" s="900" t="s">
        <v>357</v>
      </c>
    </row>
    <row r="25" spans="3:13" x14ac:dyDescent="0.3">
      <c r="C25" s="905" t="s">
        <v>5</v>
      </c>
      <c r="D25" s="912"/>
      <c r="E25" s="99" t="s">
        <v>514</v>
      </c>
    </row>
    <row r="26" spans="3:13" x14ac:dyDescent="0.3">
      <c r="C26" s="905" t="s">
        <v>4</v>
      </c>
      <c r="D26" s="912"/>
      <c r="E26" s="913" t="s">
        <v>493</v>
      </c>
    </row>
    <row r="27" spans="3:13" x14ac:dyDescent="0.3">
      <c r="C27" s="905" t="s">
        <v>6</v>
      </c>
      <c r="D27" s="912"/>
      <c r="E27" s="99" t="s">
        <v>492</v>
      </c>
    </row>
    <row r="28" spans="3:13" x14ac:dyDescent="0.3">
      <c r="C28" s="905" t="s">
        <v>1867</v>
      </c>
      <c r="D28" s="912"/>
      <c r="E28" s="99">
        <v>450</v>
      </c>
    </row>
    <row r="29" spans="3:13" x14ac:dyDescent="0.3">
      <c r="C29" s="905" t="s">
        <v>1868</v>
      </c>
      <c r="D29" s="912"/>
      <c r="E29" s="840" t="s">
        <v>377</v>
      </c>
    </row>
    <row r="30" spans="3:13" x14ac:dyDescent="0.3">
      <c r="C30" s="905" t="s">
        <v>1869</v>
      </c>
      <c r="D30" s="912"/>
      <c r="E30" s="99" t="s">
        <v>157</v>
      </c>
    </row>
    <row r="31" spans="3:13" x14ac:dyDescent="0.3">
      <c r="C31" s="905" t="s">
        <v>1870</v>
      </c>
      <c r="D31" s="912"/>
      <c r="E31" s="99">
        <v>2</v>
      </c>
    </row>
    <row r="32" spans="3:13" x14ac:dyDescent="0.3">
      <c r="C32" s="906" t="s">
        <v>1871</v>
      </c>
      <c r="D32" s="914"/>
      <c r="E32" s="99"/>
    </row>
    <row r="33" spans="3:6" hidden="1" x14ac:dyDescent="0.3"/>
    <row r="39" spans="3:6" x14ac:dyDescent="0.3">
      <c r="E39" s="441"/>
    </row>
    <row r="40" spans="3:6" ht="24" customHeight="1" x14ac:dyDescent="0.3">
      <c r="C40" s="1070" t="s">
        <v>1768</v>
      </c>
      <c r="D40" s="1071"/>
      <c r="E40" s="900" t="s">
        <v>357</v>
      </c>
      <c r="F40" s="441"/>
    </row>
    <row r="41" spans="3:6" ht="24" customHeight="1" x14ac:dyDescent="0.3">
      <c r="C41" s="903" t="s">
        <v>1872</v>
      </c>
      <c r="D41" s="911"/>
      <c r="E41" s="915">
        <v>45352</v>
      </c>
      <c r="F41" s="916"/>
    </row>
    <row r="42" spans="3:6" ht="24" customHeight="1" x14ac:dyDescent="0.3">
      <c r="C42" s="905" t="s">
        <v>1873</v>
      </c>
      <c r="D42" s="912"/>
      <c r="E42" s="915">
        <v>45382</v>
      </c>
      <c r="F42" s="916"/>
    </row>
    <row r="43" spans="3:6" ht="24" customHeight="1" x14ac:dyDescent="0.3">
      <c r="C43" s="905" t="s">
        <v>1874</v>
      </c>
      <c r="D43" s="912"/>
      <c r="E43" s="915">
        <v>45382</v>
      </c>
      <c r="F43" s="916"/>
    </row>
    <row r="44" spans="3:6" ht="24" customHeight="1" x14ac:dyDescent="0.3">
      <c r="C44" s="905" t="s">
        <v>172</v>
      </c>
      <c r="D44" s="912"/>
      <c r="E44" s="917">
        <v>2500</v>
      </c>
      <c r="F44" s="720"/>
    </row>
    <row r="45" spans="3:6" ht="24" customHeight="1" x14ac:dyDescent="0.3">
      <c r="C45" s="905" t="s">
        <v>718</v>
      </c>
      <c r="D45" s="912"/>
      <c r="E45" s="918">
        <v>151.66999999999999</v>
      </c>
      <c r="F45" s="720"/>
    </row>
    <row r="46" spans="3:6" ht="24" customHeight="1" x14ac:dyDescent="0.3">
      <c r="C46" s="905" t="s">
        <v>1875</v>
      </c>
      <c r="D46" s="912"/>
      <c r="E46" s="918">
        <v>11.65</v>
      </c>
      <c r="F46" s="720"/>
    </row>
    <row r="47" spans="3:6" ht="24" customHeight="1" x14ac:dyDescent="0.3">
      <c r="C47" s="905" t="s">
        <v>1876</v>
      </c>
      <c r="D47" s="912"/>
      <c r="E47" s="918">
        <f>'EX 22  ENONCE ET CORRECTION '!D402</f>
        <v>3490.06</v>
      </c>
      <c r="F47" s="720"/>
    </row>
    <row r="48" spans="3:6" ht="19.5" customHeight="1" x14ac:dyDescent="0.3">
      <c r="C48" s="905" t="s">
        <v>1877</v>
      </c>
      <c r="D48" s="912"/>
      <c r="E48" s="918"/>
      <c r="F48" s="720"/>
    </row>
    <row r="49" spans="2:6" ht="19.5" customHeight="1" x14ac:dyDescent="0.3">
      <c r="C49" s="905" t="s">
        <v>14</v>
      </c>
      <c r="D49" s="912"/>
      <c r="E49" s="960">
        <f>'EX 22  ENONCE ET CORRECTION '!D354</f>
        <v>99.010175999999987</v>
      </c>
      <c r="F49" s="919"/>
    </row>
    <row r="50" spans="2:6" ht="19.5" customHeight="1" x14ac:dyDescent="0.3">
      <c r="C50" s="905" t="s">
        <v>879</v>
      </c>
      <c r="D50" s="912"/>
      <c r="E50" s="918">
        <v>13</v>
      </c>
      <c r="F50" s="919"/>
    </row>
    <row r="51" spans="2:6" ht="19.5" customHeight="1" x14ac:dyDescent="0.3">
      <c r="C51" s="905" t="s">
        <v>202</v>
      </c>
      <c r="D51" s="912"/>
      <c r="E51" s="918">
        <v>6</v>
      </c>
      <c r="F51" s="920"/>
    </row>
    <row r="52" spans="2:6" ht="19.5" customHeight="1" x14ac:dyDescent="0.3">
      <c r="C52" s="905" t="s">
        <v>1878</v>
      </c>
      <c r="D52" s="912"/>
      <c r="E52" s="918">
        <v>6</v>
      </c>
      <c r="F52" s="920"/>
    </row>
    <row r="53" spans="2:6" ht="19.5" customHeight="1" x14ac:dyDescent="0.3">
      <c r="C53" s="905" t="s">
        <v>297</v>
      </c>
      <c r="D53" s="912"/>
      <c r="E53" s="918">
        <f>+'EX 22  ENONCE ET CORRECTION '!C27</f>
        <v>43.2</v>
      </c>
      <c r="F53" s="920"/>
    </row>
    <row r="54" spans="2:6" ht="19.5" customHeight="1" x14ac:dyDescent="0.3">
      <c r="C54" s="906" t="s">
        <v>1879</v>
      </c>
      <c r="D54" s="914"/>
      <c r="E54" s="921"/>
      <c r="F54" s="920"/>
    </row>
    <row r="55" spans="2:6" ht="19.5" hidden="1" customHeight="1" x14ac:dyDescent="0.3">
      <c r="B55" s="902" t="s">
        <v>1880</v>
      </c>
      <c r="E55" s="922">
        <v>211</v>
      </c>
    </row>
    <row r="56" spans="2:6" ht="24" hidden="1" customHeight="1" x14ac:dyDescent="0.3"/>
    <row r="57" spans="2:6" ht="24" hidden="1" customHeight="1" x14ac:dyDescent="0.3">
      <c r="C57" s="97" t="s">
        <v>1881</v>
      </c>
    </row>
    <row r="58" spans="2:6" ht="24" hidden="1" customHeight="1" x14ac:dyDescent="0.3"/>
    <row r="59" spans="2:6" ht="24" hidden="1" customHeight="1" x14ac:dyDescent="0.3">
      <c r="D59" s="97" t="s">
        <v>1882</v>
      </c>
    </row>
    <row r="60" spans="2:6" ht="24" hidden="1" customHeight="1" x14ac:dyDescent="0.3"/>
    <row r="61" spans="2:6" ht="24" hidden="1" customHeight="1" x14ac:dyDescent="0.3">
      <c r="D61" s="97" t="s">
        <v>1883</v>
      </c>
    </row>
    <row r="62" spans="2:6" ht="24" hidden="1" customHeight="1" x14ac:dyDescent="0.3"/>
    <row r="63" spans="2:6" ht="24" hidden="1" customHeight="1" x14ac:dyDescent="0.3">
      <c r="C63" s="97" t="s">
        <v>1884</v>
      </c>
    </row>
    <row r="64" spans="2:6" ht="24" hidden="1" customHeight="1" x14ac:dyDescent="0.3"/>
    <row r="65" spans="2:11" ht="24" hidden="1" customHeight="1" x14ac:dyDescent="0.3">
      <c r="D65" s="97" t="s">
        <v>1885</v>
      </c>
    </row>
    <row r="66" spans="2:11" ht="24" hidden="1" customHeight="1" x14ac:dyDescent="0.3">
      <c r="D66" s="97" t="s">
        <v>1886</v>
      </c>
    </row>
    <row r="67" spans="2:11" ht="24" hidden="1" customHeight="1" x14ac:dyDescent="0.3">
      <c r="D67" s="97" t="s">
        <v>1887</v>
      </c>
    </row>
    <row r="68" spans="2:11" ht="24" hidden="1" customHeight="1" x14ac:dyDescent="0.3">
      <c r="D68" s="97" t="s">
        <v>1888</v>
      </c>
    </row>
    <row r="69" spans="2:11" ht="24" hidden="1" customHeight="1" x14ac:dyDescent="0.3">
      <c r="D69" s="97" t="s">
        <v>1889</v>
      </c>
    </row>
    <row r="70" spans="2:11" ht="24" hidden="1" customHeight="1" x14ac:dyDescent="0.3"/>
    <row r="71" spans="2:11" ht="24" hidden="1" customHeight="1" x14ac:dyDescent="0.3">
      <c r="C71" s="97" t="s">
        <v>1890</v>
      </c>
    </row>
    <row r="72" spans="2:11" ht="24" hidden="1" customHeight="1" x14ac:dyDescent="0.3">
      <c r="C72" s="97" t="s">
        <v>1891</v>
      </c>
    </row>
    <row r="73" spans="2:11" ht="24" hidden="1" customHeight="1" x14ac:dyDescent="0.3"/>
    <row r="74" spans="2:11" ht="24" hidden="1" customHeight="1" x14ac:dyDescent="0.3">
      <c r="D74" s="97" t="s">
        <v>1892</v>
      </c>
    </row>
    <row r="75" spans="2:11" ht="24" hidden="1" customHeight="1" x14ac:dyDescent="0.3"/>
    <row r="76" spans="2:11" ht="24" hidden="1" customHeight="1" x14ac:dyDescent="0.3">
      <c r="C76" s="97" t="s">
        <v>1893</v>
      </c>
    </row>
    <row r="77" spans="2:11" ht="24" hidden="1" customHeight="1" x14ac:dyDescent="0.3"/>
    <row r="78" spans="2:11" ht="24" hidden="1" customHeight="1" x14ac:dyDescent="0.3">
      <c r="E78" s="840" t="s">
        <v>83</v>
      </c>
      <c r="F78" s="840" t="s">
        <v>1894</v>
      </c>
      <c r="G78" s="840" t="s">
        <v>105</v>
      </c>
      <c r="H78" s="840" t="s">
        <v>1895</v>
      </c>
      <c r="I78" s="840" t="s">
        <v>1896</v>
      </c>
    </row>
    <row r="79" spans="2:11" ht="24" hidden="1" customHeight="1" x14ac:dyDescent="0.3">
      <c r="B79" s="840" t="s">
        <v>1897</v>
      </c>
      <c r="C79" s="1066" t="s">
        <v>72</v>
      </c>
      <c r="D79" s="1066"/>
      <c r="E79" s="923"/>
      <c r="F79" s="924">
        <v>6.8000000000000005E-2</v>
      </c>
      <c r="G79" s="923"/>
      <c r="H79" s="923"/>
      <c r="I79" s="923"/>
      <c r="J79" s="925"/>
      <c r="K79" s="925"/>
    </row>
    <row r="80" spans="2:11" ht="24" hidden="1" customHeight="1" x14ac:dyDescent="0.3">
      <c r="B80" s="840" t="s">
        <v>1898</v>
      </c>
      <c r="C80" s="1066" t="s">
        <v>73</v>
      </c>
      <c r="D80" s="1066"/>
      <c r="E80" s="923"/>
      <c r="F80" s="924">
        <v>6.8000000000000005E-2</v>
      </c>
      <c r="G80" s="923"/>
      <c r="H80" s="923"/>
      <c r="I80" s="923"/>
      <c r="J80" s="925"/>
      <c r="K80" s="925"/>
    </row>
    <row r="81" spans="1:11" ht="24" hidden="1" customHeight="1" x14ac:dyDescent="0.3">
      <c r="B81" s="840" t="s">
        <v>1899</v>
      </c>
      <c r="C81" s="1066" t="s">
        <v>74</v>
      </c>
      <c r="D81" s="1066"/>
      <c r="E81" s="923"/>
      <c r="F81" s="924">
        <v>2.9000000000000001E-2</v>
      </c>
      <c r="G81" s="923"/>
      <c r="H81" s="923"/>
      <c r="I81" s="923"/>
      <c r="J81" s="925"/>
      <c r="K81" s="925"/>
    </row>
    <row r="82" spans="1:11" ht="24" hidden="1" customHeight="1" x14ac:dyDescent="0.3">
      <c r="A82" s="1067"/>
      <c r="B82" s="1067"/>
      <c r="E82" s="923"/>
      <c r="F82" s="923"/>
      <c r="G82" s="923"/>
      <c r="H82" s="923"/>
      <c r="I82" s="926"/>
      <c r="J82" s="925"/>
      <c r="K82" s="925"/>
    </row>
    <row r="83" spans="1:11" ht="24" hidden="1" customHeight="1" x14ac:dyDescent="0.3">
      <c r="B83" s="840" t="s">
        <v>1889</v>
      </c>
      <c r="C83" s="1066" t="s">
        <v>76</v>
      </c>
      <c r="D83" s="1066"/>
      <c r="E83" s="923"/>
      <c r="F83" s="927"/>
      <c r="G83" s="928"/>
      <c r="H83" s="929"/>
      <c r="I83" s="926"/>
      <c r="J83" s="925"/>
      <c r="K83" s="925"/>
    </row>
    <row r="84" spans="1:11" ht="24" hidden="1" customHeight="1" x14ac:dyDescent="0.3">
      <c r="B84" s="442"/>
      <c r="C84" s="930"/>
      <c r="D84" s="930"/>
      <c r="E84" s="931"/>
      <c r="F84" s="932"/>
      <c r="G84" s="933"/>
      <c r="H84" s="934"/>
      <c r="I84" s="935"/>
      <c r="J84" s="925"/>
      <c r="K84" s="925"/>
    </row>
    <row r="85" spans="1:11" ht="24" hidden="1" customHeight="1" x14ac:dyDescent="0.3">
      <c r="C85" s="97" t="s">
        <v>1900</v>
      </c>
    </row>
    <row r="86" spans="1:11" ht="24" hidden="1" customHeight="1" x14ac:dyDescent="0.3"/>
    <row r="87" spans="1:11" ht="24" hidden="1" customHeight="1" x14ac:dyDescent="0.3">
      <c r="D87" s="97" t="s">
        <v>1901</v>
      </c>
    </row>
    <row r="88" spans="1:11" ht="24" hidden="1" customHeight="1" x14ac:dyDescent="0.3"/>
    <row r="89" spans="1:11" ht="24" hidden="1" customHeight="1" x14ac:dyDescent="0.3">
      <c r="B89" s="97" t="s">
        <v>1902</v>
      </c>
    </row>
    <row r="90" spans="1:11" ht="24" hidden="1" customHeight="1" x14ac:dyDescent="0.3"/>
    <row r="91" spans="1:11" ht="24" hidden="1" customHeight="1" x14ac:dyDescent="0.3">
      <c r="C91" s="97" t="s">
        <v>1903</v>
      </c>
    </row>
    <row r="92" spans="1:11" ht="24" hidden="1" customHeight="1" x14ac:dyDescent="0.3"/>
    <row r="93" spans="1:11" ht="24" hidden="1" customHeight="1" x14ac:dyDescent="0.3">
      <c r="D93" s="97" t="s">
        <v>1904</v>
      </c>
    </row>
    <row r="94" spans="1:11" ht="24" hidden="1" customHeight="1" x14ac:dyDescent="0.3">
      <c r="D94" s="97" t="s">
        <v>1882</v>
      </c>
    </row>
    <row r="95" spans="1:11" ht="24" hidden="1" customHeight="1" x14ac:dyDescent="0.3">
      <c r="D95" s="97" t="s">
        <v>1905</v>
      </c>
    </row>
    <row r="96" spans="1:11" ht="24" hidden="1" customHeight="1" x14ac:dyDescent="0.3">
      <c r="D96" s="97" t="s">
        <v>1906</v>
      </c>
    </row>
    <row r="97" spans="2:4" ht="24" hidden="1" customHeight="1" x14ac:dyDescent="0.3">
      <c r="D97" s="97" t="s">
        <v>1907</v>
      </c>
    </row>
    <row r="98" spans="2:4" ht="24" hidden="1" customHeight="1" x14ac:dyDescent="0.3"/>
    <row r="99" spans="2:4" ht="24" hidden="1" customHeight="1" x14ac:dyDescent="0.3">
      <c r="C99" s="97" t="s">
        <v>1908</v>
      </c>
    </row>
    <row r="100" spans="2:4" ht="24" hidden="1" customHeight="1" x14ac:dyDescent="0.3"/>
    <row r="101" spans="2:4" ht="24" hidden="1" customHeight="1" x14ac:dyDescent="0.3">
      <c r="B101" s="902" t="s">
        <v>1909</v>
      </c>
      <c r="C101" s="902"/>
    </row>
    <row r="102" spans="2:4" ht="24" hidden="1" customHeight="1" x14ac:dyDescent="0.3"/>
    <row r="103" spans="2:4" ht="24" hidden="1" customHeight="1" x14ac:dyDescent="0.3">
      <c r="C103" s="936" t="s">
        <v>1910</v>
      </c>
    </row>
    <row r="104" spans="2:4" ht="24" hidden="1" customHeight="1" x14ac:dyDescent="0.3"/>
    <row r="105" spans="2:4" ht="24" hidden="1" customHeight="1" x14ac:dyDescent="0.3">
      <c r="C105" s="97" t="s">
        <v>1911</v>
      </c>
    </row>
    <row r="106" spans="2:4" ht="24" hidden="1" customHeight="1" x14ac:dyDescent="0.3">
      <c r="C106" s="97" t="s">
        <v>1912</v>
      </c>
    </row>
    <row r="107" spans="2:4" ht="24" hidden="1" customHeight="1" x14ac:dyDescent="0.3">
      <c r="C107" s="97" t="s">
        <v>1913</v>
      </c>
    </row>
    <row r="108" spans="2:4" ht="24" hidden="1" customHeight="1" x14ac:dyDescent="0.3">
      <c r="C108" s="97" t="s">
        <v>1914</v>
      </c>
    </row>
    <row r="109" spans="2:4" ht="24" hidden="1" customHeight="1" x14ac:dyDescent="0.3">
      <c r="C109" s="97" t="s">
        <v>1915</v>
      </c>
    </row>
    <row r="110" spans="2:4" ht="24" hidden="1" customHeight="1" x14ac:dyDescent="0.3"/>
    <row r="111" spans="2:4" ht="24" hidden="1" customHeight="1" x14ac:dyDescent="0.3"/>
    <row r="112" spans="2:4" ht="24" hidden="1" customHeight="1" x14ac:dyDescent="0.3">
      <c r="B112" s="902" t="s">
        <v>1916</v>
      </c>
    </row>
    <row r="113" spans="3:6" ht="24" hidden="1" customHeight="1" x14ac:dyDescent="0.3"/>
    <row r="114" spans="3:6" ht="24" hidden="1" customHeight="1" x14ac:dyDescent="0.3">
      <c r="C114" s="97" t="s">
        <v>1917</v>
      </c>
    </row>
    <row r="115" spans="3:6" ht="24" hidden="1" customHeight="1" x14ac:dyDescent="0.3">
      <c r="D115" s="97" t="s">
        <v>1918</v>
      </c>
      <c r="E115" s="937">
        <v>2332</v>
      </c>
    </row>
    <row r="116" spans="3:6" ht="24" hidden="1" customHeight="1" x14ac:dyDescent="0.3">
      <c r="D116" s="97" t="s">
        <v>1919</v>
      </c>
      <c r="E116" s="937">
        <v>3062</v>
      </c>
    </row>
    <row r="117" spans="3:6" ht="24" hidden="1" customHeight="1" x14ac:dyDescent="0.3"/>
    <row r="118" spans="3:6" ht="24" hidden="1" customHeight="1" x14ac:dyDescent="0.3">
      <c r="C118" s="97" t="s">
        <v>1920</v>
      </c>
      <c r="D118" s="97">
        <v>8.3000000000000007</v>
      </c>
    </row>
    <row r="119" spans="3:6" ht="24" hidden="1" customHeight="1" x14ac:dyDescent="0.3">
      <c r="D119" s="97" t="s">
        <v>1921</v>
      </c>
    </row>
    <row r="120" spans="3:6" ht="24" hidden="1" customHeight="1" x14ac:dyDescent="0.3">
      <c r="D120" s="97" t="s">
        <v>1922</v>
      </c>
      <c r="E120" s="937">
        <f>E28</f>
        <v>450</v>
      </c>
      <c r="F120" s="97">
        <f>E120*D118</f>
        <v>3735.0000000000005</v>
      </c>
    </row>
    <row r="121" spans="3:6" ht="24" hidden="1" customHeight="1" x14ac:dyDescent="0.3">
      <c r="D121" s="97" t="s">
        <v>1923</v>
      </c>
      <c r="E121" s="937" t="e">
        <f>#REF!</f>
        <v>#REF!</v>
      </c>
      <c r="F121" s="97" t="e">
        <f>D118*E121</f>
        <v>#REF!</v>
      </c>
    </row>
    <row r="122" spans="3:6" ht="24" hidden="1" customHeight="1" x14ac:dyDescent="0.3"/>
    <row r="123" spans="3:6" ht="24" hidden="1" customHeight="1" x14ac:dyDescent="0.3">
      <c r="E123" s="97" t="s">
        <v>1924</v>
      </c>
    </row>
    <row r="124" spans="3:6" ht="24" hidden="1" customHeight="1" x14ac:dyDescent="0.3"/>
    <row r="125" spans="3:6" ht="15.75" hidden="1" customHeight="1" x14ac:dyDescent="0.3"/>
  </sheetData>
  <mergeCells count="37">
    <mergeCell ref="C2:H2"/>
    <mergeCell ref="C40:D40"/>
    <mergeCell ref="C79:D79"/>
    <mergeCell ref="C80:D80"/>
    <mergeCell ref="C81:D81"/>
    <mergeCell ref="C17:D17"/>
    <mergeCell ref="E17:F17"/>
    <mergeCell ref="C18:D18"/>
    <mergeCell ref="E18:F18"/>
    <mergeCell ref="C19:D19"/>
    <mergeCell ref="E19:F19"/>
    <mergeCell ref="C14:D14"/>
    <mergeCell ref="E14:F14"/>
    <mergeCell ref="C15:D15"/>
    <mergeCell ref="E15:F15"/>
    <mergeCell ref="C16:D16"/>
    <mergeCell ref="A82:B82"/>
    <mergeCell ref="C83:D83"/>
    <mergeCell ref="C20:D20"/>
    <mergeCell ref="E20:F20"/>
    <mergeCell ref="C21:D21"/>
    <mergeCell ref="E21:F21"/>
    <mergeCell ref="C22:D22"/>
    <mergeCell ref="E22:F22"/>
    <mergeCell ref="E16:F16"/>
    <mergeCell ref="C10:H10"/>
    <mergeCell ref="E11:F11"/>
    <mergeCell ref="C12:D12"/>
    <mergeCell ref="E12:F12"/>
    <mergeCell ref="C13:D13"/>
    <mergeCell ref="E13:F13"/>
    <mergeCell ref="G9:H9"/>
    <mergeCell ref="G4:H4"/>
    <mergeCell ref="G5:H5"/>
    <mergeCell ref="G6:H6"/>
    <mergeCell ref="G7:H7"/>
    <mergeCell ref="G8:H8"/>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718E31-A804-4BCF-A9A5-FFBA556E48C1}">
  <dimension ref="A1:L222"/>
  <sheetViews>
    <sheetView topLeftCell="A106" workbookViewId="0">
      <selection activeCell="C113" sqref="C113:H113"/>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s>
  <sheetData>
    <row r="1" spans="1:10" s="1" customFormat="1" ht="15.75" customHeight="1" x14ac:dyDescent="0.3">
      <c r="A1" s="1338" t="s">
        <v>0</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3</v>
      </c>
      <c r="B3" s="1087" t="str">
        <f>'[28]Masque de Saisie '!G4</f>
        <v xml:space="preserve">ATGR </v>
      </c>
      <c r="C3" s="1088"/>
      <c r="D3" s="1089"/>
      <c r="E3" s="4"/>
      <c r="F3" s="5" t="s">
        <v>3</v>
      </c>
      <c r="G3" s="1231" t="str">
        <f>'[28]Masque de Saisie '!E26</f>
        <v xml:space="preserve">MARTINO </v>
      </c>
      <c r="H3" s="1231"/>
      <c r="I3" s="1231"/>
      <c r="J3" s="1231"/>
    </row>
    <row r="4" spans="1:10" s="1" customFormat="1" ht="15.75" customHeight="1" x14ac:dyDescent="0.25">
      <c r="A4" s="3" t="s">
        <v>4</v>
      </c>
      <c r="B4" s="1087" t="str">
        <f>'[28]Masque de Saisie '!G5</f>
        <v xml:space="preserve">3 Rue Paul Vaillant Couturier 92300 Levallois-Perret </v>
      </c>
      <c r="C4" s="1088"/>
      <c r="D4" s="1089"/>
      <c r="E4" s="4"/>
      <c r="F4" s="5" t="s">
        <v>5</v>
      </c>
      <c r="G4" s="1231" t="str">
        <f>'[28]Masque de Saisie '!E27</f>
        <v xml:space="preserve">Hervé </v>
      </c>
      <c r="H4" s="1231"/>
      <c r="I4" s="1231"/>
      <c r="J4" s="1231"/>
    </row>
    <row r="5" spans="1:10" s="1" customFormat="1" ht="15.75" customHeight="1" x14ac:dyDescent="0.25">
      <c r="A5" s="3"/>
      <c r="B5" s="1090"/>
      <c r="C5" s="1091"/>
      <c r="D5" s="1092"/>
      <c r="E5" s="4"/>
      <c r="F5" s="5" t="s">
        <v>6</v>
      </c>
      <c r="G5" s="1231" t="str">
        <f>'[28]Masque de Saisie '!E29</f>
        <v>Responsable  Paie</v>
      </c>
      <c r="H5" s="1231"/>
      <c r="I5" s="1231"/>
      <c r="J5" s="1231"/>
    </row>
    <row r="6" spans="1:10" s="1" customFormat="1" ht="15.75" customHeight="1" x14ac:dyDescent="0.25">
      <c r="A6" s="3" t="s">
        <v>7</v>
      </c>
      <c r="B6" s="1084">
        <f>'[28]Masque de Saisie '!G6</f>
        <v>34464426500029</v>
      </c>
      <c r="C6" s="1085"/>
      <c r="D6" s="1086"/>
      <c r="E6" s="6"/>
      <c r="F6" s="5" t="s">
        <v>8</v>
      </c>
      <c r="G6" s="1231">
        <f>'[28]Masque de Saisie '!E30</f>
        <v>450</v>
      </c>
      <c r="H6" s="1231"/>
      <c r="I6" s="1231"/>
      <c r="J6" s="1231"/>
    </row>
    <row r="7" spans="1:10" s="1" customFormat="1" ht="15.75" customHeight="1" x14ac:dyDescent="0.25">
      <c r="A7" s="3" t="s">
        <v>9</v>
      </c>
      <c r="B7" s="1090" t="str">
        <f>'[28]Masque de Saisie '!G7</f>
        <v xml:space="preserve">7111C </v>
      </c>
      <c r="C7" s="1091"/>
      <c r="D7" s="1092"/>
      <c r="E7" s="4"/>
      <c r="F7" s="5" t="s">
        <v>10</v>
      </c>
      <c r="G7" s="1235" t="str">
        <f>'[28]Masque de Saisie '!E31</f>
        <v>1.63.11.59.52.55.</v>
      </c>
      <c r="H7" s="1235"/>
      <c r="I7" s="1235"/>
      <c r="J7" s="1235"/>
    </row>
    <row r="8" spans="1:10" s="1" customFormat="1" ht="15.75" customHeight="1" x14ac:dyDescent="0.25">
      <c r="A8" s="3" t="s">
        <v>11</v>
      </c>
      <c r="B8" s="1084"/>
      <c r="C8" s="1085"/>
      <c r="D8" s="1086"/>
      <c r="E8" s="6"/>
      <c r="F8" s="7" t="s">
        <v>4</v>
      </c>
      <c r="G8" s="1231" t="str">
        <f>'[28]Masque de Saisie '!E28</f>
        <v xml:space="preserve">3 Rue Paul  92700 Colombes </v>
      </c>
      <c r="H8" s="1231"/>
      <c r="I8" s="1231"/>
      <c r="J8" s="1231"/>
    </row>
    <row r="9" spans="1:10" s="1" customFormat="1" ht="15.75" customHeight="1" x14ac:dyDescent="0.25">
      <c r="A9" s="3" t="s">
        <v>12</v>
      </c>
      <c r="B9" s="8">
        <f>'EX 22 MASQUE DE SAISIE '!G9</f>
        <v>50</v>
      </c>
      <c r="C9" s="1107"/>
      <c r="D9" s="1092"/>
      <c r="E9" s="4"/>
      <c r="F9" s="1108" t="s">
        <v>13</v>
      </c>
      <c r="G9" s="1109"/>
      <c r="H9" s="9"/>
      <c r="I9" s="10">
        <f>'[28]Masque de Saisie '!E33</f>
        <v>2</v>
      </c>
      <c r="J9" s="10" t="str">
        <f>'[28]Masque de Saisie '!E32</f>
        <v>C</v>
      </c>
    </row>
    <row r="10" spans="1:10" s="1" customFormat="1" ht="15.75" customHeight="1" x14ac:dyDescent="0.25">
      <c r="A10" s="11" t="s">
        <v>14</v>
      </c>
      <c r="B10" s="778">
        <f>'EX 22 MASQUE DE SAISIE '!E49</f>
        <v>99.010175999999987</v>
      </c>
      <c r="C10" s="10" t="s">
        <v>15</v>
      </c>
      <c r="D10" s="13">
        <f>'EX 22 MASQUE DE SAISIE '!E46</f>
        <v>11.65</v>
      </c>
      <c r="E10" s="4"/>
      <c r="F10" s="1474" t="s">
        <v>1278</v>
      </c>
      <c r="G10" s="1475"/>
      <c r="H10" s="14">
        <f>'EX 22 MASQUE DE SAISIE '!E41</f>
        <v>45352</v>
      </c>
      <c r="I10" s="15" t="s">
        <v>123</v>
      </c>
      <c r="J10" s="14">
        <f>'EX 22 MASQUE DE SAISIE '!E42</f>
        <v>45382</v>
      </c>
    </row>
    <row r="11" spans="1:10" s="1" customFormat="1" ht="33.75" customHeight="1" x14ac:dyDescent="0.25">
      <c r="A11" s="16"/>
      <c r="B11" s="1242" t="s">
        <v>326</v>
      </c>
      <c r="C11" s="1243"/>
      <c r="D11" s="1244"/>
      <c r="E11" s="17"/>
      <c r="F11" s="16" t="s">
        <v>18</v>
      </c>
      <c r="G11" s="18">
        <f>'EX 22 MASQUE DE SAISIE '!E43</f>
        <v>45382</v>
      </c>
      <c r="H11" s="19"/>
      <c r="I11" s="19"/>
      <c r="J11" s="20"/>
    </row>
    <row r="12" spans="1:10" s="1" customFormat="1" ht="9" customHeight="1" x14ac:dyDescent="0.25">
      <c r="A12" s="1348"/>
      <c r="B12" s="1349"/>
      <c r="C12" s="1349"/>
      <c r="D12" s="1349"/>
      <c r="E12" s="1349"/>
      <c r="F12" s="1349"/>
      <c r="G12" s="1349"/>
      <c r="H12" s="1349"/>
      <c r="I12" s="1349"/>
      <c r="J12" s="1349"/>
    </row>
    <row r="13" spans="1:10" s="1" customFormat="1" ht="18" customHeight="1" x14ac:dyDescent="0.25">
      <c r="A13" s="1269" t="s">
        <v>19</v>
      </c>
      <c r="B13" s="1270"/>
      <c r="C13" s="1270"/>
      <c r="D13" s="1270"/>
      <c r="E13" s="1270"/>
      <c r="F13" s="1271"/>
      <c r="G13" s="12">
        <f>'EX 22 MASQUE DE SAISIE '!E45</f>
        <v>151.66999999999999</v>
      </c>
      <c r="H13" s="16" t="s">
        <v>20</v>
      </c>
      <c r="I13" s="21">
        <f>J13/G13</f>
        <v>16.483154216390851</v>
      </c>
      <c r="J13" s="22">
        <f>'EX 22 MASQUE DE SAISIE '!E44</f>
        <v>2500</v>
      </c>
    </row>
    <row r="14" spans="1:10" s="1" customFormat="1" ht="18" hidden="1" customHeight="1" x14ac:dyDescent="0.25">
      <c r="A14" s="1471" t="s">
        <v>21</v>
      </c>
      <c r="B14" s="1472"/>
      <c r="C14" s="1472"/>
      <c r="D14" s="1472"/>
      <c r="E14" s="1472"/>
      <c r="F14" s="1473"/>
      <c r="G14" s="16"/>
      <c r="H14" s="16"/>
      <c r="I14" s="21"/>
      <c r="J14" s="22"/>
    </row>
    <row r="15" spans="1:10" s="1" customFormat="1" ht="18" hidden="1" customHeight="1" x14ac:dyDescent="0.25">
      <c r="A15" s="1471" t="s">
        <v>22</v>
      </c>
      <c r="B15" s="1472"/>
      <c r="C15" s="1472"/>
      <c r="D15" s="1472"/>
      <c r="E15" s="1472"/>
      <c r="F15" s="1473"/>
      <c r="G15" s="23"/>
      <c r="H15" s="24"/>
      <c r="I15" s="21"/>
      <c r="J15" s="22"/>
    </row>
    <row r="16" spans="1:10" s="1" customFormat="1" ht="18" hidden="1" customHeight="1" x14ac:dyDescent="0.25">
      <c r="A16" s="1471" t="s">
        <v>23</v>
      </c>
      <c r="B16" s="1472"/>
      <c r="C16" s="1472"/>
      <c r="D16" s="1472"/>
      <c r="E16" s="1472"/>
      <c r="F16" s="1473"/>
      <c r="G16" s="23"/>
      <c r="H16" s="24"/>
      <c r="I16" s="21"/>
      <c r="J16" s="22"/>
    </row>
    <row r="17" spans="1:10" s="1" customFormat="1" ht="18" hidden="1" customHeight="1" x14ac:dyDescent="0.25">
      <c r="A17" s="1471" t="s">
        <v>24</v>
      </c>
      <c r="B17" s="1472"/>
      <c r="C17" s="1472"/>
      <c r="D17" s="1472"/>
      <c r="E17" s="1472"/>
      <c r="F17" s="1473"/>
      <c r="G17" s="23"/>
      <c r="H17" s="24" t="s">
        <v>20</v>
      </c>
      <c r="I17" s="21"/>
      <c r="J17" s="22"/>
    </row>
    <row r="18" spans="1:10" s="1" customFormat="1" ht="18" hidden="1" customHeight="1" x14ac:dyDescent="0.25">
      <c r="A18" s="1471" t="s">
        <v>25</v>
      </c>
      <c r="B18" s="1472"/>
      <c r="C18" s="1472"/>
      <c r="D18" s="1472"/>
      <c r="E18" s="1472"/>
      <c r="F18" s="1473"/>
      <c r="G18" s="23"/>
      <c r="H18" s="24" t="s">
        <v>20</v>
      </c>
      <c r="I18" s="21"/>
      <c r="J18" s="22">
        <f t="shared" ref="J18:J21" si="0">ROUND(G18*I18,2)</f>
        <v>0</v>
      </c>
    </row>
    <row r="19" spans="1:10" s="1" customFormat="1" ht="18" hidden="1" customHeight="1" x14ac:dyDescent="0.25">
      <c r="A19" s="1471" t="s">
        <v>26</v>
      </c>
      <c r="B19" s="1472"/>
      <c r="C19" s="1472"/>
      <c r="D19" s="1472"/>
      <c r="E19" s="1472"/>
      <c r="F19" s="1473"/>
      <c r="H19" s="24" t="s">
        <v>20</v>
      </c>
      <c r="I19" s="21"/>
      <c r="J19" s="22">
        <f>ROUND(G21*I19,2)</f>
        <v>0</v>
      </c>
    </row>
    <row r="20" spans="1:10" s="1" customFormat="1" ht="18" hidden="1" customHeight="1" x14ac:dyDescent="0.25">
      <c r="A20" s="1471" t="s">
        <v>27</v>
      </c>
      <c r="B20" s="1472"/>
      <c r="C20" s="1472"/>
      <c r="D20" s="1472"/>
      <c r="E20" s="1472"/>
      <c r="F20" s="1473"/>
      <c r="G20" s="23"/>
      <c r="H20" s="24" t="s">
        <v>20</v>
      </c>
      <c r="I20" s="21"/>
      <c r="J20" s="22">
        <f t="shared" si="0"/>
        <v>0</v>
      </c>
    </row>
    <row r="21" spans="1:10" s="1" customFormat="1" ht="18" hidden="1" customHeight="1" x14ac:dyDescent="0.25">
      <c r="A21" s="1471" t="s">
        <v>125</v>
      </c>
      <c r="B21" s="1472"/>
      <c r="C21" s="1472"/>
      <c r="D21" s="1472"/>
      <c r="E21" s="1472"/>
      <c r="F21" s="1473"/>
      <c r="G21" s="25">
        <f>'[24]MASQUE DE SAISIE '!E45</f>
        <v>0</v>
      </c>
      <c r="H21" s="24" t="s">
        <v>20</v>
      </c>
      <c r="I21" s="22">
        <f>ROUND((J13+J14+J16+J17)*1.25/G13,6)</f>
        <v>20.603943000000001</v>
      </c>
      <c r="J21" s="22">
        <f t="shared" si="0"/>
        <v>0</v>
      </c>
    </row>
    <row r="22" spans="1:10" s="1" customFormat="1" ht="18" hidden="1" customHeight="1" x14ac:dyDescent="0.25">
      <c r="A22" s="1471" t="s">
        <v>28</v>
      </c>
      <c r="B22" s="1472"/>
      <c r="C22" s="1472"/>
      <c r="D22" s="1472"/>
      <c r="E22" s="1472"/>
      <c r="F22" s="1473"/>
      <c r="G22" s="23"/>
      <c r="H22" s="24" t="s">
        <v>29</v>
      </c>
      <c r="I22" s="16"/>
      <c r="J22" s="22"/>
    </row>
    <row r="23" spans="1:10" s="1" customFormat="1" ht="18" customHeight="1" x14ac:dyDescent="0.25">
      <c r="A23" s="1269" t="s">
        <v>1279</v>
      </c>
      <c r="B23" s="1270"/>
      <c r="C23" s="1270"/>
      <c r="D23" s="1270"/>
      <c r="E23" s="1270"/>
      <c r="F23" s="1271"/>
      <c r="G23" s="26"/>
      <c r="H23" s="27"/>
      <c r="I23" s="28"/>
      <c r="J23" s="29">
        <f>'[28]Correction '!I348</f>
        <v>-359.59</v>
      </c>
    </row>
    <row r="24" spans="1:10" s="1" customFormat="1" ht="18" hidden="1" customHeight="1" x14ac:dyDescent="0.25">
      <c r="A24" s="1269" t="s">
        <v>31</v>
      </c>
      <c r="B24" s="1270"/>
      <c r="C24" s="1270"/>
      <c r="D24" s="1270"/>
      <c r="E24" s="1270"/>
      <c r="F24" s="1271"/>
      <c r="G24" s="26"/>
      <c r="H24" s="27"/>
      <c r="I24" s="28"/>
      <c r="J24" s="29">
        <f>'[28]BP Format Juillet 2023'!J24</f>
        <v>0</v>
      </c>
    </row>
    <row r="25" spans="1:10" s="1" customFormat="1" ht="18" customHeight="1" x14ac:dyDescent="0.25">
      <c r="A25" s="1269" t="s">
        <v>32</v>
      </c>
      <c r="B25" s="1270"/>
      <c r="C25" s="1270"/>
      <c r="D25" s="1270"/>
      <c r="E25" s="1270"/>
      <c r="F25" s="1271"/>
      <c r="G25" s="26"/>
      <c r="H25" s="27"/>
      <c r="I25" s="28"/>
      <c r="J25" s="29"/>
    </row>
    <row r="26" spans="1:10" s="1" customFormat="1" ht="18" customHeight="1" x14ac:dyDescent="0.25">
      <c r="A26" s="1269" t="s">
        <v>33</v>
      </c>
      <c r="B26" s="1270"/>
      <c r="C26" s="1270"/>
      <c r="D26" s="1270"/>
      <c r="E26" s="1270"/>
      <c r="F26" s="1271"/>
      <c r="G26" s="26"/>
      <c r="H26" s="27"/>
      <c r="I26" s="28"/>
      <c r="J26" s="29"/>
    </row>
    <row r="27" spans="1:10" s="1" customFormat="1" ht="18" customHeight="1" x14ac:dyDescent="0.25">
      <c r="A27" s="1269" t="s">
        <v>34</v>
      </c>
      <c r="B27" s="1270"/>
      <c r="C27" s="1270"/>
      <c r="D27" s="1270"/>
      <c r="E27" s="1270"/>
      <c r="F27" s="1271"/>
      <c r="G27" s="26"/>
      <c r="H27" s="27"/>
      <c r="I27" s="28"/>
      <c r="J27" s="29"/>
    </row>
    <row r="28" spans="1:10" s="1" customFormat="1" ht="38.25" hidden="1" customHeight="1" x14ac:dyDescent="0.25">
      <c r="A28" s="1104" t="s">
        <v>35</v>
      </c>
      <c r="B28" s="1105"/>
      <c r="C28" s="1105"/>
      <c r="D28" s="1105"/>
      <c r="E28" s="1105"/>
      <c r="F28" s="1106"/>
      <c r="G28" s="26"/>
      <c r="H28" s="27"/>
      <c r="I28" s="28"/>
      <c r="J28" s="29"/>
    </row>
    <row r="29" spans="1:10" s="1" customFormat="1" ht="38.25" hidden="1" customHeight="1" x14ac:dyDescent="0.25">
      <c r="A29" s="1104" t="s">
        <v>36</v>
      </c>
      <c r="B29" s="1105"/>
      <c r="C29" s="1105"/>
      <c r="D29" s="1105"/>
      <c r="E29" s="1105"/>
      <c r="F29" s="1106"/>
      <c r="G29" s="26"/>
      <c r="H29" s="27"/>
      <c r="I29" s="28"/>
      <c r="J29" s="29"/>
    </row>
    <row r="30" spans="1:10" s="1" customFormat="1" ht="38.25" hidden="1" customHeight="1" x14ac:dyDescent="0.25">
      <c r="A30" s="1104" t="s">
        <v>37</v>
      </c>
      <c r="B30" s="1105"/>
      <c r="C30" s="1105"/>
      <c r="D30" s="1105"/>
      <c r="E30" s="1105"/>
      <c r="F30" s="1106"/>
      <c r="G30" s="26"/>
      <c r="H30" s="27"/>
      <c r="I30" s="28"/>
      <c r="J30" s="29"/>
    </row>
    <row r="31" spans="1:10" s="1" customFormat="1" ht="38.25" hidden="1" customHeight="1" x14ac:dyDescent="0.25">
      <c r="A31" s="1104" t="s">
        <v>38</v>
      </c>
      <c r="B31" s="1105"/>
      <c r="C31" s="1105"/>
      <c r="D31" s="1105"/>
      <c r="E31" s="1105"/>
      <c r="F31" s="1106"/>
      <c r="G31" s="26"/>
      <c r="H31" s="27"/>
      <c r="I31" s="28"/>
      <c r="J31" s="29"/>
    </row>
    <row r="32" spans="1:10" s="1" customFormat="1" ht="38.25" hidden="1" customHeight="1" x14ac:dyDescent="0.25">
      <c r="A32" s="1104"/>
      <c r="B32" s="1105"/>
      <c r="C32" s="1105"/>
      <c r="D32" s="1105"/>
      <c r="E32" s="1105"/>
      <c r="F32" s="1106"/>
      <c r="G32" s="26"/>
      <c r="H32" s="27"/>
      <c r="I32" s="28"/>
      <c r="J32" s="29"/>
    </row>
    <row r="33" spans="1:12" s="1" customFormat="1" ht="19.5" customHeight="1" x14ac:dyDescent="0.3">
      <c r="A33" s="1116" t="s">
        <v>39</v>
      </c>
      <c r="B33" s="1117"/>
      <c r="C33" s="30">
        <f>'EX 22 MASQUE DE SAISIE '!E47</f>
        <v>3490.06</v>
      </c>
      <c r="D33" s="1118" t="s">
        <v>40</v>
      </c>
      <c r="E33" s="1118"/>
      <c r="F33" s="1118"/>
      <c r="G33" s="1118"/>
      <c r="H33" s="1118"/>
      <c r="I33" s="1118"/>
      <c r="J33" s="593">
        <f>SUM(J13:J32)</f>
        <v>2140.41</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20.399999999999999" customHeight="1" x14ac:dyDescent="0.3">
      <c r="A36" s="1020" t="s">
        <v>48</v>
      </c>
      <c r="B36" s="1020"/>
      <c r="C36" s="40">
        <f>J33</f>
        <v>2140.41</v>
      </c>
      <c r="D36" s="41"/>
      <c r="E36" s="42">
        <f t="shared" ref="E36:E37" si="1" xml:space="preserve"> VLOOKUP(A36,TAUX2023,4,FALSE)</f>
        <v>7.0000000000000007E-2</v>
      </c>
      <c r="F36" s="43">
        <f>ROUND(C36*D36,2)</f>
        <v>0</v>
      </c>
      <c r="G36" s="43">
        <f>ROUND(C36*E36,2)</f>
        <v>149.83000000000001</v>
      </c>
      <c r="I36" s="44"/>
      <c r="J36" s="44"/>
    </row>
    <row r="37" spans="1:12" ht="36" hidden="1" customHeight="1" x14ac:dyDescent="0.3">
      <c r="A37" s="1020" t="s">
        <v>49</v>
      </c>
      <c r="B37" s="1020"/>
      <c r="C37" s="46">
        <f>IF(J33&gt;2.5*B10*'[28]TABLE DES TAUX 2024'!D53,J33,0)</f>
        <v>0</v>
      </c>
      <c r="D37" s="47"/>
      <c r="E37" s="42">
        <f t="shared" si="1"/>
        <v>0.06</v>
      </c>
      <c r="F37" s="43">
        <f t="shared" ref="F37:F67" si="2">ROUND(C37*D37,2)</f>
        <v>0</v>
      </c>
      <c r="G37" s="40">
        <f t="shared" ref="G37:G70" si="3">ROUND(C37*E37,2)</f>
        <v>0</v>
      </c>
    </row>
    <row r="38" spans="1:12" ht="21" customHeight="1" x14ac:dyDescent="0.3">
      <c r="A38" s="1113" t="s">
        <v>50</v>
      </c>
      <c r="B38" s="1114"/>
      <c r="C38" s="40">
        <f>IF(I9=2,J33,0)</f>
        <v>2140.41</v>
      </c>
      <c r="D38" s="41">
        <f>'[28]Masque de Saisie '!G15</f>
        <v>0.01</v>
      </c>
      <c r="E38" s="41">
        <f>'[28]Masque de Saisie '!H15</f>
        <v>0.02</v>
      </c>
      <c r="F38" s="43">
        <f t="shared" si="2"/>
        <v>21.4</v>
      </c>
      <c r="G38" s="40">
        <f t="shared" si="3"/>
        <v>42.81</v>
      </c>
      <c r="I38" s="44"/>
    </row>
    <row r="39" spans="1:12" ht="18.75" hidden="1" customHeight="1" x14ac:dyDescent="0.3">
      <c r="A39" s="1113" t="s">
        <v>51</v>
      </c>
      <c r="B39" s="1114"/>
      <c r="C39" s="43">
        <f>IF(I9=2,0,J33)</f>
        <v>0</v>
      </c>
      <c r="D39" s="41">
        <f>'[28]Masque de Saisie '!G12</f>
        <v>0.01</v>
      </c>
      <c r="E39" s="41">
        <f>'[28]Masque de Saisie '!H12</f>
        <v>0.02</v>
      </c>
      <c r="F39" s="43">
        <f t="shared" si="2"/>
        <v>0</v>
      </c>
      <c r="G39" s="40">
        <f t="shared" si="3"/>
        <v>0</v>
      </c>
      <c r="I39" s="44"/>
    </row>
    <row r="40" spans="1:12" ht="18.75" hidden="1" customHeight="1" x14ac:dyDescent="0.3">
      <c r="A40" s="1113" t="s">
        <v>52</v>
      </c>
      <c r="B40" s="1114"/>
      <c r="C40" s="43">
        <f>C39</f>
        <v>0</v>
      </c>
      <c r="D40" s="41">
        <f>'[28]Masque de Saisie '!G13</f>
        <v>0.01</v>
      </c>
      <c r="E40" s="41">
        <f>'[28]Masque de Saisie '!H13</f>
        <v>0.02</v>
      </c>
      <c r="F40" s="43">
        <f t="shared" si="2"/>
        <v>0</v>
      </c>
      <c r="G40" s="40">
        <f t="shared" si="3"/>
        <v>0</v>
      </c>
      <c r="I40" s="44"/>
    </row>
    <row r="41" spans="1:12" ht="15" customHeight="1" x14ac:dyDescent="0.3">
      <c r="A41" s="1113" t="s">
        <v>53</v>
      </c>
      <c r="B41" s="1114"/>
      <c r="C41" s="40">
        <f>C38</f>
        <v>2140.41</v>
      </c>
      <c r="D41" s="41">
        <f>'[28]Masque de Saisie '!G16</f>
        <v>0.01</v>
      </c>
      <c r="E41" s="41">
        <f>'[28]Masque de Saisie '!H16</f>
        <v>0.02</v>
      </c>
      <c r="F41" s="43">
        <f t="shared" si="2"/>
        <v>21.4</v>
      </c>
      <c r="G41" s="40">
        <f t="shared" si="3"/>
        <v>42.81</v>
      </c>
      <c r="I41" s="1"/>
      <c r="J41" s="48"/>
    </row>
    <row r="42" spans="1:12" ht="18.75" hidden="1" customHeight="1" x14ac:dyDescent="0.3">
      <c r="A42" s="1020" t="s">
        <v>54</v>
      </c>
      <c r="B42" s="1020"/>
      <c r="C42" s="43">
        <f>IF(I9=2,IF(E41=0,IF(J33&gt;C33,C33,J33),0),0)</f>
        <v>0</v>
      </c>
      <c r="D42" s="41"/>
      <c r="E42" s="42">
        <f>'[28]Masque de Saisie '!H18</f>
        <v>1.4999999999999999E-2</v>
      </c>
      <c r="F42" s="43">
        <f>ROUND(C42*D42,2)</f>
        <v>0</v>
      </c>
      <c r="G42" s="40">
        <f>ROUND(C42*E42,2)</f>
        <v>0</v>
      </c>
      <c r="I42" s="1"/>
      <c r="J42" s="48"/>
    </row>
    <row r="43" spans="1:12" ht="18.75" hidden="1" customHeight="1" x14ac:dyDescent="0.3">
      <c r="A43" s="1123" t="s">
        <v>55</v>
      </c>
      <c r="B43" s="1123"/>
      <c r="C43" s="49">
        <f>J33</f>
        <v>2140.41</v>
      </c>
      <c r="D43" s="41">
        <f>'[28]Masque de Saisie '!G17</f>
        <v>0</v>
      </c>
      <c r="E43" s="42">
        <f>'[28]Masque de Saisie '!H17</f>
        <v>0</v>
      </c>
      <c r="F43" s="43">
        <f>ROUND(C43*D43,2)</f>
        <v>0</v>
      </c>
      <c r="G43" s="40">
        <f>ROUND(C43*E43,2)</f>
        <v>0</v>
      </c>
      <c r="I43" s="1"/>
      <c r="J43" s="48"/>
    </row>
    <row r="44" spans="1:12" ht="18.75" hidden="1" customHeight="1" x14ac:dyDescent="0.3">
      <c r="A44" s="1125"/>
      <c r="B44" s="1126"/>
      <c r="C44" s="50"/>
      <c r="D44" s="50"/>
      <c r="E44" s="50"/>
      <c r="F44" s="50"/>
      <c r="G44" s="50"/>
      <c r="I44" s="1"/>
      <c r="J44" s="1"/>
    </row>
    <row r="45" spans="1:12" ht="18.75" hidden="1" customHeight="1" x14ac:dyDescent="0.3">
      <c r="A45" s="1120"/>
      <c r="B45" s="1120"/>
      <c r="C45" s="40"/>
      <c r="D45" s="41"/>
      <c r="E45" s="42"/>
      <c r="F45" s="43"/>
      <c r="G45" s="40"/>
      <c r="I45" s="1"/>
      <c r="J45" s="1"/>
    </row>
    <row r="46" spans="1:12" ht="18.75" hidden="1" customHeight="1" x14ac:dyDescent="0.3">
      <c r="A46" s="1120"/>
      <c r="B46" s="1120"/>
      <c r="C46" s="40"/>
      <c r="D46" s="41"/>
      <c r="E46" s="42"/>
      <c r="F46" s="43"/>
      <c r="G46" s="40"/>
      <c r="I46" s="1"/>
      <c r="J46" s="1"/>
    </row>
    <row r="47" spans="1:12" ht="18.75" customHeight="1" x14ac:dyDescent="0.3">
      <c r="A47" s="1121" t="s">
        <v>56</v>
      </c>
      <c r="B47" s="1121"/>
      <c r="C47" s="51">
        <f>J33</f>
        <v>2140.41</v>
      </c>
      <c r="D47" s="41"/>
      <c r="E47" s="42">
        <f>'[28]Masque de Saisie '!H21</f>
        <v>1.7999999999999999E-2</v>
      </c>
      <c r="F47" s="43">
        <f t="shared" si="2"/>
        <v>0</v>
      </c>
      <c r="G47" s="40">
        <f t="shared" si="3"/>
        <v>38.53</v>
      </c>
      <c r="L47" s="1122"/>
    </row>
    <row r="48" spans="1:12" ht="16.5" customHeight="1" x14ac:dyDescent="0.3">
      <c r="A48" s="1121" t="s">
        <v>57</v>
      </c>
      <c r="B48" s="1121"/>
      <c r="C48" s="52"/>
      <c r="D48" s="41"/>
      <c r="E48" s="42"/>
      <c r="F48" s="43"/>
      <c r="G48" s="40"/>
      <c r="L48" s="1122"/>
    </row>
    <row r="49" spans="1:11" ht="14.25" customHeight="1" x14ac:dyDescent="0.3">
      <c r="A49" s="1123" t="s">
        <v>58</v>
      </c>
      <c r="B49" s="1123"/>
      <c r="C49" s="43">
        <f>IF(J33&gt;C33,C33,J33)</f>
        <v>2140.41</v>
      </c>
      <c r="D49" s="41">
        <f>VLOOKUP(A49,TAUX2023,3,FALSE)</f>
        <v>6.9000000000000006E-2</v>
      </c>
      <c r="E49" s="42">
        <f xml:space="preserve"> VLOOKUP(A49,TAUX2023,4,FALSE)</f>
        <v>8.5500000000000007E-2</v>
      </c>
      <c r="F49" s="43">
        <f t="shared" si="2"/>
        <v>147.69</v>
      </c>
      <c r="G49" s="40">
        <f t="shared" si="3"/>
        <v>183.01</v>
      </c>
      <c r="I49" s="1124"/>
      <c r="J49" s="1124"/>
    </row>
    <row r="50" spans="1:11" ht="13.5" customHeight="1" x14ac:dyDescent="0.3">
      <c r="A50" s="1123" t="s">
        <v>59</v>
      </c>
      <c r="B50" s="1123"/>
      <c r="C50" s="40">
        <f>J33</f>
        <v>2140.41</v>
      </c>
      <c r="D50" s="41">
        <f>VLOOKUP(A50,TAUX2023,3,FALSE)</f>
        <v>4.0000000000000001E-3</v>
      </c>
      <c r="E50" s="42">
        <f xml:space="preserve"> VLOOKUP(A50,TAUX2023,4,FALSE)</f>
        <v>2.0199999999999999E-2</v>
      </c>
      <c r="F50" s="43">
        <f t="shared" si="2"/>
        <v>8.56</v>
      </c>
      <c r="G50" s="40">
        <f t="shared" si="3"/>
        <v>43.24</v>
      </c>
      <c r="I50" s="1"/>
      <c r="J50" s="48"/>
    </row>
    <row r="51" spans="1:11" ht="12.75" customHeight="1" x14ac:dyDescent="0.3">
      <c r="A51" s="1123" t="s">
        <v>60</v>
      </c>
      <c r="B51" s="1123"/>
      <c r="C51" s="40">
        <f>IF(J33&gt;C33,C33,J33)</f>
        <v>2140.41</v>
      </c>
      <c r="D51" s="47">
        <f>'[28]BP Format Juillet 2023'!D53</f>
        <v>4.0099999999999997E-2</v>
      </c>
      <c r="E51" s="53">
        <f>'[28]BP Format Juillet 2023'!E53</f>
        <v>6.0100000000000001E-2</v>
      </c>
      <c r="F51" s="43">
        <f t="shared" si="2"/>
        <v>85.83</v>
      </c>
      <c r="G51" s="40">
        <f t="shared" si="3"/>
        <v>128.63999999999999</v>
      </c>
      <c r="H51" s="54"/>
      <c r="I51" s="1"/>
      <c r="J51" s="48"/>
      <c r="K51" s="55"/>
    </row>
    <row r="52" spans="1:11" ht="15" hidden="1" customHeight="1" x14ac:dyDescent="0.3">
      <c r="A52" s="1123" t="s">
        <v>61</v>
      </c>
      <c r="B52" s="1123"/>
      <c r="C52" s="40">
        <f>IF(J33&gt;8*C33,7*C33,IF(J33&gt;C33,J33-C33,0))</f>
        <v>0</v>
      </c>
      <c r="D52" s="47">
        <f>'[28]BP Format Juillet 2023'!D54</f>
        <v>0</v>
      </c>
      <c r="E52" s="53">
        <f>'[28]BP Format Juillet 2023'!E54</f>
        <v>0</v>
      </c>
      <c r="F52" s="43">
        <f t="shared" si="2"/>
        <v>0</v>
      </c>
      <c r="G52" s="40">
        <f t="shared" si="3"/>
        <v>0</v>
      </c>
      <c r="H52" s="54"/>
      <c r="I52" s="1"/>
      <c r="J52" s="48"/>
      <c r="K52" s="55"/>
    </row>
    <row r="53" spans="1:11" ht="10.5" hidden="1" customHeight="1" x14ac:dyDescent="0.3">
      <c r="A53" s="1120"/>
      <c r="B53" s="1120"/>
      <c r="C53" s="40"/>
      <c r="D53" s="47"/>
      <c r="E53" s="53"/>
      <c r="F53" s="43"/>
      <c r="G53" s="40"/>
      <c r="H53" s="54"/>
      <c r="I53" s="59"/>
      <c r="J53" s="55"/>
      <c r="K53" s="55"/>
    </row>
    <row r="54" spans="1:11" ht="10.5" hidden="1" customHeight="1" x14ac:dyDescent="0.3">
      <c r="A54" s="1120"/>
      <c r="B54" s="1120"/>
      <c r="C54" s="40"/>
      <c r="D54" s="47"/>
      <c r="E54" s="53"/>
      <c r="F54" s="43"/>
      <c r="G54" s="40"/>
      <c r="H54" s="54"/>
      <c r="I54" s="1124"/>
      <c r="J54" s="1124"/>
      <c r="K54" s="55"/>
    </row>
    <row r="55" spans="1:11" ht="10.5" hidden="1" customHeight="1" x14ac:dyDescent="0.3">
      <c r="A55" s="1120"/>
      <c r="B55" s="1120"/>
      <c r="C55" s="60"/>
      <c r="D55" s="47"/>
      <c r="E55" s="53"/>
      <c r="F55" s="43"/>
      <c r="G55" s="40"/>
      <c r="H55" s="54"/>
      <c r="I55" s="1"/>
      <c r="J55" s="48"/>
      <c r="K55" s="55"/>
    </row>
    <row r="56" spans="1:11" ht="10.5" hidden="1" customHeight="1" x14ac:dyDescent="0.3">
      <c r="A56" s="1120"/>
      <c r="B56" s="1120"/>
      <c r="C56" s="40"/>
      <c r="D56" s="47"/>
      <c r="E56" s="53"/>
      <c r="F56" s="43"/>
      <c r="G56" s="40"/>
      <c r="H56" s="54"/>
      <c r="I56" s="1"/>
      <c r="J56" s="48"/>
      <c r="K56" s="55"/>
    </row>
    <row r="57" spans="1:11" ht="17.25" customHeight="1" x14ac:dyDescent="0.3">
      <c r="A57" s="1127" t="s">
        <v>62</v>
      </c>
      <c r="B57" s="1127"/>
      <c r="D57" s="41"/>
      <c r="E57" s="42"/>
      <c r="F57" s="43"/>
      <c r="G57" s="40"/>
      <c r="H57" s="54"/>
      <c r="I57" s="1"/>
      <c r="J57" s="48"/>
    </row>
    <row r="58" spans="1:11" ht="15" customHeight="1" x14ac:dyDescent="0.3">
      <c r="A58" s="1123" t="s">
        <v>63</v>
      </c>
      <c r="B58" s="1123"/>
      <c r="C58" s="40">
        <f>J33</f>
        <v>2140.41</v>
      </c>
      <c r="D58" s="47"/>
      <c r="E58" s="53">
        <f xml:space="preserve"> VLOOKUP(A58,TAUX2023,4,FALSE)</f>
        <v>3.4500000000000003E-2</v>
      </c>
      <c r="F58" s="43">
        <f t="shared" si="2"/>
        <v>0</v>
      </c>
      <c r="G58" s="40">
        <f>ROUND(C58*E58,2)</f>
        <v>73.84</v>
      </c>
      <c r="H58" s="54"/>
      <c r="I58" s="1"/>
      <c r="J58" s="48"/>
    </row>
    <row r="59" spans="1:11" ht="15.6" hidden="1" customHeight="1" x14ac:dyDescent="0.3">
      <c r="A59" s="1123" t="s">
        <v>64</v>
      </c>
      <c r="B59" s="1123"/>
      <c r="C59" s="43">
        <f>IF(J33&gt;3.5*'[28]TABLE DES TAUX 2024'!D53*B10,J33,0)</f>
        <v>0</v>
      </c>
      <c r="D59" s="47"/>
      <c r="E59" s="53">
        <f xml:space="preserve"> VLOOKUP(A59,TAUX2023,4,FALSE)</f>
        <v>1.7999999999999999E-2</v>
      </c>
      <c r="F59" s="43">
        <f t="shared" si="2"/>
        <v>0</v>
      </c>
      <c r="G59" s="40">
        <f t="shared" si="3"/>
        <v>0</v>
      </c>
      <c r="H59" s="54"/>
    </row>
    <row r="60" spans="1:11" ht="15.6" customHeight="1" x14ac:dyDescent="0.3">
      <c r="A60" s="1121" t="s">
        <v>65</v>
      </c>
      <c r="B60" s="1121"/>
      <c r="C60" s="63"/>
      <c r="D60" s="47"/>
      <c r="E60" s="53"/>
      <c r="F60" s="43">
        <f t="shared" si="2"/>
        <v>0</v>
      </c>
      <c r="G60" s="40"/>
      <c r="H60" s="64"/>
    </row>
    <row r="61" spans="1:11" ht="16.5" customHeight="1" x14ac:dyDescent="0.3">
      <c r="A61" s="1129" t="s">
        <v>66</v>
      </c>
      <c r="B61" s="1129"/>
      <c r="C61" s="46">
        <f>IF(J33&gt;4*C33,4*C33,J33)</f>
        <v>2140.41</v>
      </c>
      <c r="D61" s="47"/>
      <c r="E61" s="53">
        <f>'[28]TABLE DES TAUX 2024'!E13+'[28]TABLE DES TAUX 2024'!E14</f>
        <v>4.2500000000000003E-2</v>
      </c>
      <c r="F61" s="43">
        <f t="shared" si="2"/>
        <v>0</v>
      </c>
      <c r="G61" s="40">
        <f t="shared" si="3"/>
        <v>90.97</v>
      </c>
      <c r="H61" s="64"/>
    </row>
    <row r="62" spans="1:11" ht="12.75" hidden="1" customHeight="1" x14ac:dyDescent="0.3">
      <c r="A62" s="1130"/>
      <c r="B62" s="1040"/>
      <c r="C62" s="46"/>
      <c r="D62" s="47"/>
      <c r="E62" s="53"/>
      <c r="F62" s="43"/>
      <c r="G62" s="40"/>
      <c r="H62" s="64"/>
    </row>
    <row r="63" spans="1:11" ht="18" customHeight="1" x14ac:dyDescent="0.3">
      <c r="A63" s="1037" t="s">
        <v>67</v>
      </c>
      <c r="B63" s="1038"/>
      <c r="C63" s="46">
        <f>IF(I9=2,C61,0)</f>
        <v>2140.41</v>
      </c>
      <c r="D63" s="66">
        <f>VLOOKUP(A63,TAUX2023,3,FALSE)</f>
        <v>2.4000000000000001E-4</v>
      </c>
      <c r="E63" s="67">
        <f xml:space="preserve"> VLOOKUP(A63,TAUX2023,4,FALSE)</f>
        <v>3.6000000000000002E-4</v>
      </c>
      <c r="F63" s="43">
        <f t="shared" si="2"/>
        <v>0.51</v>
      </c>
      <c r="G63" s="40">
        <f t="shared" si="3"/>
        <v>0.77</v>
      </c>
      <c r="H63" s="64"/>
    </row>
    <row r="64" spans="1:11" ht="12" customHeight="1" x14ac:dyDescent="0.3">
      <c r="A64" s="1127" t="s">
        <v>68</v>
      </c>
      <c r="B64" s="1127"/>
      <c r="C64" s="40"/>
      <c r="D64" s="66"/>
      <c r="E64" s="67"/>
      <c r="F64" s="43">
        <f t="shared" si="2"/>
        <v>0</v>
      </c>
      <c r="G64" s="40">
        <f>H127</f>
        <v>133.03</v>
      </c>
    </row>
    <row r="65" spans="1:12" ht="33.75" hidden="1" customHeight="1" x14ac:dyDescent="0.3">
      <c r="A65" s="1128" t="s">
        <v>69</v>
      </c>
      <c r="B65" s="1128"/>
      <c r="C65" s="63"/>
      <c r="D65" s="41"/>
      <c r="E65" s="68"/>
      <c r="F65" s="43"/>
      <c r="G65" s="40"/>
    </row>
    <row r="66" spans="1:12" ht="16.5" customHeight="1" x14ac:dyDescent="0.3">
      <c r="A66" s="1020" t="s">
        <v>70</v>
      </c>
      <c r="B66" s="1020"/>
      <c r="C66" s="43">
        <f>J33*0.9825+G38+G41</f>
        <v>2188.5728249999997</v>
      </c>
      <c r="D66" s="47">
        <f>VLOOKUP(A66,TAUX2023,3,FALSE)</f>
        <v>6.8000000000000005E-2</v>
      </c>
      <c r="E66" s="69"/>
      <c r="F66" s="43">
        <f t="shared" si="2"/>
        <v>148.82</v>
      </c>
      <c r="G66" s="40"/>
      <c r="J66" s="44"/>
    </row>
    <row r="67" spans="1:12" ht="18" customHeight="1" x14ac:dyDescent="0.3">
      <c r="A67" s="1020" t="s">
        <v>71</v>
      </c>
      <c r="B67" s="1020"/>
      <c r="C67" s="40">
        <f>C66</f>
        <v>2188.5728249999997</v>
      </c>
      <c r="D67" s="47">
        <f>VLOOKUP(A67,TAUX2023,3,FALSE)</f>
        <v>2.9000000000000001E-2</v>
      </c>
      <c r="E67" s="69"/>
      <c r="F67" s="43">
        <f t="shared" si="2"/>
        <v>63.47</v>
      </c>
      <c r="G67" s="40"/>
      <c r="J67" s="44"/>
      <c r="K67" s="44"/>
    </row>
    <row r="68" spans="1:12" ht="21.75" hidden="1" customHeight="1" x14ac:dyDescent="0.3">
      <c r="A68" s="1020" t="s">
        <v>72</v>
      </c>
      <c r="B68" s="1020"/>
      <c r="C68" s="70">
        <f>'[28]BP Format Juillet 2023'!C68</f>
        <v>0</v>
      </c>
      <c r="D68" s="47">
        <f>+D66</f>
        <v>6.8000000000000005E-2</v>
      </c>
      <c r="E68" s="69"/>
      <c r="F68" s="43">
        <f>ROUND(C68*D68,2)</f>
        <v>0</v>
      </c>
      <c r="G68" s="40">
        <f t="shared" si="3"/>
        <v>0</v>
      </c>
      <c r="J68" s="44"/>
      <c r="K68" s="44"/>
    </row>
    <row r="69" spans="1:12" ht="21.75" hidden="1" customHeight="1" x14ac:dyDescent="0.3">
      <c r="A69" s="1020" t="s">
        <v>73</v>
      </c>
      <c r="B69" s="1020"/>
      <c r="C69" s="70">
        <f>'[28]BP Format Juillet 2023'!C69</f>
        <v>0</v>
      </c>
      <c r="D69" s="47">
        <f>+D68</f>
        <v>6.8000000000000005E-2</v>
      </c>
      <c r="E69" s="69"/>
      <c r="F69" s="43">
        <f>ROUND(C69*D69,2)</f>
        <v>0</v>
      </c>
      <c r="G69" s="40">
        <f t="shared" si="3"/>
        <v>0</v>
      </c>
      <c r="J69" s="44"/>
      <c r="K69" s="44"/>
    </row>
    <row r="70" spans="1:12" ht="21.75" hidden="1" customHeight="1" x14ac:dyDescent="0.3">
      <c r="A70" s="1020" t="s">
        <v>74</v>
      </c>
      <c r="B70" s="1020"/>
      <c r="C70" s="70">
        <f>C68+C69</f>
        <v>0</v>
      </c>
      <c r="D70" s="47">
        <f>+D67</f>
        <v>2.9000000000000001E-2</v>
      </c>
      <c r="E70" s="69"/>
      <c r="F70" s="43">
        <f>ROUND(C70*D70,2)</f>
        <v>0</v>
      </c>
      <c r="G70" s="40">
        <f t="shared" si="3"/>
        <v>0</v>
      </c>
      <c r="J70" s="44"/>
      <c r="K70" s="44"/>
    </row>
    <row r="71" spans="1:12" ht="27" customHeight="1" x14ac:dyDescent="0.3">
      <c r="A71" s="1128" t="s">
        <v>75</v>
      </c>
      <c r="B71" s="1128"/>
      <c r="C71" s="40"/>
      <c r="D71" s="41"/>
      <c r="E71" s="68"/>
      <c r="F71" s="40"/>
      <c r="G71" s="71">
        <f>IF(B9&lt;20,-(G20+G22+G21)*1.5,IF(B9&lt;=250,-(G20+G21+G22)*0.5,0))-'[28]RED. GEN. de COT. Janv'!I12</f>
        <v>-370.08</v>
      </c>
      <c r="J71" s="44"/>
      <c r="K71" s="44"/>
    </row>
    <row r="72" spans="1:12" ht="27" hidden="1" customHeight="1" x14ac:dyDescent="0.3">
      <c r="A72" s="1120" t="s">
        <v>76</v>
      </c>
      <c r="B72" s="1120"/>
      <c r="C72" s="70">
        <f>'[28]Heures Supplémentaires '!F141</f>
        <v>0</v>
      </c>
      <c r="D72" s="41"/>
      <c r="E72" s="72">
        <f>'[28]Heures Supplémentaires '!D57</f>
        <v>0.11310000000000001</v>
      </c>
      <c r="F72" s="73">
        <f>-ROUND(C72*E72,2)</f>
        <v>0</v>
      </c>
      <c r="G72" s="74"/>
      <c r="I72" s="44"/>
      <c r="J72" s="44"/>
      <c r="K72" s="44"/>
    </row>
    <row r="73" spans="1:12" ht="15" customHeight="1" x14ac:dyDescent="0.3">
      <c r="A73" s="1123" t="s">
        <v>77</v>
      </c>
      <c r="B73" s="1123"/>
      <c r="C73" s="40"/>
      <c r="D73" s="40"/>
      <c r="E73" s="40"/>
      <c r="F73" s="70">
        <f>SUM(F36:F72)</f>
        <v>497.67999999999995</v>
      </c>
      <c r="G73" s="70">
        <f>SUM(G36:G72)</f>
        <v>557.40000000000009</v>
      </c>
      <c r="H73" s="44"/>
      <c r="I73" s="44"/>
    </row>
    <row r="74" spans="1:12" ht="15" customHeight="1" x14ac:dyDescent="0.3">
      <c r="A74" s="1123" t="s">
        <v>78</v>
      </c>
      <c r="B74" s="1123"/>
      <c r="C74" s="40"/>
      <c r="D74" s="40"/>
      <c r="E74" s="63"/>
      <c r="F74" s="40"/>
      <c r="G74" s="75">
        <f>'[28]Masque de Saisie '!E47*'[28]Masque de Saisie '!E49</f>
        <v>78</v>
      </c>
    </row>
    <row r="75" spans="1:12" ht="14.25" customHeight="1" x14ac:dyDescent="0.3">
      <c r="A75" s="1476" t="s">
        <v>79</v>
      </c>
      <c r="B75" s="1476"/>
      <c r="C75" s="76"/>
      <c r="D75" s="76"/>
      <c r="E75" s="77"/>
      <c r="F75" s="76">
        <f>'[28]Masque de Saisie '!E50</f>
        <v>43.2</v>
      </c>
      <c r="G75" s="77"/>
    </row>
    <row r="76" spans="1:12" ht="22.5" hidden="1" customHeight="1" x14ac:dyDescent="0.3">
      <c r="A76" s="1476"/>
      <c r="B76" s="1476"/>
      <c r="C76" s="76"/>
      <c r="D76" s="76"/>
      <c r="E76" s="77"/>
      <c r="F76" s="76"/>
      <c r="G76" s="77"/>
      <c r="I76" s="78"/>
      <c r="J76" s="79"/>
      <c r="K76" s="78"/>
    </row>
    <row r="77" spans="1:12" ht="18" customHeight="1" x14ac:dyDescent="0.3">
      <c r="A77" s="1477" t="s">
        <v>877</v>
      </c>
      <c r="B77" s="1478"/>
      <c r="C77" s="76"/>
      <c r="D77" s="76"/>
      <c r="E77" s="77"/>
      <c r="F77" s="76"/>
      <c r="G77" s="77"/>
      <c r="I77" s="78"/>
      <c r="J77" s="79"/>
      <c r="K77" s="78"/>
    </row>
    <row r="78" spans="1:12" ht="22.5" customHeight="1" x14ac:dyDescent="0.3">
      <c r="A78" s="1148" t="s">
        <v>80</v>
      </c>
      <c r="B78" s="1148"/>
      <c r="C78" s="1148"/>
      <c r="D78" s="1148"/>
      <c r="E78" s="1148"/>
      <c r="F78" s="1148"/>
      <c r="G78" s="1148"/>
      <c r="H78" s="1148"/>
      <c r="I78" s="1148"/>
      <c r="J78" s="1131">
        <f>J33-F73+F75-F76-F74+F77</f>
        <v>1685.93</v>
      </c>
      <c r="K78" s="1132"/>
      <c r="L78" s="1132"/>
    </row>
    <row r="79" spans="1:12" ht="5.25" customHeight="1" x14ac:dyDescent="0.3">
      <c r="A79" s="1133" t="s">
        <v>81</v>
      </c>
      <c r="B79" s="1133"/>
      <c r="C79" s="1133"/>
      <c r="D79" s="1133"/>
      <c r="E79" s="1133"/>
      <c r="F79" s="1133"/>
      <c r="G79" s="1133"/>
      <c r="H79" s="1133"/>
      <c r="I79" s="1133"/>
      <c r="J79" s="1134"/>
      <c r="K79" s="1135"/>
      <c r="L79" s="1135"/>
    </row>
    <row r="80" spans="1:12" ht="5.25" customHeight="1" x14ac:dyDescent="0.3">
      <c r="A80" s="1133"/>
      <c r="B80" s="1133"/>
      <c r="C80" s="1133"/>
      <c r="D80" s="1133"/>
      <c r="E80" s="1133"/>
      <c r="F80" s="1133"/>
      <c r="G80" s="1133"/>
      <c r="H80" s="1133"/>
      <c r="I80" s="1133"/>
      <c r="J80" s="1135"/>
      <c r="K80" s="1135"/>
      <c r="L80" s="1135"/>
    </row>
    <row r="81" spans="1:12" ht="5.25" customHeight="1" x14ac:dyDescent="0.3">
      <c r="A81" s="1133"/>
      <c r="B81" s="1133"/>
      <c r="C81" s="1133"/>
      <c r="D81" s="1133"/>
      <c r="E81" s="1133"/>
      <c r="F81" s="1133"/>
      <c r="G81" s="1133"/>
      <c r="H81" s="1133"/>
      <c r="I81" s="1133"/>
      <c r="J81" s="1135"/>
      <c r="K81" s="1135"/>
      <c r="L81" s="1135"/>
    </row>
    <row r="82" spans="1:12" ht="20.25" customHeight="1" x14ac:dyDescent="0.3">
      <c r="A82" s="1136" t="s">
        <v>82</v>
      </c>
      <c r="B82" s="1137"/>
      <c r="C82" s="1138"/>
      <c r="D82" s="1142" t="s">
        <v>83</v>
      </c>
      <c r="E82" s="1142"/>
      <c r="F82" s="1142" t="s">
        <v>84</v>
      </c>
      <c r="G82" s="1142"/>
      <c r="H82" s="81" t="s">
        <v>85</v>
      </c>
      <c r="I82" s="82"/>
      <c r="J82" s="82"/>
      <c r="K82" s="82"/>
      <c r="L82" s="82"/>
    </row>
    <row r="83" spans="1:12" x14ac:dyDescent="0.3">
      <c r="A83" s="1139"/>
      <c r="B83" s="1140"/>
      <c r="C83" s="1141"/>
      <c r="D83" s="1143"/>
      <c r="E83" s="1144"/>
      <c r="F83" s="1145">
        <f>+'[28]TAUX NEUTRE '!H12</f>
        <v>0</v>
      </c>
      <c r="G83" s="1135"/>
      <c r="H83" s="80">
        <f>ROUND(D83*F83,2)</f>
        <v>0</v>
      </c>
      <c r="I83" s="82"/>
      <c r="J83" s="82"/>
      <c r="K83" s="82"/>
      <c r="L83" s="82"/>
    </row>
    <row r="84" spans="1:12" x14ac:dyDescent="0.3">
      <c r="A84" s="1146" t="s">
        <v>86</v>
      </c>
      <c r="B84" s="1146"/>
      <c r="C84" s="1146"/>
      <c r="D84" s="1146"/>
      <c r="E84" s="1146"/>
      <c r="F84" s="1146"/>
      <c r="G84" s="1146"/>
      <c r="H84" s="1146"/>
      <c r="I84" s="1146"/>
      <c r="J84" s="1155"/>
      <c r="K84" s="1156"/>
      <c r="L84" s="1156"/>
    </row>
    <row r="85" spans="1:12" x14ac:dyDescent="0.3">
      <c r="A85" s="1146" t="s">
        <v>87</v>
      </c>
      <c r="B85" s="1146"/>
      <c r="C85" s="1146"/>
      <c r="D85" s="1146"/>
      <c r="E85" s="1146"/>
      <c r="F85" s="1146"/>
      <c r="G85" s="1146"/>
      <c r="H85" s="1146"/>
      <c r="I85" s="1146"/>
      <c r="J85" s="1157"/>
      <c r="K85" s="1158"/>
      <c r="L85" s="1158"/>
    </row>
    <row r="86" spans="1:12" x14ac:dyDescent="0.3">
      <c r="A86" s="1146" t="s">
        <v>88</v>
      </c>
      <c r="B86" s="1146"/>
      <c r="C86" s="1146"/>
      <c r="D86" s="1146"/>
      <c r="E86" s="1146"/>
      <c r="F86" s="1146"/>
      <c r="G86" s="1146"/>
      <c r="H86" s="1146"/>
      <c r="I86" s="1146"/>
      <c r="J86" s="1155"/>
      <c r="K86" s="1156"/>
      <c r="L86" s="1156"/>
    </row>
    <row r="87" spans="1:12" x14ac:dyDescent="0.3">
      <c r="A87" s="1146" t="s">
        <v>89</v>
      </c>
      <c r="B87" s="1146"/>
      <c r="C87" s="1146"/>
      <c r="D87" s="1146"/>
      <c r="E87" s="1146"/>
      <c r="F87" s="1146"/>
      <c r="G87" s="1146"/>
      <c r="H87" s="1146"/>
      <c r="I87" s="1146"/>
      <c r="J87" s="1159"/>
      <c r="K87" s="1160"/>
      <c r="L87" s="1160"/>
    </row>
    <row r="88" spans="1:12" x14ac:dyDescent="0.3">
      <c r="A88" s="83"/>
      <c r="B88" s="84" t="s">
        <v>90</v>
      </c>
      <c r="C88" s="84" t="s">
        <v>91</v>
      </c>
      <c r="D88" s="1149" t="s">
        <v>92</v>
      </c>
      <c r="E88" s="1150"/>
      <c r="F88" s="1151" t="s">
        <v>93</v>
      </c>
      <c r="G88" s="1151"/>
      <c r="H88" s="85"/>
      <c r="I88" s="85"/>
      <c r="J88" s="86"/>
      <c r="K88" s="87"/>
      <c r="L88" s="87"/>
    </row>
    <row r="89" spans="1:12" ht="21" customHeight="1" x14ac:dyDescent="0.3">
      <c r="A89" s="88" t="s">
        <v>94</v>
      </c>
      <c r="B89" s="89">
        <f>H83</f>
        <v>0</v>
      </c>
      <c r="C89" s="89">
        <f>+B89</f>
        <v>0</v>
      </c>
      <c r="D89" s="90" t="s">
        <v>95</v>
      </c>
      <c r="E89" s="89">
        <v>30</v>
      </c>
      <c r="F89" s="90" t="s">
        <v>96</v>
      </c>
      <c r="G89" s="89"/>
      <c r="H89" s="91"/>
      <c r="I89" s="85"/>
      <c r="J89" s="86"/>
      <c r="K89" s="87"/>
      <c r="L89" s="87"/>
    </row>
    <row r="90" spans="1:12" ht="21" customHeight="1" x14ac:dyDescent="0.3">
      <c r="A90" s="92" t="s">
        <v>97</v>
      </c>
      <c r="B90" s="93">
        <f>C72</f>
        <v>0</v>
      </c>
      <c r="C90" s="89">
        <f t="shared" ref="C90:C92" si="4">+B90</f>
        <v>0</v>
      </c>
      <c r="D90" s="90" t="s">
        <v>98</v>
      </c>
      <c r="E90" s="89">
        <v>28</v>
      </c>
      <c r="F90" s="90" t="s">
        <v>99</v>
      </c>
      <c r="G90" s="89"/>
      <c r="H90" s="85"/>
      <c r="I90" s="85"/>
      <c r="J90" s="86"/>
      <c r="K90" s="87"/>
      <c r="L90" s="87"/>
    </row>
    <row r="91" spans="1:12" ht="17.25" customHeight="1" x14ac:dyDescent="0.3">
      <c r="A91" s="94" t="s">
        <v>100</v>
      </c>
      <c r="B91" s="93">
        <f>J33</f>
        <v>2140.41</v>
      </c>
      <c r="C91" s="89">
        <f t="shared" si="4"/>
        <v>2140.41</v>
      </c>
      <c r="D91" s="90" t="s">
        <v>101</v>
      </c>
      <c r="E91" s="89">
        <f>E89-E90</f>
        <v>2</v>
      </c>
      <c r="F91" s="90" t="s">
        <v>101</v>
      </c>
      <c r="G91" s="89"/>
      <c r="H91" s="85"/>
      <c r="I91" s="85"/>
      <c r="J91" s="86"/>
      <c r="K91" s="87"/>
      <c r="L91" s="87"/>
    </row>
    <row r="92" spans="1:12" ht="17.25" customHeight="1" x14ac:dyDescent="0.3">
      <c r="A92" s="94" t="s">
        <v>89</v>
      </c>
      <c r="B92" s="93">
        <f>J87</f>
        <v>0</v>
      </c>
      <c r="C92" s="89">
        <f t="shared" si="4"/>
        <v>0</v>
      </c>
      <c r="D92" s="95"/>
      <c r="E92" s="95"/>
      <c r="F92" s="95"/>
      <c r="G92" s="95"/>
      <c r="H92" s="85"/>
      <c r="I92" s="85"/>
      <c r="J92" s="86"/>
      <c r="K92" s="87"/>
      <c r="L92" s="87"/>
    </row>
    <row r="93" spans="1:12" ht="15" customHeight="1" x14ac:dyDescent="0.3">
      <c r="A93" s="1152" t="s">
        <v>102</v>
      </c>
      <c r="B93" s="1152"/>
      <c r="C93" s="1152"/>
      <c r="D93" s="1152"/>
      <c r="E93" s="1152"/>
      <c r="F93" s="82"/>
      <c r="G93" s="82"/>
      <c r="H93" s="82"/>
      <c r="I93" s="82"/>
      <c r="J93" s="82"/>
      <c r="K93" s="82"/>
      <c r="L93" s="82"/>
    </row>
    <row r="94" spans="1:12" s="82" customFormat="1" ht="12" customHeight="1" x14ac:dyDescent="0.2">
      <c r="A94" s="96" t="s">
        <v>103</v>
      </c>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x14ac:dyDescent="0.3">
      <c r="A104" s="82"/>
      <c r="B104" s="82"/>
      <c r="C104" s="82"/>
      <c r="D104" s="82"/>
      <c r="E104" s="82"/>
      <c r="F104" s="82"/>
      <c r="G104" s="82"/>
      <c r="H104" s="82"/>
      <c r="I104" s="82"/>
      <c r="J104" s="82"/>
      <c r="K104" s="82"/>
      <c r="L104" s="82"/>
    </row>
    <row r="105" spans="1:12" x14ac:dyDescent="0.3">
      <c r="A105" s="82"/>
      <c r="B105" s="82"/>
      <c r="C105" s="82"/>
      <c r="D105" s="82"/>
      <c r="E105" s="82"/>
      <c r="F105" s="82"/>
      <c r="G105" s="82"/>
      <c r="H105" s="82"/>
      <c r="I105" s="82"/>
      <c r="J105" s="82"/>
      <c r="K105" s="82"/>
      <c r="L105" s="82"/>
    </row>
    <row r="106" spans="1:12" x14ac:dyDescent="0.3">
      <c r="A106" s="82"/>
      <c r="B106" s="82"/>
      <c r="C106" s="82"/>
      <c r="D106" s="82"/>
      <c r="E106" s="82"/>
      <c r="F106" s="82"/>
      <c r="G106" s="82"/>
      <c r="H106" s="82"/>
      <c r="I106" s="82"/>
      <c r="J106" s="82"/>
      <c r="K106" s="82"/>
      <c r="L106" s="82"/>
    </row>
    <row r="107" spans="1:12" x14ac:dyDescent="0.3">
      <c r="A107" s="82"/>
      <c r="B107" s="82"/>
      <c r="C107" s="82"/>
      <c r="D107" s="82"/>
      <c r="E107" s="82"/>
      <c r="F107" s="82"/>
      <c r="G107" s="82"/>
      <c r="H107" s="82"/>
      <c r="I107" s="82"/>
      <c r="J107" s="82"/>
      <c r="K107" s="82"/>
      <c r="L107" s="82"/>
    </row>
    <row r="108" spans="1:12" x14ac:dyDescent="0.3">
      <c r="A108" s="82"/>
      <c r="B108" s="82"/>
      <c r="C108" s="82"/>
      <c r="D108" s="82"/>
      <c r="E108" s="82"/>
      <c r="F108" s="82"/>
      <c r="G108" s="82"/>
      <c r="H108" s="82"/>
      <c r="I108" s="82"/>
      <c r="J108" s="82"/>
      <c r="K108" s="82"/>
      <c r="L108" s="82"/>
    </row>
    <row r="109" spans="1:12" x14ac:dyDescent="0.3">
      <c r="A109" s="82"/>
      <c r="B109" s="82"/>
      <c r="C109" s="82"/>
      <c r="D109" s="82"/>
      <c r="E109" s="82"/>
      <c r="F109" s="82"/>
      <c r="G109" s="82"/>
      <c r="H109" s="82"/>
      <c r="I109" s="82"/>
      <c r="J109" s="82"/>
      <c r="K109" s="82"/>
      <c r="L109" s="82"/>
    </row>
    <row r="110" spans="1:12" x14ac:dyDescent="0.3">
      <c r="A110" s="82"/>
      <c r="B110" s="82"/>
      <c r="C110" s="82"/>
      <c r="D110" s="82"/>
      <c r="E110" s="82"/>
      <c r="F110" s="82"/>
      <c r="G110" s="82"/>
      <c r="H110" s="82"/>
      <c r="I110" s="82"/>
      <c r="J110" s="82"/>
      <c r="K110" s="82"/>
      <c r="L110" s="82"/>
    </row>
    <row r="111" spans="1:12" x14ac:dyDescent="0.3">
      <c r="A111" s="82"/>
      <c r="B111" s="82"/>
      <c r="C111" s="82"/>
      <c r="D111" s="82"/>
      <c r="E111" s="82"/>
      <c r="F111" s="82"/>
      <c r="G111" s="82"/>
      <c r="H111" s="82"/>
      <c r="I111" s="82"/>
      <c r="J111" s="82"/>
      <c r="K111" s="82"/>
      <c r="L111" s="82"/>
    </row>
    <row r="112" spans="1:12" x14ac:dyDescent="0.3">
      <c r="A112" s="82"/>
      <c r="B112" s="82"/>
      <c r="C112" s="82"/>
      <c r="D112" s="82"/>
      <c r="E112" s="82"/>
      <c r="F112" s="82"/>
      <c r="G112" s="82"/>
      <c r="H112" s="82"/>
      <c r="I112" s="82"/>
      <c r="J112" s="82"/>
      <c r="K112" s="82"/>
      <c r="L112" s="82"/>
    </row>
    <row r="113" spans="1:12" ht="27.6" customHeight="1" x14ac:dyDescent="0.3">
      <c r="A113" s="97"/>
      <c r="B113" s="97"/>
      <c r="C113" s="1161" t="s">
        <v>104</v>
      </c>
      <c r="D113" s="1161"/>
      <c r="E113" s="1161"/>
      <c r="F113" s="1161"/>
      <c r="G113" s="1161"/>
      <c r="H113" s="1161"/>
      <c r="I113" s="97"/>
      <c r="J113" s="97"/>
      <c r="K113" s="97"/>
      <c r="L113" s="97"/>
    </row>
    <row r="114" spans="1:12" ht="15.6" x14ac:dyDescent="0.3">
      <c r="B114" s="97"/>
      <c r="C114" s="97"/>
      <c r="D114" s="97"/>
      <c r="E114" s="97"/>
      <c r="F114" s="97"/>
      <c r="G114" s="97"/>
      <c r="H114" s="97"/>
      <c r="I114" s="97"/>
      <c r="J114" s="97"/>
      <c r="K114" s="97"/>
      <c r="L114" s="97"/>
    </row>
    <row r="115" spans="1:12" ht="15.6" x14ac:dyDescent="0.3">
      <c r="A115" s="97"/>
      <c r="F115" s="99" t="s">
        <v>42</v>
      </c>
      <c r="G115" s="99" t="s">
        <v>105</v>
      </c>
      <c r="H115" s="99" t="s">
        <v>106</v>
      </c>
      <c r="I115" s="97"/>
      <c r="J115" s="97"/>
      <c r="K115" s="97"/>
      <c r="L115" s="97"/>
    </row>
    <row r="116" spans="1:12" ht="15.6" x14ac:dyDescent="0.3">
      <c r="A116" s="1296"/>
      <c r="B116" s="1296"/>
      <c r="C116" s="1344" t="s">
        <v>107</v>
      </c>
      <c r="D116" s="1344"/>
      <c r="E116" s="1344"/>
      <c r="F116" s="100">
        <f>IF(B9&lt;50,IF(J33&gt;C33,C33,J33),0)</f>
        <v>0</v>
      </c>
      <c r="G116" s="101">
        <f>'[28]TABLE DES TAUX 2024'!E26</f>
        <v>1E-3</v>
      </c>
      <c r="H116" s="100">
        <f>ROUND(F116*G116,2)</f>
        <v>0</v>
      </c>
      <c r="I116" s="97"/>
      <c r="J116" s="97"/>
      <c r="K116" s="97"/>
      <c r="L116" s="97"/>
    </row>
    <row r="117" spans="1:12" ht="15.6" x14ac:dyDescent="0.3">
      <c r="A117" s="1296"/>
      <c r="B117" s="1296"/>
      <c r="C117" s="1344" t="s">
        <v>108</v>
      </c>
      <c r="D117" s="1344"/>
      <c r="E117" s="1344"/>
      <c r="F117" s="100">
        <f>IF(B9&gt;=50,J33,0)</f>
        <v>2140.41</v>
      </c>
      <c r="G117" s="101">
        <f>+'[28]TABLE DES TAUX 2024'!E27</f>
        <v>5.0000000000000001E-3</v>
      </c>
      <c r="H117" s="100">
        <f>ROUND(F117*G117,2)</f>
        <v>10.7</v>
      </c>
      <c r="I117" s="97"/>
      <c r="J117" s="97"/>
      <c r="K117" s="97"/>
      <c r="L117" s="97"/>
    </row>
    <row r="118" spans="1:12" ht="15.6" x14ac:dyDescent="0.3">
      <c r="A118" s="1296"/>
      <c r="B118" s="1296"/>
      <c r="C118" s="1344" t="s">
        <v>109</v>
      </c>
      <c r="D118" s="1344"/>
      <c r="E118" s="1344"/>
      <c r="F118" s="100">
        <f>IF(B9&gt;=11,J33,0)</f>
        <v>2140.41</v>
      </c>
      <c r="G118" s="101">
        <f>'[28]Masque de Saisie '!H22</f>
        <v>2.9499999999999998E-2</v>
      </c>
      <c r="H118" s="100">
        <f t="shared" ref="H118:H126" si="5">ROUND(F118*G118,2)</f>
        <v>63.14</v>
      </c>
      <c r="I118" s="97"/>
      <c r="J118" s="97"/>
      <c r="K118" s="97"/>
      <c r="L118" s="97"/>
    </row>
    <row r="119" spans="1:12" ht="15.6" x14ac:dyDescent="0.3">
      <c r="A119" s="1295"/>
      <c r="B119" s="1295"/>
      <c r="C119" s="1343" t="s">
        <v>110</v>
      </c>
      <c r="D119" s="1343"/>
      <c r="E119" s="1343"/>
      <c r="F119" s="100">
        <f>J33</f>
        <v>2140.41</v>
      </c>
      <c r="G119" s="101">
        <f>'[28]TABLE DES TAUX 2024'!E29</f>
        <v>3.0000000000000001E-3</v>
      </c>
      <c r="H119" s="100">
        <f t="shared" si="5"/>
        <v>6.42</v>
      </c>
      <c r="I119" s="97"/>
      <c r="J119" s="97"/>
      <c r="K119" s="97"/>
      <c r="L119" s="97"/>
    </row>
    <row r="120" spans="1:12" ht="15.6" x14ac:dyDescent="0.3">
      <c r="A120" s="1296"/>
      <c r="B120" s="1296"/>
      <c r="C120" s="1344" t="s">
        <v>111</v>
      </c>
      <c r="D120" s="1344"/>
      <c r="E120" s="1344"/>
      <c r="F120" s="100">
        <f>IF(B9&gt;=11, IF(I9=2,G38+G41+G42,G39+G40),0)</f>
        <v>85.62</v>
      </c>
      <c r="G120" s="101">
        <f>'[28]TABLE DES TAUX 2024'!E30</f>
        <v>0.08</v>
      </c>
      <c r="H120" s="100">
        <f t="shared" si="5"/>
        <v>6.85</v>
      </c>
      <c r="I120" s="98"/>
      <c r="J120" s="98"/>
      <c r="K120" s="98"/>
      <c r="L120" s="98"/>
    </row>
    <row r="121" spans="1:12" ht="15.6" x14ac:dyDescent="0.3">
      <c r="A121" s="1295"/>
      <c r="B121" s="1295"/>
      <c r="C121" s="1343" t="s">
        <v>112</v>
      </c>
      <c r="D121" s="1343"/>
      <c r="E121" s="1343"/>
      <c r="F121" s="100">
        <f>G43</f>
        <v>0</v>
      </c>
      <c r="G121" s="101">
        <f>'[28]TABLE DES TAUX 2024'!E31</f>
        <v>0.2</v>
      </c>
      <c r="H121" s="100">
        <f t="shared" si="5"/>
        <v>0</v>
      </c>
      <c r="I121" s="98"/>
      <c r="J121" s="98"/>
      <c r="K121" s="98"/>
      <c r="L121" s="98"/>
    </row>
    <row r="122" spans="1:12" ht="16.5" customHeight="1" x14ac:dyDescent="0.3">
      <c r="A122" s="1295"/>
      <c r="B122" s="1295"/>
      <c r="C122" s="1343" t="s">
        <v>113</v>
      </c>
      <c r="D122" s="1343"/>
      <c r="E122" s="1343"/>
      <c r="F122" s="100">
        <f>+J33</f>
        <v>2140.41</v>
      </c>
      <c r="G122" s="101">
        <f>'[28]TABLE DES TAUX 2024'!E32</f>
        <v>1.6000000000000001E-4</v>
      </c>
      <c r="H122" s="100">
        <f t="shared" si="5"/>
        <v>0.34</v>
      </c>
      <c r="I122" s="98"/>
      <c r="J122" s="98"/>
      <c r="K122" s="98"/>
      <c r="L122" s="98"/>
    </row>
    <row r="123" spans="1:12" ht="15.6" x14ac:dyDescent="0.3">
      <c r="A123" s="1295"/>
      <c r="B123" s="1295"/>
      <c r="C123" s="1343" t="s">
        <v>114</v>
      </c>
      <c r="D123" s="1343"/>
      <c r="E123" s="1343"/>
      <c r="F123" s="100">
        <f>F122</f>
        <v>2140.41</v>
      </c>
      <c r="G123" s="101">
        <f>'[28]TABLE DES TAUX 2024'!E33</f>
        <v>6.7999999999999996E-3</v>
      </c>
      <c r="H123" s="100">
        <f t="shared" si="5"/>
        <v>14.55</v>
      </c>
      <c r="I123" s="98"/>
      <c r="J123" s="98"/>
      <c r="K123" s="98"/>
      <c r="L123" s="98"/>
    </row>
    <row r="124" spans="1:12" ht="15.6" x14ac:dyDescent="0.3">
      <c r="A124" s="1295"/>
      <c r="B124" s="1295"/>
      <c r="C124" s="1343" t="s">
        <v>115</v>
      </c>
      <c r="D124" s="1343"/>
      <c r="E124" s="1343"/>
      <c r="F124" s="100">
        <f>IF(B9&lt;11,0,J33)</f>
        <v>2140.41</v>
      </c>
      <c r="G124" s="101">
        <f>'[28]TABLE DES TAUX 2024'!E34</f>
        <v>0.01</v>
      </c>
      <c r="H124" s="100">
        <f t="shared" si="5"/>
        <v>21.4</v>
      </c>
      <c r="I124" s="98"/>
      <c r="J124" s="98"/>
      <c r="K124" s="98"/>
      <c r="L124" s="98"/>
    </row>
    <row r="125" spans="1:12" ht="15.6" x14ac:dyDescent="0.3">
      <c r="A125" s="1295"/>
      <c r="B125" s="1295"/>
      <c r="C125" s="1343" t="s">
        <v>115</v>
      </c>
      <c r="D125" s="1343"/>
      <c r="E125" s="1343"/>
      <c r="F125" s="100">
        <f>IF(B9&gt;=11,0,J33)</f>
        <v>0</v>
      </c>
      <c r="G125" s="101">
        <f>'[28]TABLE DES TAUX 2024'!E35</f>
        <v>5.4999999999999997E-3</v>
      </c>
      <c r="H125" s="100">
        <f t="shared" si="5"/>
        <v>0</v>
      </c>
      <c r="I125" s="98"/>
      <c r="J125" s="98"/>
      <c r="K125" s="98"/>
      <c r="L125" s="98"/>
    </row>
    <row r="126" spans="1:12" ht="15.6" x14ac:dyDescent="0.3">
      <c r="A126" s="1295"/>
      <c r="B126" s="1295"/>
      <c r="C126" s="1343" t="s">
        <v>116</v>
      </c>
      <c r="D126" s="1343"/>
      <c r="E126" s="1343"/>
      <c r="F126" s="100">
        <f>IF(B9&lt;50,0,J33)</f>
        <v>2140.41</v>
      </c>
      <c r="G126" s="101">
        <f>'[28]TABLE DES TAUX 2024'!E36</f>
        <v>4.4999999999999997E-3</v>
      </c>
      <c r="H126" s="100">
        <f t="shared" si="5"/>
        <v>9.6300000000000008</v>
      </c>
      <c r="I126" s="98"/>
      <c r="J126" s="98"/>
      <c r="K126" s="98"/>
      <c r="L126" s="98"/>
    </row>
    <row r="127" spans="1:12" ht="15.6" x14ac:dyDescent="0.3">
      <c r="A127" s="98"/>
      <c r="B127" s="98"/>
      <c r="G127" s="98"/>
      <c r="H127" s="806">
        <f>SUM(H116:H126)</f>
        <v>133.03</v>
      </c>
      <c r="I127" s="98"/>
      <c r="J127" s="98"/>
      <c r="K127" s="98"/>
      <c r="L127" s="98"/>
    </row>
    <row r="128" spans="1:12" ht="24.75" customHeight="1" x14ac:dyDescent="0.3">
      <c r="A128" s="1"/>
      <c r="B128" s="1"/>
      <c r="C128" s="1"/>
      <c r="D128" s="1"/>
      <c r="E128" s="1"/>
      <c r="F128" s="1"/>
      <c r="G128" s="1"/>
      <c r="H128" s="98"/>
      <c r="I128" s="98"/>
      <c r="J128" s="98"/>
      <c r="K128" s="98"/>
      <c r="L128" s="98"/>
    </row>
    <row r="129" spans="1:12" ht="36" customHeight="1" x14ac:dyDescent="0.3">
      <c r="E129" s="1291" t="s">
        <v>117</v>
      </c>
      <c r="F129" s="1291"/>
      <c r="G129" s="976">
        <v>7.4999999999999997E-3</v>
      </c>
      <c r="H129" s="977">
        <f>C36*G129</f>
        <v>16.053075</v>
      </c>
      <c r="I129" s="1"/>
      <c r="J129" s="1"/>
      <c r="K129" s="98"/>
      <c r="L129" s="98"/>
    </row>
    <row r="130" spans="1:12" ht="35.25" customHeight="1" x14ac:dyDescent="0.3">
      <c r="E130" s="1291" t="s">
        <v>118</v>
      </c>
      <c r="F130" s="1291"/>
      <c r="G130" s="976">
        <v>2.4E-2</v>
      </c>
      <c r="H130" s="977">
        <f>C61*G130</f>
        <v>51.369839999999996</v>
      </c>
      <c r="I130" s="1"/>
      <c r="J130" s="1"/>
      <c r="K130" s="98"/>
      <c r="L130" s="98"/>
    </row>
    <row r="131" spans="1:12" ht="22.5" hidden="1" customHeight="1" x14ac:dyDescent="0.3">
      <c r="E131" s="989"/>
      <c r="F131" s="989"/>
      <c r="G131" s="989"/>
      <c r="H131" s="989"/>
      <c r="I131" s="1"/>
      <c r="J131" s="1"/>
      <c r="K131" s="98"/>
      <c r="L131" s="98"/>
    </row>
    <row r="132" spans="1:12" ht="22.5" customHeight="1" x14ac:dyDescent="0.3">
      <c r="E132" s="1405" t="s">
        <v>119</v>
      </c>
      <c r="F132" s="1405"/>
      <c r="G132" s="1405"/>
      <c r="H132" s="1406"/>
      <c r="I132" s="105" t="s">
        <v>120</v>
      </c>
      <c r="J132" s="968">
        <f>H129+H130-H134</f>
        <v>30.217176974999994</v>
      </c>
      <c r="K132" s="98"/>
      <c r="L132" s="98"/>
    </row>
    <row r="133" spans="1:12" ht="0.75" customHeight="1" x14ac:dyDescent="0.3">
      <c r="E133" s="989"/>
      <c r="F133" s="989"/>
      <c r="G133" s="989"/>
      <c r="H133" s="989"/>
      <c r="I133" s="1"/>
      <c r="J133" s="1"/>
      <c r="K133" s="98"/>
      <c r="L133" s="98"/>
    </row>
    <row r="134" spans="1:12" ht="36" customHeight="1" x14ac:dyDescent="0.3">
      <c r="E134" s="1291" t="s">
        <v>121</v>
      </c>
      <c r="F134" s="1291"/>
      <c r="G134" s="976">
        <v>1.7000000000000001E-2</v>
      </c>
      <c r="H134" s="977">
        <f>(C66+C70)*G134</f>
        <v>37.205738024999995</v>
      </c>
      <c r="I134" s="1"/>
      <c r="J134" s="1"/>
      <c r="K134" s="98"/>
      <c r="L134" s="98"/>
    </row>
    <row r="135" spans="1:12" ht="15.6" x14ac:dyDescent="0.3">
      <c r="A135" s="1"/>
      <c r="B135" s="1"/>
      <c r="C135" s="1"/>
      <c r="D135" s="1"/>
      <c r="E135" s="1"/>
      <c r="F135" s="1"/>
      <c r="G135" s="1"/>
      <c r="H135" s="98"/>
      <c r="I135" s="98"/>
      <c r="J135" s="98"/>
      <c r="K135" s="98"/>
      <c r="L135" s="98"/>
    </row>
    <row r="136" spans="1:12" ht="15.6" x14ac:dyDescent="0.3">
      <c r="A136" s="98"/>
      <c r="B136" s="98"/>
      <c r="C136" s="98"/>
      <c r="D136" s="98"/>
      <c r="E136" s="98"/>
      <c r="F136" s="98"/>
      <c r="G136" s="98"/>
      <c r="H136" s="98"/>
      <c r="I136" s="98"/>
      <c r="J136" s="98"/>
      <c r="K136" s="98"/>
      <c r="L136" s="98"/>
    </row>
    <row r="137" spans="1:12" ht="15.6" x14ac:dyDescent="0.3">
      <c r="A137" s="98"/>
      <c r="B137" s="98"/>
      <c r="C137" s="98"/>
      <c r="D137" s="98"/>
      <c r="E137" s="98"/>
      <c r="F137" s="98"/>
      <c r="G137" s="98"/>
      <c r="H137" s="98"/>
      <c r="I137" s="98"/>
      <c r="J137" s="98"/>
      <c r="K137" s="98"/>
      <c r="L137" s="98"/>
    </row>
    <row r="138" spans="1:12" ht="15.6" x14ac:dyDescent="0.3">
      <c r="A138" s="98"/>
      <c r="B138" s="98"/>
      <c r="C138" s="98"/>
      <c r="D138" s="98"/>
      <c r="E138" s="98"/>
      <c r="F138" s="98"/>
      <c r="G138" s="98"/>
      <c r="H138" s="98"/>
      <c r="I138" s="98"/>
      <c r="J138" s="98"/>
      <c r="K138" s="98"/>
      <c r="L138" s="98"/>
    </row>
    <row r="139" spans="1:12" ht="15.6" x14ac:dyDescent="0.3">
      <c r="A139" s="98"/>
      <c r="B139" s="98"/>
      <c r="C139" s="98"/>
      <c r="D139" s="98"/>
      <c r="E139" s="98"/>
      <c r="F139" s="98"/>
      <c r="G139" s="98"/>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2" spans="1:12" ht="15.6" x14ac:dyDescent="0.3">
      <c r="A142" s="98"/>
      <c r="B142" s="98"/>
      <c r="C142" s="98"/>
      <c r="D142" s="98"/>
      <c r="E142" s="98"/>
      <c r="F142" s="98"/>
      <c r="G142" s="98"/>
      <c r="H142" s="98"/>
      <c r="I142" s="98"/>
      <c r="J142" s="98"/>
      <c r="K142" s="98"/>
      <c r="L142" s="98"/>
    </row>
    <row r="143" spans="1:12" ht="15.6" x14ac:dyDescent="0.3">
      <c r="A143" s="98"/>
      <c r="B143" s="98"/>
      <c r="C143" s="98"/>
      <c r="D143" s="98"/>
      <c r="E143" s="98"/>
      <c r="F143" s="98"/>
      <c r="G143" s="98"/>
      <c r="H143" s="98"/>
      <c r="I143" s="98"/>
      <c r="J143" s="98"/>
      <c r="K143" s="98"/>
      <c r="L143" s="98"/>
    </row>
    <row r="144" spans="1:12" ht="15.6" x14ac:dyDescent="0.3">
      <c r="A144" s="98"/>
      <c r="B144" s="98"/>
      <c r="C144" s="98"/>
      <c r="D144" s="98"/>
      <c r="E144" s="98"/>
      <c r="F144" s="98"/>
      <c r="G144" s="98"/>
      <c r="H144" s="98"/>
      <c r="I144" s="98"/>
      <c r="J144" s="98"/>
      <c r="K144" s="98"/>
      <c r="L144" s="98"/>
    </row>
    <row r="145" spans="1:12" ht="15.6" x14ac:dyDescent="0.3">
      <c r="A145" s="98"/>
      <c r="B145" s="98"/>
      <c r="C145" s="98"/>
      <c r="D145" s="98"/>
      <c r="E145" s="98"/>
      <c r="F145" s="98"/>
      <c r="G145" s="98"/>
      <c r="H145" s="98"/>
      <c r="I145" s="98"/>
      <c r="J145" s="98"/>
      <c r="K145" s="98"/>
      <c r="L145" s="98"/>
    </row>
    <row r="146" spans="1:12" ht="15.6" x14ac:dyDescent="0.3">
      <c r="A146" s="98"/>
      <c r="B146" s="98"/>
      <c r="C146" s="98"/>
      <c r="D146" s="98"/>
      <c r="E146" s="98"/>
      <c r="F146" s="98"/>
      <c r="G146" s="98"/>
      <c r="H146" s="98"/>
      <c r="I146" s="98"/>
      <c r="J146" s="98"/>
      <c r="K146" s="98"/>
      <c r="L146" s="98"/>
    </row>
    <row r="147" spans="1:12" ht="15.6" x14ac:dyDescent="0.3">
      <c r="A147" s="98"/>
      <c r="B147" s="98"/>
      <c r="C147" s="98"/>
      <c r="D147" s="98"/>
      <c r="E147" s="98"/>
      <c r="F147" s="98"/>
      <c r="G147" s="98"/>
      <c r="H147" s="98"/>
      <c r="I147" s="98"/>
      <c r="J147" s="98"/>
      <c r="K147" s="98"/>
      <c r="L147" s="98"/>
    </row>
    <row r="149" spans="1:12" ht="28.5" customHeight="1" x14ac:dyDescent="0.3">
      <c r="A149" s="1162"/>
      <c r="B149" s="1162"/>
      <c r="C149" s="1162"/>
      <c r="D149" s="1162"/>
      <c r="E149" s="1162"/>
      <c r="F149" s="1162"/>
      <c r="G149" s="1162"/>
      <c r="H149" s="1162"/>
      <c r="I149" s="1162"/>
      <c r="J149" s="1162"/>
    </row>
    <row r="206" ht="15" customHeight="1" x14ac:dyDescent="0.3"/>
    <row r="215" ht="18.75" customHeight="1" x14ac:dyDescent="0.3"/>
    <row r="216" ht="18.75" customHeight="1" x14ac:dyDescent="0.3"/>
    <row r="217" ht="18.75" customHeight="1" x14ac:dyDescent="0.3"/>
    <row r="218" ht="18.75" customHeight="1" x14ac:dyDescent="0.3"/>
    <row r="219" ht="18.75" customHeight="1" x14ac:dyDescent="0.3"/>
    <row r="220" ht="18.75" customHeight="1" x14ac:dyDescent="0.3"/>
    <row r="221" ht="18.75" customHeight="1" x14ac:dyDescent="0.3"/>
    <row r="222" ht="18.75" customHeight="1" x14ac:dyDescent="0.3"/>
  </sheetData>
  <mergeCells count="137">
    <mergeCell ref="E132:H132"/>
    <mergeCell ref="E134:F134"/>
    <mergeCell ref="A149:J149"/>
    <mergeCell ref="A123:B123"/>
    <mergeCell ref="A124:B124"/>
    <mergeCell ref="A125:B125"/>
    <mergeCell ref="A126:B126"/>
    <mergeCell ref="E129:F129"/>
    <mergeCell ref="E130:F130"/>
    <mergeCell ref="C123:E123"/>
    <mergeCell ref="C124:E124"/>
    <mergeCell ref="C125:E125"/>
    <mergeCell ref="C126:E126"/>
    <mergeCell ref="A117:B117"/>
    <mergeCell ref="A118:B118"/>
    <mergeCell ref="A119:B119"/>
    <mergeCell ref="A120:B120"/>
    <mergeCell ref="A121:B121"/>
    <mergeCell ref="A122:B122"/>
    <mergeCell ref="A87:I87"/>
    <mergeCell ref="J87:L87"/>
    <mergeCell ref="D88:E88"/>
    <mergeCell ref="F88:G88"/>
    <mergeCell ref="A93:E93"/>
    <mergeCell ref="A116:B116"/>
    <mergeCell ref="C116:E116"/>
    <mergeCell ref="C117:E117"/>
    <mergeCell ref="C118:E118"/>
    <mergeCell ref="C119:E119"/>
    <mergeCell ref="C120:E120"/>
    <mergeCell ref="C121:E121"/>
    <mergeCell ref="C122:E122"/>
    <mergeCell ref="C113:H113"/>
    <mergeCell ref="A84:I84"/>
    <mergeCell ref="J84:L84"/>
    <mergeCell ref="A85:I85"/>
    <mergeCell ref="J85:L85"/>
    <mergeCell ref="A86:I86"/>
    <mergeCell ref="J86:L86"/>
    <mergeCell ref="A79:I81"/>
    <mergeCell ref="J79:L81"/>
    <mergeCell ref="A82:C83"/>
    <mergeCell ref="D82:E82"/>
    <mergeCell ref="F82:G82"/>
    <mergeCell ref="D83:E83"/>
    <mergeCell ref="F83:G83"/>
    <mergeCell ref="A74:B74"/>
    <mergeCell ref="A75:B75"/>
    <mergeCell ref="A76:B76"/>
    <mergeCell ref="A77:B77"/>
    <mergeCell ref="A78:I78"/>
    <mergeCell ref="J78:L78"/>
    <mergeCell ref="A68:B68"/>
    <mergeCell ref="A69:B69"/>
    <mergeCell ref="A70:B70"/>
    <mergeCell ref="A71:B71"/>
    <mergeCell ref="A72:B72"/>
    <mergeCell ref="A73:B73"/>
    <mergeCell ref="A63:B63"/>
    <mergeCell ref="A64:B64"/>
    <mergeCell ref="A65:B65"/>
    <mergeCell ref="A66:B66"/>
    <mergeCell ref="A67:B67"/>
    <mergeCell ref="A58:B58"/>
    <mergeCell ref="A59:B59"/>
    <mergeCell ref="A60:B60"/>
    <mergeCell ref="A61:B61"/>
    <mergeCell ref="A62:B62"/>
    <mergeCell ref="A54:B54"/>
    <mergeCell ref="I54:J54"/>
    <mergeCell ref="A55:B55"/>
    <mergeCell ref="A56:B56"/>
    <mergeCell ref="A57:B57"/>
    <mergeCell ref="A50:B50"/>
    <mergeCell ref="A51:B51"/>
    <mergeCell ref="A52:B52"/>
    <mergeCell ref="A53:B53"/>
    <mergeCell ref="A46:B46"/>
    <mergeCell ref="A47:B47"/>
    <mergeCell ref="L47:L48"/>
    <mergeCell ref="A48:B48"/>
    <mergeCell ref="A49:B49"/>
    <mergeCell ref="I49:J49"/>
    <mergeCell ref="A42:B42"/>
    <mergeCell ref="A43:B43"/>
    <mergeCell ref="A44:B44"/>
    <mergeCell ref="A45:B45"/>
    <mergeCell ref="A39:B39"/>
    <mergeCell ref="A40:B40"/>
    <mergeCell ref="A41:B41"/>
    <mergeCell ref="A35:B35"/>
    <mergeCell ref="A36:B36"/>
    <mergeCell ref="A37:B37"/>
    <mergeCell ref="A38:B38"/>
    <mergeCell ref="A30:F30"/>
    <mergeCell ref="A31:F31"/>
    <mergeCell ref="A32:F32"/>
    <mergeCell ref="A33:B33"/>
    <mergeCell ref="D33:I33"/>
    <mergeCell ref="A34:B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8:D8"/>
    <mergeCell ref="G8:J8"/>
    <mergeCell ref="B5:D5"/>
    <mergeCell ref="G5:J5"/>
    <mergeCell ref="B6:D6"/>
    <mergeCell ref="G6:J6"/>
    <mergeCell ref="B7:D7"/>
    <mergeCell ref="G7:J7"/>
    <mergeCell ref="A1:J1"/>
    <mergeCell ref="A2:D2"/>
    <mergeCell ref="F2:J2"/>
    <mergeCell ref="B3:D3"/>
    <mergeCell ref="G3:J3"/>
    <mergeCell ref="B4:D4"/>
    <mergeCell ref="G4:J4"/>
  </mergeCells>
  <dataValidations count="2">
    <dataValidation operator="equal" allowBlank="1" showErrorMessage="1" errorTitle="Smic minimum" error="attention tatal brut au minimum égal au smic pour 151,67 h" sqref="K34 J33" xr:uid="{1EC783C8-7311-440E-A7F6-446C27899AD0}">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DA84F916-B4DF-49C7-933A-E490BF91579F}">
      <formula1>#REF!</formula1>
      <formula2>0</formula2>
    </dataValidation>
  </dataValidations>
  <printOptions horizontalCentered="1" verticalCentered="1"/>
  <pageMargins left="0.11811023622047245" right="0.11811023622047245" top="0.55118110236220474" bottom="0.55118110236220474" header="0.31496062992125984" footer="0.31496062992125984"/>
  <pageSetup paperSize="9" scale="70" orientation="portrait" horizontalDpi="4294967293" verticalDpi="0"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7B2EBC-BD0E-4D3E-BAE6-2954EC5F1816}">
  <dimension ref="A1:L140"/>
  <sheetViews>
    <sheetView topLeftCell="A123" workbookViewId="0">
      <selection activeCell="D126" sqref="D126:I126"/>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6384" width="11.44140625" style="1"/>
  </cols>
  <sheetData>
    <row r="1" spans="1:10" ht="15.75" customHeight="1" x14ac:dyDescent="0.3">
      <c r="A1" s="1479" t="s">
        <v>0</v>
      </c>
      <c r="B1" s="1480"/>
      <c r="C1" s="1480"/>
      <c r="D1" s="1480"/>
      <c r="E1" s="1480"/>
      <c r="F1" s="1480"/>
      <c r="G1" s="1480"/>
      <c r="H1" s="1480"/>
      <c r="I1" s="1480"/>
      <c r="J1" s="1481"/>
    </row>
    <row r="2" spans="1:10" ht="15.75" customHeight="1" x14ac:dyDescent="0.3">
      <c r="A2" s="1099" t="s">
        <v>1</v>
      </c>
      <c r="B2" s="1100"/>
      <c r="C2" s="1100"/>
      <c r="D2" s="1101"/>
      <c r="E2" s="2"/>
      <c r="F2" s="1099" t="s">
        <v>2</v>
      </c>
      <c r="G2" s="1100"/>
      <c r="H2" s="1100"/>
      <c r="I2" s="1100"/>
      <c r="J2" s="1101"/>
    </row>
    <row r="3" spans="1:10" ht="15.75" customHeight="1" x14ac:dyDescent="0.25">
      <c r="A3" s="3" t="s">
        <v>508</v>
      </c>
      <c r="B3" s="1087" t="s">
        <v>344</v>
      </c>
      <c r="C3" s="1088"/>
      <c r="D3" s="1089"/>
      <c r="E3" s="4"/>
      <c r="F3" s="5" t="s">
        <v>508</v>
      </c>
      <c r="G3" s="1087" t="s">
        <v>357</v>
      </c>
      <c r="H3" s="1088"/>
      <c r="I3" s="1088"/>
      <c r="J3" s="1089"/>
    </row>
    <row r="4" spans="1:10" ht="15.75" customHeight="1" x14ac:dyDescent="0.25">
      <c r="A4" s="3" t="s">
        <v>509</v>
      </c>
      <c r="B4" s="1087" t="s">
        <v>346</v>
      </c>
      <c r="C4" s="1088"/>
      <c r="D4" s="1089"/>
      <c r="E4" s="4"/>
      <c r="F4" s="5" t="s">
        <v>510</v>
      </c>
      <c r="G4" s="1087" t="s">
        <v>514</v>
      </c>
      <c r="H4" s="1088"/>
      <c r="I4" s="1088"/>
      <c r="J4" s="1089"/>
    </row>
    <row r="5" spans="1:10" ht="15.75" customHeight="1" x14ac:dyDescent="0.25">
      <c r="A5" s="3"/>
      <c r="B5" s="1090"/>
      <c r="C5" s="1091"/>
      <c r="D5" s="1092"/>
      <c r="E5" s="4"/>
      <c r="F5" s="5" t="s">
        <v>511</v>
      </c>
      <c r="H5" s="393" t="s">
        <v>492</v>
      </c>
      <c r="I5" s="393"/>
      <c r="J5" s="393"/>
    </row>
    <row r="6" spans="1:10" ht="15.75" customHeight="1" x14ac:dyDescent="0.25">
      <c r="A6" s="3" t="s">
        <v>7</v>
      </c>
      <c r="B6" s="1084">
        <v>34464426500029</v>
      </c>
      <c r="C6" s="1085"/>
      <c r="D6" s="1086"/>
      <c r="E6" s="6"/>
      <c r="F6" s="5" t="s">
        <v>512</v>
      </c>
      <c r="G6" s="1087">
        <v>450</v>
      </c>
      <c r="H6" s="1088"/>
      <c r="I6" s="1088"/>
      <c r="J6" s="1089"/>
    </row>
    <row r="7" spans="1:10" ht="15.75" customHeight="1" x14ac:dyDescent="0.25">
      <c r="A7" s="3" t="s">
        <v>9</v>
      </c>
      <c r="B7" s="1090" t="s">
        <v>349</v>
      </c>
      <c r="C7" s="1091"/>
      <c r="D7" s="1092"/>
      <c r="E7" s="4"/>
      <c r="F7" s="5" t="s">
        <v>513</v>
      </c>
      <c r="G7" s="1093" t="s">
        <v>377</v>
      </c>
      <c r="H7" s="1094"/>
      <c r="I7" s="1094"/>
      <c r="J7" s="1095"/>
    </row>
    <row r="8" spans="1:10" ht="15.75" customHeight="1" x14ac:dyDescent="0.25">
      <c r="A8" s="3" t="s">
        <v>11</v>
      </c>
      <c r="B8" s="1084"/>
      <c r="C8" s="1085"/>
      <c r="D8" s="1086"/>
      <c r="E8" s="6"/>
      <c r="F8" s="7" t="s">
        <v>509</v>
      </c>
      <c r="G8" s="1087" t="s">
        <v>493</v>
      </c>
      <c r="H8" s="1088"/>
      <c r="I8" s="1088"/>
      <c r="J8" s="1089"/>
    </row>
    <row r="9" spans="1:10" ht="15.75" customHeight="1" x14ac:dyDescent="0.25">
      <c r="A9" s="3" t="s">
        <v>12</v>
      </c>
      <c r="B9" s="450">
        <f>+'EX 22 MASQUE DE SAISIE '!G9</f>
        <v>50</v>
      </c>
      <c r="C9" s="1107"/>
      <c r="D9" s="1092"/>
      <c r="E9" s="4"/>
      <c r="F9" s="1108" t="s">
        <v>13</v>
      </c>
      <c r="G9" s="1109"/>
      <c r="H9" s="9"/>
      <c r="I9" s="10">
        <v>2</v>
      </c>
      <c r="J9" s="10" t="s">
        <v>157</v>
      </c>
    </row>
    <row r="10" spans="1:10" ht="15.75" customHeight="1" x14ac:dyDescent="0.25">
      <c r="A10" s="391" t="s">
        <v>14</v>
      </c>
      <c r="B10" s="777">
        <f>'EX 22 MASQUE DE SAISIE '!E49</f>
        <v>99.010175999999987</v>
      </c>
      <c r="C10" s="10" t="s">
        <v>15</v>
      </c>
      <c r="D10" s="13">
        <v>11.65</v>
      </c>
      <c r="E10" s="4"/>
      <c r="F10" s="1090" t="s">
        <v>122</v>
      </c>
      <c r="G10" s="1092"/>
      <c r="H10" s="14">
        <v>45352</v>
      </c>
      <c r="I10" s="15" t="s">
        <v>123</v>
      </c>
      <c r="J10" s="14">
        <v>45382</v>
      </c>
    </row>
    <row r="11" spans="1:10" ht="30" customHeight="1" x14ac:dyDescent="0.25">
      <c r="A11" s="16"/>
      <c r="B11" s="1242" t="s">
        <v>326</v>
      </c>
      <c r="C11" s="1243"/>
      <c r="D11" s="1244"/>
      <c r="E11" s="17"/>
      <c r="F11" s="16" t="s">
        <v>18</v>
      </c>
      <c r="G11" s="18">
        <v>45382</v>
      </c>
      <c r="H11" s="19"/>
      <c r="I11" s="19"/>
      <c r="J11" s="20"/>
    </row>
    <row r="12" spans="1:10" ht="9.75" customHeight="1" x14ac:dyDescent="0.25">
      <c r="A12" s="1348"/>
      <c r="B12" s="1349"/>
      <c r="C12" s="1349"/>
      <c r="D12" s="1349"/>
      <c r="E12" s="1349"/>
      <c r="F12" s="1349"/>
      <c r="G12" s="1349"/>
      <c r="H12" s="1349"/>
      <c r="I12" s="1349"/>
      <c r="J12" s="1349"/>
    </row>
    <row r="13" spans="1:10" ht="18" customHeight="1" x14ac:dyDescent="0.25">
      <c r="A13" s="1471" t="s">
        <v>19</v>
      </c>
      <c r="B13" s="1472"/>
      <c r="C13" s="1472"/>
      <c r="D13" s="1472"/>
      <c r="E13" s="1472"/>
      <c r="F13" s="1473"/>
      <c r="G13" s="12">
        <v>151.66999999999999</v>
      </c>
      <c r="H13" s="16" t="s">
        <v>20</v>
      </c>
      <c r="I13" s="21">
        <v>16.483154216390851</v>
      </c>
      <c r="J13" s="22">
        <f>'EX 22  ENONCE ET CORRECTION '!E9</f>
        <v>2500</v>
      </c>
    </row>
    <row r="14" spans="1:10" ht="18" hidden="1" customHeight="1" x14ac:dyDescent="0.25">
      <c r="A14" s="1471" t="s">
        <v>21</v>
      </c>
      <c r="B14" s="1472"/>
      <c r="C14" s="1472"/>
      <c r="D14" s="1472"/>
      <c r="E14" s="1472"/>
      <c r="F14" s="1473"/>
      <c r="G14" s="16"/>
      <c r="H14" s="16"/>
      <c r="I14" s="21"/>
      <c r="J14" s="22"/>
    </row>
    <row r="15" spans="1:10" ht="18" hidden="1" customHeight="1" x14ac:dyDescent="0.25">
      <c r="A15" s="1471" t="s">
        <v>22</v>
      </c>
      <c r="B15" s="1472"/>
      <c r="C15" s="1472"/>
      <c r="D15" s="1472"/>
      <c r="E15" s="1472"/>
      <c r="F15" s="1473"/>
      <c r="G15" s="23"/>
      <c r="H15" s="24"/>
      <c r="I15" s="21"/>
      <c r="J15" s="22"/>
    </row>
    <row r="16" spans="1:10" ht="18" hidden="1" customHeight="1" x14ac:dyDescent="0.25">
      <c r="A16" s="1471" t="s">
        <v>23</v>
      </c>
      <c r="B16" s="1472"/>
      <c r="C16" s="1472"/>
      <c r="D16" s="1472"/>
      <c r="E16" s="1472"/>
      <c r="F16" s="1473"/>
      <c r="G16" s="23"/>
      <c r="H16" s="24"/>
      <c r="I16" s="21"/>
      <c r="J16" s="22"/>
    </row>
    <row r="17" spans="1:10" ht="18" hidden="1" customHeight="1" x14ac:dyDescent="0.25">
      <c r="A17" s="1471" t="s">
        <v>24</v>
      </c>
      <c r="B17" s="1472"/>
      <c r="C17" s="1472"/>
      <c r="D17" s="1472"/>
      <c r="E17" s="1472"/>
      <c r="F17" s="1473"/>
      <c r="G17" s="23"/>
      <c r="H17" s="24" t="s">
        <v>20</v>
      </c>
      <c r="I17" s="21"/>
      <c r="J17" s="22"/>
    </row>
    <row r="18" spans="1:10" ht="18" hidden="1" customHeight="1" x14ac:dyDescent="0.25">
      <c r="A18" s="1471" t="s">
        <v>25</v>
      </c>
      <c r="B18" s="1472"/>
      <c r="C18" s="1472"/>
      <c r="D18" s="1472"/>
      <c r="E18" s="1472"/>
      <c r="F18" s="1473"/>
      <c r="G18" s="23"/>
      <c r="H18" s="24" t="s">
        <v>20</v>
      </c>
      <c r="I18" s="21"/>
      <c r="J18" s="22">
        <v>0</v>
      </c>
    </row>
    <row r="19" spans="1:10" ht="18" hidden="1" customHeight="1" x14ac:dyDescent="0.25">
      <c r="A19" s="1471" t="s">
        <v>26</v>
      </c>
      <c r="B19" s="1472"/>
      <c r="C19" s="1472"/>
      <c r="D19" s="1472"/>
      <c r="E19" s="1472"/>
      <c r="F19" s="1473"/>
      <c r="G19" s="1"/>
      <c r="H19" s="24" t="s">
        <v>20</v>
      </c>
      <c r="I19" s="21"/>
      <c r="J19" s="22">
        <v>0</v>
      </c>
    </row>
    <row r="20" spans="1:10" ht="18" hidden="1" customHeight="1" x14ac:dyDescent="0.25">
      <c r="A20" s="1471" t="s">
        <v>27</v>
      </c>
      <c r="B20" s="1472"/>
      <c r="C20" s="1472"/>
      <c r="D20" s="1472"/>
      <c r="E20" s="1472"/>
      <c r="F20" s="1473"/>
      <c r="G20" s="23"/>
      <c r="H20" s="24" t="s">
        <v>20</v>
      </c>
      <c r="I20" s="21"/>
      <c r="J20" s="22">
        <v>0</v>
      </c>
    </row>
    <row r="21" spans="1:10" ht="18" hidden="1" customHeight="1" x14ac:dyDescent="0.25">
      <c r="A21" s="1471" t="s">
        <v>125</v>
      </c>
      <c r="B21" s="1472"/>
      <c r="C21" s="1472"/>
      <c r="D21" s="1472"/>
      <c r="E21" s="1472"/>
      <c r="F21" s="1473"/>
      <c r="G21" s="25">
        <v>0</v>
      </c>
      <c r="H21" s="24" t="s">
        <v>20</v>
      </c>
      <c r="I21" s="22">
        <v>20.603943000000001</v>
      </c>
      <c r="J21" s="22">
        <v>0</v>
      </c>
    </row>
    <row r="22" spans="1:10" ht="18" hidden="1" customHeight="1" x14ac:dyDescent="0.25">
      <c r="A22" s="1471" t="s">
        <v>28</v>
      </c>
      <c r="B22" s="1472"/>
      <c r="C22" s="1472"/>
      <c r="D22" s="1472"/>
      <c r="E22" s="1472"/>
      <c r="F22" s="1473"/>
      <c r="G22" s="23"/>
      <c r="H22" s="24" t="s">
        <v>29</v>
      </c>
      <c r="I22" s="16"/>
      <c r="J22" s="22"/>
    </row>
    <row r="23" spans="1:10" ht="15" customHeight="1" x14ac:dyDescent="0.25">
      <c r="A23" s="1471" t="s">
        <v>1212</v>
      </c>
      <c r="B23" s="1472"/>
      <c r="C23" s="1472"/>
      <c r="D23" s="1472"/>
      <c r="E23" s="1472"/>
      <c r="F23" s="1473"/>
      <c r="G23" s="26"/>
      <c r="H23" s="27"/>
      <c r="I23" s="28"/>
      <c r="J23" s="29">
        <f>-'EX 22  ENONCE ET CORRECTION '!H56</f>
        <v>-952.38095238095241</v>
      </c>
    </row>
    <row r="24" spans="1:10" ht="18" hidden="1" customHeight="1" x14ac:dyDescent="0.25">
      <c r="A24" s="1471" t="s">
        <v>31</v>
      </c>
      <c r="B24" s="1472"/>
      <c r="C24" s="1472"/>
      <c r="D24" s="1472"/>
      <c r="E24" s="1472"/>
      <c r="F24" s="1473"/>
      <c r="G24" s="26"/>
      <c r="H24" s="27"/>
      <c r="I24" s="28"/>
      <c r="J24" s="29"/>
    </row>
    <row r="25" spans="1:10" ht="14.25" customHeight="1" x14ac:dyDescent="0.25">
      <c r="A25" s="1471" t="s">
        <v>32</v>
      </c>
      <c r="B25" s="1472"/>
      <c r="C25" s="1472"/>
      <c r="D25" s="1472"/>
      <c r="E25" s="1472"/>
      <c r="F25" s="1473"/>
      <c r="G25" s="26"/>
      <c r="H25" s="27"/>
      <c r="I25" s="28"/>
      <c r="J25" s="29">
        <v>595.23809523809518</v>
      </c>
    </row>
    <row r="26" spans="1:10" ht="15" customHeight="1" x14ac:dyDescent="0.25">
      <c r="A26" s="1471" t="s">
        <v>33</v>
      </c>
      <c r="B26" s="1472"/>
      <c r="C26" s="1472"/>
      <c r="D26" s="1472"/>
      <c r="E26" s="1472"/>
      <c r="F26" s="1473"/>
      <c r="G26" s="26"/>
      <c r="H26" s="27"/>
      <c r="I26" s="28"/>
      <c r="J26" s="29">
        <f>-'MATRICE IJSS'!G31</f>
        <v>-418.22</v>
      </c>
    </row>
    <row r="27" spans="1:10" ht="13.5" customHeight="1" x14ac:dyDescent="0.25">
      <c r="A27" s="1471" t="s">
        <v>34</v>
      </c>
      <c r="B27" s="1472"/>
      <c r="C27" s="1472"/>
      <c r="D27" s="1472"/>
      <c r="E27" s="1472"/>
      <c r="F27" s="1473"/>
      <c r="G27" s="26"/>
      <c r="H27" s="27"/>
      <c r="I27" s="28"/>
      <c r="J27" s="29">
        <v>-92.637142857143076</v>
      </c>
    </row>
    <row r="28" spans="1:10" ht="30.75" hidden="1" customHeight="1" x14ac:dyDescent="0.25">
      <c r="A28" s="1104" t="s">
        <v>35</v>
      </c>
      <c r="B28" s="1105"/>
      <c r="C28" s="1105"/>
      <c r="D28" s="1105"/>
      <c r="E28" s="1105"/>
      <c r="F28" s="1106"/>
      <c r="G28" s="26"/>
      <c r="H28" s="27"/>
      <c r="I28" s="28"/>
      <c r="J28" s="29"/>
    </row>
    <row r="29" spans="1:10" ht="30.75" hidden="1" customHeight="1" x14ac:dyDescent="0.25">
      <c r="A29" s="1104" t="s">
        <v>36</v>
      </c>
      <c r="B29" s="1105"/>
      <c r="C29" s="1105"/>
      <c r="D29" s="1105"/>
      <c r="E29" s="1105"/>
      <c r="F29" s="1106"/>
      <c r="G29" s="26"/>
      <c r="H29" s="27"/>
      <c r="I29" s="28"/>
      <c r="J29" s="29"/>
    </row>
    <row r="30" spans="1:10" ht="30.75" hidden="1" customHeight="1" x14ac:dyDescent="0.25">
      <c r="A30" s="1104" t="s">
        <v>37</v>
      </c>
      <c r="B30" s="1105"/>
      <c r="C30" s="1105"/>
      <c r="D30" s="1105"/>
      <c r="E30" s="1105"/>
      <c r="F30" s="1106"/>
      <c r="G30" s="26"/>
      <c r="H30" s="27"/>
      <c r="I30" s="28"/>
      <c r="J30" s="29"/>
    </row>
    <row r="31" spans="1:10" ht="30.75" hidden="1" customHeight="1" x14ac:dyDescent="0.25">
      <c r="A31" s="1104" t="s">
        <v>38</v>
      </c>
      <c r="B31" s="1105"/>
      <c r="C31" s="1105"/>
      <c r="D31" s="1105"/>
      <c r="E31" s="1105"/>
      <c r="F31" s="1106"/>
      <c r="G31" s="26"/>
      <c r="H31" s="27"/>
      <c r="I31" s="28"/>
      <c r="J31" s="29"/>
    </row>
    <row r="32" spans="1:10" ht="30.75" hidden="1" customHeight="1" x14ac:dyDescent="0.25">
      <c r="A32" s="1104"/>
      <c r="B32" s="1105"/>
      <c r="C32" s="1105"/>
      <c r="D32" s="1105"/>
      <c r="E32" s="1105"/>
      <c r="F32" s="1106"/>
      <c r="G32" s="26"/>
      <c r="H32" s="27"/>
      <c r="I32" s="28"/>
      <c r="J32" s="29"/>
    </row>
    <row r="33" spans="1:10" ht="16.5" customHeight="1" x14ac:dyDescent="0.3">
      <c r="A33" s="1482" t="s">
        <v>39</v>
      </c>
      <c r="B33" s="1106"/>
      <c r="C33" s="30">
        <f>'EX 22 MASQUE DE SAISIE '!E47</f>
        <v>3490.06</v>
      </c>
      <c r="D33" s="1483" t="s">
        <v>40</v>
      </c>
      <c r="E33" s="1484"/>
      <c r="F33" s="1484"/>
      <c r="G33" s="1484"/>
      <c r="H33" s="1484"/>
      <c r="I33" s="1485"/>
      <c r="J33" s="593">
        <v>1632</v>
      </c>
    </row>
    <row r="34" spans="1:10" ht="9"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ht="23.25" customHeight="1" x14ac:dyDescent="0.25">
      <c r="A36" s="1171" t="s">
        <v>47</v>
      </c>
      <c r="B36" s="1172"/>
      <c r="C36" s="1173"/>
      <c r="D36" s="1174"/>
      <c r="E36" s="1174"/>
      <c r="F36" s="1174"/>
      <c r="G36" s="1175"/>
    </row>
    <row r="37" spans="1:10" ht="21" customHeight="1" x14ac:dyDescent="0.25">
      <c r="A37" s="1040" t="s">
        <v>127</v>
      </c>
      <c r="B37" s="1129"/>
      <c r="C37" s="112">
        <f>J33</f>
        <v>1632</v>
      </c>
      <c r="D37" s="113"/>
      <c r="E37" s="113">
        <f>VLOOKUP(A37,TAUX2023,4,FALSE)</f>
        <v>7.0000000000000007E-2</v>
      </c>
      <c r="F37" s="114"/>
      <c r="G37" s="112">
        <f>ROUND(C37*E37,2)</f>
        <v>114.24</v>
      </c>
      <c r="J37" s="115"/>
    </row>
    <row r="38" spans="1:10" ht="15.6" hidden="1" customHeight="1" x14ac:dyDescent="0.25">
      <c r="A38" s="1040" t="s">
        <v>49</v>
      </c>
      <c r="B38" s="1129"/>
      <c r="C38" s="116">
        <f>IF(J33&gt;2.5*B10*'[28]TABLE DES TAUX 2024'!D53,J33,0)</f>
        <v>0</v>
      </c>
      <c r="D38" s="113"/>
      <c r="E38" s="113">
        <f>VLOOKUP(A38,TAUX2023,4,FALSE)</f>
        <v>0.06</v>
      </c>
      <c r="F38" s="114"/>
      <c r="G38" s="112">
        <f t="shared" ref="G38:G63" si="0">ROUND(C38*E38,2)</f>
        <v>0</v>
      </c>
      <c r="J38" s="115"/>
    </row>
    <row r="39" spans="1:10" ht="15.6" hidden="1" customHeight="1" x14ac:dyDescent="0.25">
      <c r="A39" s="1174"/>
      <c r="B39" s="1175"/>
      <c r="C39" s="112"/>
      <c r="D39" s="117"/>
      <c r="E39" s="117"/>
      <c r="F39" s="114">
        <f t="shared" ref="F39:F71" si="1">ROUND(C39*D39,2)</f>
        <v>0</v>
      </c>
      <c r="G39" s="112">
        <f t="shared" si="0"/>
        <v>0</v>
      </c>
      <c r="J39" s="48"/>
    </row>
    <row r="40" spans="1:10" ht="15.6" hidden="1" customHeight="1" x14ac:dyDescent="0.25">
      <c r="A40" s="1040" t="s">
        <v>51</v>
      </c>
      <c r="B40" s="1129"/>
      <c r="C40" s="112">
        <f>IF(I9=1,J33,0)</f>
        <v>0</v>
      </c>
      <c r="D40" s="113">
        <f>'[28]Masque de Saisie '!G12</f>
        <v>0.01</v>
      </c>
      <c r="E40" s="113">
        <f>'[28]Masque de Saisie '!H12</f>
        <v>0.02</v>
      </c>
      <c r="F40" s="114">
        <f t="shared" si="1"/>
        <v>0</v>
      </c>
      <c r="G40" s="112">
        <f t="shared" si="0"/>
        <v>0</v>
      </c>
      <c r="J40" s="48"/>
    </row>
    <row r="41" spans="1:10" ht="15.6" hidden="1" customHeight="1" x14ac:dyDescent="0.25">
      <c r="A41" s="1182"/>
      <c r="B41" s="1182"/>
      <c r="C41" s="112"/>
      <c r="D41" s="113"/>
      <c r="E41" s="113"/>
      <c r="F41" s="114">
        <f t="shared" si="1"/>
        <v>0</v>
      </c>
      <c r="G41" s="112">
        <f t="shared" si="0"/>
        <v>0</v>
      </c>
      <c r="J41" s="48"/>
    </row>
    <row r="42" spans="1:10" ht="15.6" hidden="1" customHeight="1" x14ac:dyDescent="0.25">
      <c r="A42" s="1182"/>
      <c r="B42" s="1182"/>
      <c r="C42" s="117"/>
      <c r="D42" s="117"/>
      <c r="E42" s="117"/>
      <c r="F42" s="114">
        <f t="shared" si="1"/>
        <v>0</v>
      </c>
      <c r="G42" s="112">
        <f t="shared" si="0"/>
        <v>0</v>
      </c>
      <c r="J42" s="48"/>
    </row>
    <row r="43" spans="1:10" ht="19.8" customHeight="1" x14ac:dyDescent="0.25">
      <c r="A43" s="1040" t="s">
        <v>50</v>
      </c>
      <c r="B43" s="1129"/>
      <c r="C43" s="112">
        <f>IF(I9=2,J33,0)</f>
        <v>1632</v>
      </c>
      <c r="D43" s="113">
        <f>'[28]Masque de Saisie '!G15</f>
        <v>0.01</v>
      </c>
      <c r="E43" s="113">
        <f>'[28]Masque de Saisie '!H15</f>
        <v>0.02</v>
      </c>
      <c r="F43" s="114">
        <f t="shared" si="1"/>
        <v>16.32</v>
      </c>
      <c r="G43" s="112">
        <f t="shared" si="0"/>
        <v>32.64</v>
      </c>
      <c r="J43" s="48"/>
    </row>
    <row r="44" spans="1:10" ht="19.8"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19.8" hidden="1" customHeight="1" x14ac:dyDescent="0.25">
      <c r="A45" s="1182" t="s">
        <v>128</v>
      </c>
      <c r="B45" s="1182"/>
      <c r="C45" s="120"/>
      <c r="D45" s="113">
        <f>VLOOKUP(A45,TAUX2023,3,FALSE)</f>
        <v>0</v>
      </c>
      <c r="E45" s="113">
        <f>VLOOKUP(A45,TAUX2023,4,FALSE)</f>
        <v>0</v>
      </c>
      <c r="F45" s="114">
        <f t="shared" si="1"/>
        <v>0</v>
      </c>
      <c r="G45" s="112">
        <f t="shared" si="0"/>
        <v>0</v>
      </c>
      <c r="J45" s="48"/>
    </row>
    <row r="46" spans="1:10" ht="19.8" hidden="1" customHeight="1" x14ac:dyDescent="0.25">
      <c r="A46" s="1182" t="s">
        <v>129</v>
      </c>
      <c r="B46" s="1182"/>
      <c r="C46" s="112"/>
      <c r="D46" s="113">
        <f>VLOOKUP(A46,TAUX2023,3,FALSE)</f>
        <v>0</v>
      </c>
      <c r="E46" s="113">
        <f>VLOOKUP(A46,TAUX2023,4,FALSE)</f>
        <v>0</v>
      </c>
      <c r="F46" s="114">
        <f t="shared" si="1"/>
        <v>0</v>
      </c>
      <c r="G46" s="112">
        <f t="shared" si="0"/>
        <v>0</v>
      </c>
      <c r="J46" s="48"/>
    </row>
    <row r="47" spans="1:10" ht="19.8" hidden="1" customHeight="1" x14ac:dyDescent="0.25">
      <c r="A47" s="1183"/>
      <c r="B47" s="1183"/>
      <c r="C47" s="112"/>
      <c r="D47" s="113"/>
      <c r="E47" s="113"/>
      <c r="F47" s="114">
        <f t="shared" si="1"/>
        <v>0</v>
      </c>
      <c r="G47" s="112">
        <f t="shared" si="0"/>
        <v>0</v>
      </c>
      <c r="J47" s="48"/>
    </row>
    <row r="48" spans="1:10" ht="19.8" hidden="1" customHeight="1" x14ac:dyDescent="0.25">
      <c r="A48" s="121"/>
      <c r="B48" s="121"/>
      <c r="C48" s="112"/>
      <c r="D48" s="117"/>
      <c r="E48" s="117"/>
      <c r="F48" s="114">
        <f t="shared" si="1"/>
        <v>0</v>
      </c>
      <c r="G48" s="112">
        <f t="shared" si="0"/>
        <v>0</v>
      </c>
      <c r="J48" s="48"/>
    </row>
    <row r="49" spans="1:12" ht="19.8" customHeight="1" x14ac:dyDescent="0.25">
      <c r="A49" s="1184" t="s">
        <v>56</v>
      </c>
      <c r="B49" s="1185"/>
      <c r="C49" s="122">
        <f>J33</f>
        <v>1632</v>
      </c>
      <c r="D49" s="113"/>
      <c r="E49" s="113">
        <f>'[28]Masque de Saisie '!H21</f>
        <v>1.7999999999999999E-2</v>
      </c>
      <c r="F49" s="114"/>
      <c r="G49" s="112">
        <f t="shared" si="0"/>
        <v>29.38</v>
      </c>
      <c r="J49" s="48"/>
      <c r="L49" s="1186"/>
    </row>
    <row r="50" spans="1:12" ht="21.75" customHeight="1" x14ac:dyDescent="0.25">
      <c r="A50" s="1184" t="s">
        <v>57</v>
      </c>
      <c r="B50" s="1185"/>
      <c r="C50" s="124"/>
      <c r="D50" s="113"/>
      <c r="E50" s="113"/>
      <c r="F50" s="114"/>
      <c r="G50" s="112"/>
      <c r="L50" s="1186"/>
    </row>
    <row r="51" spans="1:12" ht="15.75" customHeight="1" x14ac:dyDescent="0.25">
      <c r="A51" s="1039" t="s">
        <v>58</v>
      </c>
      <c r="B51" s="1040"/>
      <c r="C51" s="112">
        <f>IF(J33&gt;C33,C33,J33)</f>
        <v>1632</v>
      </c>
      <c r="D51" s="113">
        <f>VLOOKUP(A51,TAUX2023,3,FALSE)</f>
        <v>6.9000000000000006E-2</v>
      </c>
      <c r="E51" s="113">
        <f>VLOOKUP(A51,TAUX2023,4,FALSE)</f>
        <v>8.5500000000000007E-2</v>
      </c>
      <c r="F51" s="114">
        <f t="shared" si="1"/>
        <v>112.61</v>
      </c>
      <c r="G51" s="112">
        <f t="shared" si="0"/>
        <v>139.54</v>
      </c>
    </row>
    <row r="52" spans="1:12" ht="14.25" customHeight="1" x14ac:dyDescent="0.25">
      <c r="A52" s="1039" t="s">
        <v>59</v>
      </c>
      <c r="B52" s="1040"/>
      <c r="C52" s="112">
        <f>J33</f>
        <v>1632</v>
      </c>
      <c r="D52" s="113">
        <f>VLOOKUP(A52,TAUX2023,3,FALSE)</f>
        <v>4.0000000000000001E-3</v>
      </c>
      <c r="E52" s="113">
        <f>VLOOKUP(A52,TAUX2023,4,FALSE)</f>
        <v>2.0199999999999999E-2</v>
      </c>
      <c r="F52" s="114">
        <f t="shared" si="1"/>
        <v>6.53</v>
      </c>
      <c r="G52" s="112">
        <f t="shared" si="0"/>
        <v>32.97</v>
      </c>
    </row>
    <row r="53" spans="1:12" ht="18.600000000000001" customHeight="1" x14ac:dyDescent="0.3">
      <c r="A53" s="1039" t="s">
        <v>60</v>
      </c>
      <c r="B53" s="1040"/>
      <c r="C53" s="112">
        <f>IF(J33&gt;C33,C33,J33)</f>
        <v>1632</v>
      </c>
      <c r="D53" s="125">
        <f>IF(J33&gt;C33,'[28]TABLE DES TAUX 2024'!E73,'[28]TABLE DES TAUX 2024'!C73)</f>
        <v>4.0099999999999997E-2</v>
      </c>
      <c r="E53" s="125">
        <f>IF(J33&gt;C33,'[28]TABLE DES TAUX 2024'!F73,'[28]TABLE DES TAUX 2024'!D73)</f>
        <v>6.0100000000000001E-2</v>
      </c>
      <c r="F53" s="114">
        <f t="shared" si="1"/>
        <v>65.44</v>
      </c>
      <c r="G53" s="112">
        <f t="shared" si="0"/>
        <v>98.08</v>
      </c>
      <c r="H53" s="126"/>
      <c r="I53" s="127"/>
      <c r="J53" s="128"/>
      <c r="K53" s="128"/>
    </row>
    <row r="54" spans="1:12" ht="0.6" customHeight="1" x14ac:dyDescent="0.3">
      <c r="A54" s="1039" t="s">
        <v>61</v>
      </c>
      <c r="B54" s="1040"/>
      <c r="C54" s="129">
        <f>IF(J33&gt;C33,IF(J33&gt;8*C33,7*C33,J33-C33),0)</f>
        <v>0</v>
      </c>
      <c r="D54" s="125">
        <f>IF(J33&gt;C33,'[28]TABLE DES TAUX 2024'!E79,0)</f>
        <v>0</v>
      </c>
      <c r="E54" s="130">
        <f>IF(J33&gt;C33,'[28]TABLE DES TAUX 2024'!F79,0)</f>
        <v>0</v>
      </c>
      <c r="F54" s="114">
        <f t="shared" si="1"/>
        <v>0</v>
      </c>
      <c r="G54" s="112">
        <f t="shared" si="0"/>
        <v>0</v>
      </c>
      <c r="H54" s="126"/>
      <c r="I54" s="127"/>
      <c r="J54" s="128"/>
      <c r="K54" s="128"/>
    </row>
    <row r="55" spans="1:12" ht="0.6" customHeight="1" x14ac:dyDescent="0.3">
      <c r="A55" s="1187"/>
      <c r="B55" s="1188"/>
      <c r="C55" s="112"/>
      <c r="D55" s="130"/>
      <c r="E55" s="130">
        <f>IF(I33&gt;B32,'[28]TABLE DES TAUX 2024'!F78,0)</f>
        <v>0</v>
      </c>
      <c r="F55" s="114">
        <f t="shared" si="1"/>
        <v>0</v>
      </c>
      <c r="G55" s="112">
        <f t="shared" si="0"/>
        <v>0</v>
      </c>
      <c r="H55" s="126"/>
      <c r="I55" s="127"/>
      <c r="J55" s="128"/>
      <c r="K55" s="128"/>
    </row>
    <row r="56" spans="1:12" ht="0.6" customHeight="1" x14ac:dyDescent="0.3">
      <c r="A56" s="1187"/>
      <c r="B56" s="1188"/>
      <c r="C56" s="112"/>
      <c r="D56" s="130"/>
      <c r="E56" s="130">
        <f>IF(I34&gt;B33,'[28]TABLE DES TAUX 2024'!F79,0)</f>
        <v>0</v>
      </c>
      <c r="F56" s="114">
        <f t="shared" si="1"/>
        <v>0</v>
      </c>
      <c r="G56" s="112">
        <f t="shared" si="0"/>
        <v>0</v>
      </c>
      <c r="H56" s="126"/>
      <c r="I56" s="127"/>
      <c r="J56" s="128"/>
      <c r="K56" s="128"/>
    </row>
    <row r="57" spans="1:12" ht="18.600000000000001" customHeight="1" x14ac:dyDescent="0.3">
      <c r="A57" s="1189" t="s">
        <v>62</v>
      </c>
      <c r="B57" s="1190"/>
      <c r="C57" s="112"/>
      <c r="D57" s="113"/>
      <c r="E57" s="130"/>
      <c r="F57" s="114"/>
      <c r="G57" s="112"/>
      <c r="H57" s="126"/>
      <c r="I57" s="1191"/>
      <c r="J57" s="1191"/>
    </row>
    <row r="58" spans="1:12" ht="18.600000000000001" customHeight="1" x14ac:dyDescent="0.3">
      <c r="A58" s="1039" t="s">
        <v>130</v>
      </c>
      <c r="B58" s="1040"/>
      <c r="C58" s="112">
        <f>J33</f>
        <v>1632</v>
      </c>
      <c r="D58" s="113"/>
      <c r="E58" s="137">
        <f>VLOOKUP(A58,TAUX2023,4,FALSE)</f>
        <v>3.4500000000000003E-2</v>
      </c>
      <c r="F58" s="114"/>
      <c r="G58" s="112">
        <f t="shared" si="0"/>
        <v>56.3</v>
      </c>
      <c r="H58" s="126"/>
      <c r="I58" s="134"/>
      <c r="J58" s="134"/>
    </row>
    <row r="59" spans="1:12" ht="15" hidden="1" customHeight="1" x14ac:dyDescent="0.3">
      <c r="A59" s="1039" t="s">
        <v>64</v>
      </c>
      <c r="B59" s="1040"/>
      <c r="C59" s="112">
        <f>IF(J33&gt;3.5*B10*'[28]TABLE DES TAUX 2024'!D53,J33,0)</f>
        <v>0</v>
      </c>
      <c r="D59" s="113"/>
      <c r="E59" s="137">
        <f>VLOOKUP(A59,TAUX2023,4,FALSE)</f>
        <v>1.7999999999999999E-2</v>
      </c>
      <c r="F59" s="114"/>
      <c r="G59" s="112">
        <f t="shared" si="0"/>
        <v>0</v>
      </c>
      <c r="H59" s="126"/>
      <c r="I59" s="82"/>
      <c r="J59" s="134"/>
    </row>
    <row r="60" spans="1:12" ht="18.600000000000001" customHeight="1" x14ac:dyDescent="0.3">
      <c r="A60" s="1189" t="s">
        <v>65</v>
      </c>
      <c r="B60" s="1190"/>
      <c r="C60" s="117"/>
      <c r="D60" s="138"/>
      <c r="E60" s="130"/>
      <c r="F60" s="114"/>
      <c r="G60" s="112"/>
      <c r="H60" s="139"/>
      <c r="I60" s="82"/>
      <c r="J60" s="134"/>
    </row>
    <row r="61" spans="1:12" ht="15" customHeight="1" x14ac:dyDescent="0.3">
      <c r="A61" s="1039" t="s">
        <v>131</v>
      </c>
      <c r="B61" s="1040"/>
      <c r="C61" s="120">
        <f>IF(J33&gt;C33,IF(J33&gt;4*C33,4*C33,J33),J33)</f>
        <v>1632</v>
      </c>
      <c r="D61" s="130"/>
      <c r="E61" s="141">
        <f>'[28]TABLE DES TAUX 2024'!E13+'[28]TABLE DES TAUX 2024'!E14</f>
        <v>4.2500000000000003E-2</v>
      </c>
      <c r="F61" s="114"/>
      <c r="G61" s="112">
        <f t="shared" si="0"/>
        <v>69.36</v>
      </c>
      <c r="H61" s="139"/>
      <c r="I61" s="82"/>
      <c r="J61" s="134"/>
    </row>
    <row r="62" spans="1:12" ht="0.75" customHeight="1" x14ac:dyDescent="0.3">
      <c r="A62" s="1039"/>
      <c r="B62" s="1040"/>
      <c r="C62" s="120"/>
      <c r="D62" s="130"/>
      <c r="E62" s="141"/>
      <c r="F62" s="114">
        <f t="shared" si="1"/>
        <v>0</v>
      </c>
      <c r="G62" s="112">
        <f t="shared" si="0"/>
        <v>0</v>
      </c>
      <c r="H62" s="139"/>
      <c r="I62" s="82"/>
      <c r="J62" s="134"/>
    </row>
    <row r="63" spans="1:12" ht="18.75" customHeight="1" x14ac:dyDescent="0.3">
      <c r="A63" s="1039" t="s">
        <v>67</v>
      </c>
      <c r="B63" s="1040"/>
      <c r="C63" s="120">
        <f>IF(I9=2,C61,0)</f>
        <v>1632</v>
      </c>
      <c r="D63" s="142">
        <f>VLOOKUP(A63,TAUX2023,3,FALSE)</f>
        <v>2.4000000000000001E-4</v>
      </c>
      <c r="E63" s="142">
        <f>VLOOKUP(A63,TAUX2023,4,FALSE)</f>
        <v>3.6000000000000002E-4</v>
      </c>
      <c r="F63" s="114">
        <f t="shared" si="1"/>
        <v>0.39</v>
      </c>
      <c r="G63" s="112">
        <f t="shared" si="0"/>
        <v>0.59</v>
      </c>
      <c r="H63" s="139"/>
      <c r="J63" s="48"/>
    </row>
    <row r="64" spans="1:12" ht="21.75" customHeight="1" x14ac:dyDescent="0.25">
      <c r="A64" s="1189" t="s">
        <v>68</v>
      </c>
      <c r="B64" s="1190"/>
      <c r="C64" s="112"/>
      <c r="D64" s="112"/>
      <c r="E64" s="118"/>
      <c r="F64" s="114"/>
      <c r="G64" s="112">
        <f>I139</f>
        <v>101.44</v>
      </c>
    </row>
    <row r="65" spans="1:11" ht="34.5" hidden="1" customHeight="1" x14ac:dyDescent="0.25">
      <c r="A65" s="1192" t="s">
        <v>69</v>
      </c>
      <c r="B65" s="1193"/>
      <c r="C65" s="143"/>
      <c r="D65" s="144"/>
      <c r="E65" s="145"/>
      <c r="F65" s="114"/>
      <c r="G65" s="112"/>
      <c r="I65" s="82"/>
      <c r="J65" s="134"/>
    </row>
    <row r="66" spans="1:11" ht="18" customHeight="1" x14ac:dyDescent="0.25">
      <c r="A66" s="1194" t="s">
        <v>70</v>
      </c>
      <c r="B66" s="1194"/>
      <c r="C66" s="129">
        <f>'EX 22  ENONCE ET CORRECTION '!D448</f>
        <v>1668.7200000000003</v>
      </c>
      <c r="D66" s="146">
        <f>VLOOKUP(A66,TAUX2023,3,FALSE)</f>
        <v>6.8000000000000005E-2</v>
      </c>
      <c r="E66" s="112"/>
      <c r="F66" s="114">
        <f t="shared" si="1"/>
        <v>113.47</v>
      </c>
      <c r="G66" s="112"/>
      <c r="I66" s="82"/>
      <c r="J66" s="134"/>
    </row>
    <row r="67" spans="1:11" ht="20.25" customHeight="1" x14ac:dyDescent="0.25">
      <c r="A67" s="1194" t="s">
        <v>71</v>
      </c>
      <c r="B67" s="1194"/>
      <c r="C67" s="129">
        <f>C66</f>
        <v>1668.7200000000003</v>
      </c>
      <c r="D67" s="146">
        <f>VLOOKUP(A67,TAUX2023,3,FALSE)</f>
        <v>2.9000000000000001E-2</v>
      </c>
      <c r="E67" s="112"/>
      <c r="F67" s="114">
        <f t="shared" si="1"/>
        <v>48.39</v>
      </c>
      <c r="G67" s="112"/>
      <c r="I67" s="82"/>
      <c r="J67" s="134"/>
      <c r="K67" s="115"/>
    </row>
    <row r="68" spans="1:11" ht="0.75" hidden="1" customHeight="1" x14ac:dyDescent="0.25">
      <c r="A68" s="1194" t="s">
        <v>132</v>
      </c>
      <c r="B68" s="1194"/>
      <c r="C68" s="129">
        <f>'[28]Heures Supplémentaires '!F137</f>
        <v>0</v>
      </c>
      <c r="D68" s="146">
        <f>D66</f>
        <v>6.8000000000000005E-2</v>
      </c>
      <c r="E68" s="112"/>
      <c r="F68" s="114">
        <f t="shared" si="1"/>
        <v>0</v>
      </c>
      <c r="G68" s="112"/>
      <c r="J68" s="115"/>
      <c r="K68" s="115"/>
    </row>
    <row r="69" spans="1:11" ht="0.75" hidden="1" customHeight="1" x14ac:dyDescent="0.25">
      <c r="A69" s="1194" t="s">
        <v>133</v>
      </c>
      <c r="B69" s="1194"/>
      <c r="C69" s="129">
        <f>'[28]Heures Supplémentaires '!F138</f>
        <v>0</v>
      </c>
      <c r="D69" s="146">
        <f>D66</f>
        <v>6.8000000000000005E-2</v>
      </c>
      <c r="E69" s="112"/>
      <c r="F69" s="114">
        <f t="shared" si="1"/>
        <v>0</v>
      </c>
      <c r="G69" s="112"/>
      <c r="J69" s="115"/>
      <c r="K69" s="115"/>
    </row>
    <row r="70" spans="1:11" ht="0.75" hidden="1" customHeight="1" x14ac:dyDescent="0.25">
      <c r="A70" s="1194" t="s">
        <v>134</v>
      </c>
      <c r="B70" s="1194"/>
      <c r="C70" s="112">
        <f>+C68+C69</f>
        <v>0</v>
      </c>
      <c r="D70" s="146">
        <f>D67</f>
        <v>2.9000000000000001E-2</v>
      </c>
      <c r="E70" s="112"/>
      <c r="F70" s="114">
        <f t="shared" si="1"/>
        <v>0</v>
      </c>
      <c r="G70" s="112"/>
      <c r="J70" s="115"/>
      <c r="K70" s="115"/>
    </row>
    <row r="71" spans="1:11" ht="27.75" customHeight="1" x14ac:dyDescent="0.25">
      <c r="A71" s="1189" t="s">
        <v>135</v>
      </c>
      <c r="B71" s="1190"/>
      <c r="C71" s="147"/>
      <c r="D71" s="147"/>
      <c r="E71" s="148"/>
      <c r="F71" s="114">
        <f t="shared" si="1"/>
        <v>0</v>
      </c>
      <c r="G71" s="394">
        <v>-115.06</v>
      </c>
      <c r="J71" s="115"/>
      <c r="K71" s="115"/>
    </row>
    <row r="72" spans="1:11" ht="0.75" customHeight="1" x14ac:dyDescent="0.25">
      <c r="A72" s="1039" t="s">
        <v>76</v>
      </c>
      <c r="B72" s="1040"/>
      <c r="C72" s="112">
        <f>'[28]Heures Supplémentaires '!E57</f>
        <v>0</v>
      </c>
      <c r="D72" s="150">
        <f>+'[28]Heures Supplémentaires '!D57</f>
        <v>0.11310000000000001</v>
      </c>
      <c r="E72" s="151"/>
      <c r="F72" s="114">
        <f>-ROUND(C72*D72,2)</f>
        <v>0</v>
      </c>
      <c r="G72" s="152"/>
      <c r="J72" s="115"/>
      <c r="K72" s="115"/>
    </row>
    <row r="73" spans="1:11" ht="23.25" customHeight="1" x14ac:dyDescent="0.25">
      <c r="A73" s="1039" t="s">
        <v>77</v>
      </c>
      <c r="B73" s="1040"/>
      <c r="C73" s="112"/>
      <c r="D73" s="112"/>
      <c r="E73" s="118"/>
      <c r="F73" s="153">
        <f>SUM(F37:F72)</f>
        <v>363.15</v>
      </c>
      <c r="G73" s="154">
        <f>SUM(G37:G72)</f>
        <v>559.48</v>
      </c>
      <c r="J73" s="115"/>
    </row>
    <row r="74" spans="1:11" ht="29.25" customHeight="1" x14ac:dyDescent="0.25">
      <c r="A74" s="1198" t="s">
        <v>136</v>
      </c>
      <c r="B74" s="1199"/>
      <c r="C74" s="112"/>
      <c r="D74" s="112"/>
      <c r="E74" s="118"/>
      <c r="F74" s="118"/>
      <c r="G74" s="112"/>
      <c r="H74" s="115"/>
      <c r="I74" s="115"/>
    </row>
    <row r="75" spans="1:11" ht="21" hidden="1" customHeight="1" x14ac:dyDescent="0.25">
      <c r="A75" s="1040" t="s">
        <v>52</v>
      </c>
      <c r="B75" s="1129"/>
      <c r="C75" s="112">
        <f>IF(I9=1,J33,0)</f>
        <v>0</v>
      </c>
      <c r="D75" s="146">
        <f>'[28]Masque de Saisie '!G13</f>
        <v>0.01</v>
      </c>
      <c r="E75" s="146">
        <f>'[28]Masque de Saisie '!H13</f>
        <v>0.02</v>
      </c>
      <c r="F75" s="118">
        <f>ROUND(C75*D75,2)</f>
        <v>0</v>
      </c>
      <c r="G75" s="119">
        <f>ROUND(C75*E75,2)</f>
        <v>0</v>
      </c>
      <c r="I75" s="115"/>
    </row>
    <row r="76" spans="1:11" ht="19.8" customHeight="1" x14ac:dyDescent="0.25">
      <c r="A76" s="1040" t="s">
        <v>53</v>
      </c>
      <c r="B76" s="1129"/>
      <c r="C76" s="112">
        <f>IF(I9=2,J33,0)</f>
        <v>1632</v>
      </c>
      <c r="D76" s="146">
        <f>'[28]Masque de Saisie '!G16</f>
        <v>0.01</v>
      </c>
      <c r="E76" s="146">
        <f>'[28]Masque de Saisie '!H16</f>
        <v>0.02</v>
      </c>
      <c r="F76" s="118">
        <f>ROUND(C76*D76,2)</f>
        <v>16.32</v>
      </c>
      <c r="G76" s="119">
        <f>ROUND(C76*E76,2)</f>
        <v>32.64</v>
      </c>
      <c r="I76" s="155"/>
      <c r="J76" s="156"/>
      <c r="K76" s="155"/>
    </row>
    <row r="77" spans="1:11" ht="19.8" hidden="1" customHeight="1" x14ac:dyDescent="0.25">
      <c r="I77" s="155"/>
      <c r="J77" s="156"/>
      <c r="K77" s="155"/>
    </row>
    <row r="78" spans="1:11" ht="19.8" hidden="1" customHeight="1" x14ac:dyDescent="0.25">
      <c r="A78" s="1123" t="s">
        <v>137</v>
      </c>
      <c r="B78" s="1123"/>
      <c r="C78" s="112">
        <f>J33</f>
        <v>1632</v>
      </c>
      <c r="D78" s="146">
        <f>'[28]Masque de Saisie '!G17</f>
        <v>0</v>
      </c>
      <c r="E78" s="146">
        <f>'[28]Masque de Saisie '!H17</f>
        <v>0</v>
      </c>
      <c r="F78" s="118">
        <f t="shared" ref="F78" si="2">ROUND(C78*D78,2)</f>
        <v>0</v>
      </c>
      <c r="G78" s="119">
        <f t="shared" ref="G78" si="3">ROUND(C78*E78,2)</f>
        <v>0</v>
      </c>
      <c r="K78" s="115"/>
    </row>
    <row r="79" spans="1:11" ht="19.8" customHeight="1" x14ac:dyDescent="0.25">
      <c r="A79" s="1195" t="s">
        <v>138</v>
      </c>
      <c r="B79" s="1196"/>
      <c r="C79" s="117"/>
      <c r="D79" s="138"/>
      <c r="E79" s="138"/>
      <c r="F79" s="159">
        <f>J33-F73-F75-F76+F83</f>
        <v>1642.73</v>
      </c>
      <c r="G79" s="117"/>
      <c r="K79" s="115"/>
    </row>
    <row r="80" spans="1:11" ht="15.75" customHeight="1" x14ac:dyDescent="0.25">
      <c r="A80" s="1040" t="s">
        <v>139</v>
      </c>
      <c r="B80" s="1129"/>
      <c r="C80" s="117"/>
      <c r="D80" s="138"/>
      <c r="E80" s="138"/>
      <c r="F80" s="802">
        <f>+'EX 22 MASQUE DE SAISIE '!E51*'EX 22 MASQUE DE SAISIE '!E50</f>
        <v>78</v>
      </c>
      <c r="G80" s="117">
        <f>'EX 22 MASQUE DE SAISIE '!E52*'EX 22 MASQUE DE SAISIE '!E50</f>
        <v>78</v>
      </c>
      <c r="K80" s="115"/>
    </row>
    <row r="81" spans="1:12" ht="18.75" customHeight="1" x14ac:dyDescent="0.25">
      <c r="A81" s="1040" t="s">
        <v>140</v>
      </c>
      <c r="B81" s="1129"/>
      <c r="C81" s="117"/>
      <c r="D81" s="138"/>
      <c r="E81" s="138"/>
      <c r="F81" s="160">
        <f>'EX 22 MASQUE DE SAISIE '!E53</f>
        <v>43.2</v>
      </c>
      <c r="G81" s="143"/>
      <c r="K81" s="115"/>
    </row>
    <row r="82" spans="1:12" ht="20.25" hidden="1" customHeight="1" x14ac:dyDescent="0.25">
      <c r="A82" s="1053" t="s">
        <v>141</v>
      </c>
      <c r="B82" s="1054"/>
      <c r="C82" s="161"/>
      <c r="D82" s="162"/>
      <c r="E82" s="162"/>
      <c r="F82" s="163"/>
      <c r="G82" s="163"/>
      <c r="K82" s="115"/>
    </row>
    <row r="83" spans="1:12" ht="20.25" customHeight="1" x14ac:dyDescent="0.25">
      <c r="A83" s="1037" t="s">
        <v>877</v>
      </c>
      <c r="B83" s="1038"/>
      <c r="C83" s="161"/>
      <c r="D83" s="162"/>
      <c r="E83" s="162"/>
      <c r="F83" s="160">
        <f>'MATRICE IJSS'!G32</f>
        <v>390.2</v>
      </c>
      <c r="G83" s="163"/>
      <c r="K83" s="115"/>
    </row>
    <row r="84" spans="1:12" customFormat="1" ht="33.75" customHeight="1" x14ac:dyDescent="0.3">
      <c r="A84" s="1197" t="s">
        <v>80</v>
      </c>
      <c r="B84" s="1197"/>
      <c r="C84" s="1197"/>
      <c r="D84" s="1197"/>
      <c r="E84" s="1197"/>
      <c r="F84" s="1197"/>
      <c r="G84" s="1197"/>
      <c r="H84" s="1197"/>
      <c r="I84" s="1197"/>
      <c r="J84" s="1430">
        <f>J33-F73-F75-F76-F44-F78-F80+F81-F82+F83</f>
        <v>1607.93</v>
      </c>
      <c r="K84" s="1431"/>
      <c r="L84" s="1431"/>
    </row>
    <row r="85" spans="1:12" customFormat="1" ht="18" customHeight="1" x14ac:dyDescent="0.3">
      <c r="A85" s="1197" t="s">
        <v>142</v>
      </c>
      <c r="B85" s="1197"/>
      <c r="C85" s="1197"/>
      <c r="D85" s="1197"/>
      <c r="E85" s="1197"/>
      <c r="F85" s="1197"/>
      <c r="G85" s="1197"/>
      <c r="H85" s="1197"/>
      <c r="I85" s="1197"/>
      <c r="J85" s="1211">
        <f>'EX 22  ENONCE ET CORRECTION '!D429</f>
        <v>1333.5600000000002</v>
      </c>
      <c r="K85" s="1212"/>
      <c r="L85" s="1212"/>
    </row>
    <row r="86" spans="1:12" customFormat="1" ht="22.8" hidden="1" customHeight="1" x14ac:dyDescent="0.3">
      <c r="A86" s="1213" t="s">
        <v>143</v>
      </c>
      <c r="B86" s="1213"/>
      <c r="C86" s="1213"/>
      <c r="D86" s="1213"/>
      <c r="E86" s="1213"/>
      <c r="F86" s="1213"/>
      <c r="G86" s="1213"/>
      <c r="H86" s="1213"/>
      <c r="I86" s="1213"/>
      <c r="J86" s="1214"/>
      <c r="K86" s="1214"/>
      <c r="L86" s="164"/>
    </row>
    <row r="87" spans="1:12" customFormat="1" ht="23.25" hidden="1" customHeight="1" x14ac:dyDescent="0.3">
      <c r="A87" s="1213" t="s">
        <v>144</v>
      </c>
      <c r="B87" s="1213"/>
      <c r="C87" s="1213"/>
      <c r="D87" s="1213"/>
      <c r="E87" s="1213"/>
      <c r="F87" s="1213"/>
      <c r="G87" s="1213"/>
      <c r="H87" s="1213"/>
      <c r="I87" s="1213"/>
      <c r="J87" s="166"/>
      <c r="K87" s="167"/>
      <c r="L87" s="168"/>
    </row>
    <row r="88" spans="1:12" customFormat="1" ht="23.25" customHeight="1" x14ac:dyDescent="0.3">
      <c r="A88" s="1200" t="s">
        <v>145</v>
      </c>
      <c r="B88" s="1201"/>
      <c r="C88" s="1202"/>
      <c r="D88" s="1151" t="s">
        <v>83</v>
      </c>
      <c r="E88" s="1151"/>
      <c r="F88" s="1151" t="s">
        <v>84</v>
      </c>
      <c r="G88" s="1151"/>
      <c r="H88" s="84" t="s">
        <v>85</v>
      </c>
      <c r="I88" s="169"/>
      <c r="J88" s="1206" t="s">
        <v>146</v>
      </c>
      <c r="K88" s="1206"/>
      <c r="L88" s="121"/>
    </row>
    <row r="89" spans="1:12" customFormat="1" ht="20.25" customHeight="1" x14ac:dyDescent="0.3">
      <c r="A89" s="1203"/>
      <c r="B89" s="1204"/>
      <c r="C89" s="1205"/>
      <c r="D89" s="1207">
        <f>'EX 22  ENONCE ET CORRECTION '!D437</f>
        <v>1735.8883800000003</v>
      </c>
      <c r="E89" s="1208"/>
      <c r="F89" s="1209">
        <f>'[28]TAUX NEUTRE '!H12</f>
        <v>0</v>
      </c>
      <c r="G89" s="1210"/>
      <c r="H89" s="172">
        <f>ROUND(D89*F89,2)</f>
        <v>0</v>
      </c>
      <c r="I89" s="169"/>
      <c r="J89" s="121"/>
      <c r="K89" s="121"/>
      <c r="L89" s="121"/>
    </row>
    <row r="90" spans="1:12" customFormat="1" ht="14.4" x14ac:dyDescent="0.3">
      <c r="A90" s="1217" t="s">
        <v>147</v>
      </c>
      <c r="B90" s="1217"/>
      <c r="C90" s="1217"/>
      <c r="D90" s="1217"/>
      <c r="E90" s="1217"/>
      <c r="F90" s="1217"/>
      <c r="G90" s="1217"/>
      <c r="H90" s="1217"/>
      <c r="I90" s="1217"/>
      <c r="J90" s="1218">
        <f>J84-H89</f>
        <v>1607.93</v>
      </c>
      <c r="K90" s="1218"/>
      <c r="L90" s="1218"/>
    </row>
    <row r="91" spans="1:12" customFormat="1" ht="14.4" x14ac:dyDescent="0.3">
      <c r="A91" s="1219" t="s">
        <v>148</v>
      </c>
      <c r="B91" s="1220"/>
      <c r="C91" s="1220"/>
      <c r="D91" s="1220"/>
      <c r="E91" s="1220"/>
      <c r="F91" s="1220"/>
      <c r="G91" s="1220"/>
      <c r="H91" s="1220"/>
      <c r="I91" s="1221"/>
      <c r="J91" s="1222">
        <f>'EX 22  ENONCE ET CORRECTION '!D469</f>
        <v>242.36</v>
      </c>
      <c r="K91" s="1223"/>
      <c r="L91" s="1223"/>
    </row>
    <row r="92" spans="1:12" customFormat="1" ht="14.4" x14ac:dyDescent="0.3">
      <c r="A92" s="1217" t="s">
        <v>86</v>
      </c>
      <c r="B92" s="1217"/>
      <c r="C92" s="1217"/>
      <c r="D92" s="1217"/>
      <c r="E92" s="1217"/>
      <c r="F92" s="1217"/>
      <c r="G92" s="1217"/>
      <c r="H92" s="1217"/>
      <c r="I92" s="1217"/>
      <c r="J92" s="1218">
        <f>G73+J33+G75+G76+G44+G78</f>
        <v>2224.12</v>
      </c>
      <c r="K92" s="1223"/>
      <c r="L92" s="1223"/>
    </row>
    <row r="93" spans="1:12" customFormat="1" ht="14.4" x14ac:dyDescent="0.3">
      <c r="A93" s="83"/>
      <c r="B93" s="171" t="s">
        <v>90</v>
      </c>
      <c r="C93" s="171" t="s">
        <v>91</v>
      </c>
      <c r="D93" s="1215" t="s">
        <v>92</v>
      </c>
      <c r="E93" s="1216"/>
      <c r="F93" s="1215" t="s">
        <v>93</v>
      </c>
      <c r="G93" s="1216"/>
      <c r="H93" s="95"/>
      <c r="I93" s="95"/>
      <c r="J93" s="86"/>
      <c r="K93" s="87"/>
      <c r="L93" s="87"/>
    </row>
    <row r="94" spans="1:12" customFormat="1" ht="21" customHeight="1" x14ac:dyDescent="0.3">
      <c r="A94" s="173" t="s">
        <v>94</v>
      </c>
      <c r="B94" s="89">
        <f>H89</f>
        <v>0</v>
      </c>
      <c r="C94" s="89">
        <f>+B94</f>
        <v>0</v>
      </c>
      <c r="D94" s="171" t="s">
        <v>95</v>
      </c>
      <c r="E94" s="89">
        <v>30</v>
      </c>
      <c r="F94" s="171" t="s">
        <v>96</v>
      </c>
      <c r="G94" s="89"/>
      <c r="H94" s="171"/>
      <c r="I94" s="95"/>
      <c r="J94" s="86"/>
      <c r="K94" s="87"/>
      <c r="L94" s="87"/>
    </row>
    <row r="95" spans="1:12" customFormat="1" ht="21" customHeight="1" x14ac:dyDescent="0.3">
      <c r="A95" s="174" t="s">
        <v>97</v>
      </c>
      <c r="B95" s="93">
        <f>C72</f>
        <v>0</v>
      </c>
      <c r="C95" s="93">
        <f>+B95</f>
        <v>0</v>
      </c>
      <c r="D95" s="171" t="s">
        <v>98</v>
      </c>
      <c r="E95" s="89">
        <v>28</v>
      </c>
      <c r="F95" s="171" t="s">
        <v>99</v>
      </c>
      <c r="G95" s="89"/>
      <c r="H95" s="95"/>
      <c r="I95" s="95"/>
      <c r="J95" s="86"/>
      <c r="K95" s="87"/>
      <c r="L95" s="87"/>
    </row>
    <row r="96" spans="1:12" customFormat="1" ht="17.25" customHeight="1" x14ac:dyDescent="0.3">
      <c r="A96" s="90" t="s">
        <v>100</v>
      </c>
      <c r="B96" s="93">
        <f>J33</f>
        <v>1632</v>
      </c>
      <c r="C96" s="93">
        <f>+B96</f>
        <v>1632</v>
      </c>
      <c r="D96" s="171" t="s">
        <v>101</v>
      </c>
      <c r="E96" s="89">
        <v>2</v>
      </c>
      <c r="F96" s="171" t="s">
        <v>101</v>
      </c>
      <c r="G96" s="89"/>
      <c r="H96" s="95"/>
      <c r="I96" s="95"/>
      <c r="J96" s="86"/>
      <c r="K96" s="87"/>
      <c r="L96" s="87"/>
    </row>
    <row r="97" spans="1:12" customFormat="1" ht="17.25" customHeight="1" x14ac:dyDescent="0.3">
      <c r="A97" s="90" t="s">
        <v>89</v>
      </c>
      <c r="B97" s="93">
        <f>+J85</f>
        <v>1333.5600000000002</v>
      </c>
      <c r="C97" s="93">
        <f>+B97</f>
        <v>1333.5600000000002</v>
      </c>
      <c r="D97" s="95"/>
      <c r="E97" s="95"/>
      <c r="F97" s="95"/>
      <c r="G97" s="95"/>
      <c r="H97" s="95"/>
      <c r="I97" s="95"/>
      <c r="J97" s="86"/>
      <c r="K97" s="87"/>
      <c r="L97" s="87"/>
    </row>
    <row r="98" spans="1:12" customFormat="1" ht="15" customHeight="1" x14ac:dyDescent="0.3">
      <c r="A98" s="1152" t="s">
        <v>102</v>
      </c>
      <c r="B98" s="1152"/>
      <c r="C98" s="1152"/>
      <c r="D98" s="1152"/>
      <c r="E98" s="1152"/>
      <c r="F98" s="82"/>
      <c r="G98" s="82"/>
      <c r="H98" s="82"/>
      <c r="I98" s="82"/>
      <c r="J98" s="82"/>
      <c r="K98" s="82"/>
      <c r="L98" s="82"/>
    </row>
    <row r="99" spans="1:12" s="82" customFormat="1" ht="12" customHeight="1" x14ac:dyDescent="0.2">
      <c r="A99" s="96" t="s">
        <v>103</v>
      </c>
      <c r="E99" s="82" t="s">
        <v>150</v>
      </c>
    </row>
    <row r="100" spans="1:12" s="82" customFormat="1" ht="12" customHeight="1" x14ac:dyDescent="0.2"/>
    <row r="101" spans="1:12" s="82" customFormat="1" ht="12" hidden="1" customHeight="1" x14ac:dyDescent="0.2">
      <c r="A101" s="96"/>
    </row>
    <row r="102" spans="1:12" s="82" customFormat="1" ht="12" hidden="1" customHeight="1" x14ac:dyDescent="0.25">
      <c r="A102" s="175" t="s">
        <v>117</v>
      </c>
      <c r="B102" s="176"/>
      <c r="C102" s="177">
        <v>7.4999999999999997E-3</v>
      </c>
      <c r="D102" s="178">
        <f>ROUND(J33*C102,2)</f>
        <v>12.24</v>
      </c>
      <c r="E102" s="158"/>
      <c r="F102" s="179"/>
      <c r="G102" s="157"/>
      <c r="H102" s="1"/>
      <c r="I102" s="1"/>
    </row>
    <row r="103" spans="1:12" ht="30.75" hidden="1" customHeight="1" x14ac:dyDescent="0.25">
      <c r="A103" s="175" t="s">
        <v>118</v>
      </c>
      <c r="B103" s="176"/>
      <c r="C103" s="180">
        <f>(2.4-0.95)%</f>
        <v>1.4499999999999999E-2</v>
      </c>
      <c r="D103" s="178">
        <f>ROUND(C61*C103,2)</f>
        <v>23.66</v>
      </c>
      <c r="F103" s="181"/>
    </row>
    <row r="104" spans="1:12" ht="30.75" hidden="1" customHeight="1" x14ac:dyDescent="0.25">
      <c r="A104" s="182" t="s">
        <v>151</v>
      </c>
      <c r="B104" s="176"/>
      <c r="D104" s="158">
        <f>D102+D103</f>
        <v>35.9</v>
      </c>
      <c r="F104" s="181"/>
    </row>
    <row r="105" spans="1:12" ht="30.75" hidden="1" customHeight="1" x14ac:dyDescent="0.25">
      <c r="A105" s="175" t="s">
        <v>152</v>
      </c>
      <c r="C105" s="158"/>
      <c r="F105" s="183"/>
    </row>
    <row r="106" spans="1:12" ht="30.75" hidden="1" customHeight="1" x14ac:dyDescent="0.25">
      <c r="A106" s="175"/>
      <c r="C106" s="158"/>
      <c r="F106" s="183"/>
    </row>
    <row r="107" spans="1:12" ht="30.75" hidden="1" customHeight="1" x14ac:dyDescent="0.25">
      <c r="A107" s="175" t="s">
        <v>121</v>
      </c>
      <c r="B107" s="184"/>
      <c r="C107" s="178">
        <v>1.7000000000000001E-2</v>
      </c>
      <c r="D107" s="178">
        <f>ROUND(C66*C107,2)</f>
        <v>28.37</v>
      </c>
      <c r="F107" s="183"/>
    </row>
    <row r="108" spans="1:12" ht="30.75" hidden="1" customHeight="1" x14ac:dyDescent="0.25">
      <c r="A108" s="185"/>
      <c r="B108" s="186"/>
      <c r="C108" s="187"/>
      <c r="D108" s="187"/>
      <c r="E108" s="187"/>
      <c r="F108" s="188"/>
    </row>
    <row r="109" spans="1:12" ht="30.75" hidden="1" customHeight="1" x14ac:dyDescent="0.25">
      <c r="A109" s="189" t="s">
        <v>153</v>
      </c>
      <c r="B109" s="190"/>
      <c r="C109" s="191"/>
      <c r="D109" s="191"/>
      <c r="E109" s="191"/>
      <c r="F109" s="192"/>
    </row>
    <row r="110" spans="1:12" ht="30.75" hidden="1" customHeight="1" x14ac:dyDescent="0.25">
      <c r="A110" s="193"/>
      <c r="B110" s="194"/>
      <c r="C110" s="195"/>
      <c r="F110" s="196"/>
    </row>
    <row r="111" spans="1:12" ht="30.75" hidden="1" customHeight="1" x14ac:dyDescent="0.25">
      <c r="A111" s="175" t="s">
        <v>117</v>
      </c>
      <c r="B111" s="176"/>
      <c r="C111" s="177">
        <v>7.4999999999999997E-3</v>
      </c>
      <c r="D111" s="178">
        <f>ROUND(J33*C111,2)</f>
        <v>12.24</v>
      </c>
      <c r="E111" s="157"/>
      <c r="F111" s="181"/>
    </row>
    <row r="112" spans="1:12" ht="30.75" hidden="1" customHeight="1" x14ac:dyDescent="0.25">
      <c r="A112" s="175" t="s">
        <v>118</v>
      </c>
      <c r="B112" s="176"/>
      <c r="C112" s="180">
        <f>(2.4)%</f>
        <v>2.4E-2</v>
      </c>
      <c r="D112" s="178">
        <f>ROUND(C61*C112,2)</f>
        <v>39.17</v>
      </c>
      <c r="E112" s="197"/>
      <c r="F112" s="181"/>
    </row>
    <row r="113" spans="1:12" ht="30.75" hidden="1" customHeight="1" x14ac:dyDescent="0.25">
      <c r="A113" s="182" t="s">
        <v>154</v>
      </c>
      <c r="B113" s="176"/>
      <c r="E113" s="197"/>
      <c r="F113" s="181"/>
    </row>
    <row r="114" spans="1:12" ht="30.75" hidden="1" customHeight="1" x14ac:dyDescent="0.25">
      <c r="A114" s="175" t="s">
        <v>152</v>
      </c>
      <c r="C114" s="158"/>
      <c r="E114" s="198">
        <f>D112+D111-D116</f>
        <v>23.040000000000003</v>
      </c>
      <c r="F114" s="181"/>
    </row>
    <row r="115" spans="1:12" ht="30.75" hidden="1" customHeight="1" x14ac:dyDescent="0.25">
      <c r="A115" s="175"/>
      <c r="C115" s="158"/>
      <c r="E115" s="197"/>
      <c r="F115" s="181"/>
    </row>
    <row r="116" spans="1:12" ht="30.75" hidden="1" customHeight="1" x14ac:dyDescent="0.25">
      <c r="A116" s="175" t="s">
        <v>121</v>
      </c>
      <c r="B116" s="184"/>
      <c r="C116" s="178">
        <v>1.7000000000000001E-2</v>
      </c>
      <c r="D116" s="178">
        <f>ROUND(C66*C116,2)</f>
        <v>28.37</v>
      </c>
      <c r="F116" s="181"/>
    </row>
    <row r="117" spans="1:12" ht="30.75" hidden="1" customHeight="1" x14ac:dyDescent="0.25">
      <c r="A117" s="199"/>
      <c r="B117" s="200"/>
      <c r="C117" s="201"/>
      <c r="D117" s="201"/>
      <c r="E117" s="201"/>
      <c r="F117" s="202"/>
    </row>
    <row r="118" spans="1:12" ht="30.75" hidden="1" customHeight="1" x14ac:dyDescent="0.25">
      <c r="B118" s="176"/>
    </row>
    <row r="119" spans="1:12" ht="30.75" customHeight="1" x14ac:dyDescent="0.25">
      <c r="B119" s="176"/>
    </row>
    <row r="120" spans="1:12" ht="30.75" customHeight="1" x14ac:dyDescent="0.25">
      <c r="B120" s="176"/>
    </row>
    <row r="121" spans="1:12" ht="30.75" customHeight="1" x14ac:dyDescent="0.25">
      <c r="B121" s="176"/>
    </row>
    <row r="122" spans="1:12" ht="30.75" customHeight="1" x14ac:dyDescent="0.25">
      <c r="B122" s="176"/>
    </row>
    <row r="123" spans="1:12" ht="30.75" customHeight="1" x14ac:dyDescent="0.25">
      <c r="B123" s="176"/>
    </row>
    <row r="124" spans="1:12" ht="30.75" customHeight="1" x14ac:dyDescent="0.25">
      <c r="B124" s="176"/>
    </row>
    <row r="125" spans="1:12" ht="30.75" customHeight="1" x14ac:dyDescent="0.25">
      <c r="B125" s="176"/>
    </row>
    <row r="126" spans="1:12" ht="30.75" customHeight="1" x14ac:dyDescent="0.25">
      <c r="A126" s="1"/>
      <c r="D126" s="1421" t="s">
        <v>104</v>
      </c>
      <c r="E126" s="1421"/>
      <c r="F126" s="1421"/>
      <c r="G126" s="1421"/>
      <c r="H126" s="1421"/>
      <c r="I126" s="1421"/>
    </row>
    <row r="127" spans="1:12" customFormat="1" ht="15.6" x14ac:dyDescent="0.3">
      <c r="A127" s="206"/>
      <c r="B127" s="121"/>
      <c r="C127" s="157"/>
      <c r="D127" s="158"/>
      <c r="E127" s="158"/>
      <c r="G127" s="207" t="s">
        <v>42</v>
      </c>
      <c r="H127" s="207" t="s">
        <v>160</v>
      </c>
      <c r="I127" s="207" t="s">
        <v>106</v>
      </c>
      <c r="J127" s="97"/>
      <c r="K127" s="97"/>
      <c r="L127" s="97"/>
    </row>
    <row r="128" spans="1:12" customFormat="1" ht="15.6" x14ac:dyDescent="0.3">
      <c r="A128" s="1296"/>
      <c r="B128" s="1296"/>
      <c r="C128" s="157"/>
      <c r="D128" s="1419" t="s">
        <v>107</v>
      </c>
      <c r="E128" s="1419"/>
      <c r="F128" s="1419"/>
      <c r="G128" s="100">
        <f>IF(B9&lt;50,IF(J33&gt;C33,C33,J33),0)</f>
        <v>0</v>
      </c>
      <c r="H128" s="101">
        <f>'[28]TABLE DES TAUX 2024'!E26</f>
        <v>1E-3</v>
      </c>
      <c r="I128" s="100">
        <f t="shared" ref="I128:I138" si="4">ROUND(G128*H128,2)</f>
        <v>0</v>
      </c>
      <c r="J128" s="97"/>
      <c r="K128" s="97"/>
      <c r="L128" s="97"/>
    </row>
    <row r="129" spans="1:12" customFormat="1" ht="15.6" x14ac:dyDescent="0.3">
      <c r="A129" s="1296"/>
      <c r="B129" s="1296"/>
      <c r="C129" s="157"/>
      <c r="D129" s="1419" t="s">
        <v>108</v>
      </c>
      <c r="E129" s="1419"/>
      <c r="F129" s="1419"/>
      <c r="G129" s="100">
        <f>IF(B9&gt;=50,J33,0)</f>
        <v>1632</v>
      </c>
      <c r="H129" s="101">
        <f>'[28]TABLE DES TAUX 2024'!E27</f>
        <v>5.0000000000000001E-3</v>
      </c>
      <c r="I129" s="100">
        <f t="shared" si="4"/>
        <v>8.16</v>
      </c>
      <c r="J129" s="97"/>
      <c r="K129" s="97"/>
      <c r="L129" s="97"/>
    </row>
    <row r="130" spans="1:12" customFormat="1" ht="15.6" x14ac:dyDescent="0.3">
      <c r="A130" s="1296"/>
      <c r="B130" s="1296"/>
      <c r="C130" s="157"/>
      <c r="D130" s="1419" t="s">
        <v>109</v>
      </c>
      <c r="E130" s="1419"/>
      <c r="F130" s="1419"/>
      <c r="G130" s="100">
        <f>IF(B9&gt;=11,J33,0)</f>
        <v>1632</v>
      </c>
      <c r="H130" s="101">
        <f>'[28]Masque de Saisie '!H22</f>
        <v>2.9499999999999998E-2</v>
      </c>
      <c r="I130" s="100">
        <f t="shared" si="4"/>
        <v>48.14</v>
      </c>
      <c r="J130" s="97"/>
      <c r="K130" s="97"/>
      <c r="L130" s="97"/>
    </row>
    <row r="131" spans="1:12" customFormat="1" ht="15.6" x14ac:dyDescent="0.3">
      <c r="A131" s="1295"/>
      <c r="B131" s="1295"/>
      <c r="C131" s="157"/>
      <c r="D131" s="1420" t="s">
        <v>110</v>
      </c>
      <c r="E131" s="1420"/>
      <c r="F131" s="1420"/>
      <c r="G131" s="100">
        <f>J33</f>
        <v>1632</v>
      </c>
      <c r="H131" s="101">
        <f>'[28]TABLE DES TAUX 2024'!E29</f>
        <v>3.0000000000000001E-3</v>
      </c>
      <c r="I131" s="100">
        <f t="shared" si="4"/>
        <v>4.9000000000000004</v>
      </c>
      <c r="J131" s="97"/>
      <c r="K131" s="97"/>
      <c r="L131" s="97"/>
    </row>
    <row r="132" spans="1:12" customFormat="1" ht="15.6" x14ac:dyDescent="0.3">
      <c r="A132" s="1296"/>
      <c r="B132" s="1296"/>
      <c r="C132" s="157"/>
      <c r="D132" s="1419" t="s">
        <v>111</v>
      </c>
      <c r="E132" s="1419"/>
      <c r="F132" s="1419"/>
      <c r="G132" s="100">
        <f>IF(B9&gt;=11, IF(I9=2,G43+G44+G76,G40+G75),0)</f>
        <v>65.28</v>
      </c>
      <c r="H132" s="101">
        <f>'[28]TABLE DES TAUX 2024'!E30</f>
        <v>0.08</v>
      </c>
      <c r="I132" s="100">
        <f t="shared" si="4"/>
        <v>5.22</v>
      </c>
      <c r="J132" s="97"/>
      <c r="K132" s="97"/>
      <c r="L132" s="97"/>
    </row>
    <row r="133" spans="1:12" customFormat="1" ht="17.25" customHeight="1" x14ac:dyDescent="0.3">
      <c r="A133" s="1295"/>
      <c r="B133" s="1295"/>
      <c r="C133" s="157"/>
      <c r="D133" s="1420" t="s">
        <v>112</v>
      </c>
      <c r="E133" s="1420"/>
      <c r="F133" s="1420"/>
      <c r="G133" s="100">
        <f>G78</f>
        <v>0</v>
      </c>
      <c r="H133" s="101">
        <f>'[28]TABLE DES TAUX 2024'!E31</f>
        <v>0.2</v>
      </c>
      <c r="I133" s="100">
        <f t="shared" si="4"/>
        <v>0</v>
      </c>
      <c r="J133" s="98"/>
      <c r="K133" s="98"/>
      <c r="L133" s="98"/>
    </row>
    <row r="134" spans="1:12" customFormat="1" ht="18" customHeight="1" x14ac:dyDescent="0.3">
      <c r="A134" s="1295"/>
      <c r="B134" s="1295"/>
      <c r="C134" s="157"/>
      <c r="D134" s="1420" t="s">
        <v>113</v>
      </c>
      <c r="E134" s="1420"/>
      <c r="F134" s="1420"/>
      <c r="G134" s="100">
        <f>+J33</f>
        <v>1632</v>
      </c>
      <c r="H134" s="101">
        <f>'[28]TABLE DES TAUX 2024'!E32</f>
        <v>1.6000000000000001E-4</v>
      </c>
      <c r="I134" s="100">
        <f t="shared" si="4"/>
        <v>0.26</v>
      </c>
      <c r="J134" s="98"/>
      <c r="K134" s="98"/>
      <c r="L134" s="98"/>
    </row>
    <row r="135" spans="1:12" customFormat="1" ht="16.5" customHeight="1" x14ac:dyDescent="0.3">
      <c r="A135" s="1295"/>
      <c r="B135" s="1295"/>
      <c r="C135" s="157"/>
      <c r="D135" s="1420" t="s">
        <v>114</v>
      </c>
      <c r="E135" s="1420"/>
      <c r="F135" s="1420"/>
      <c r="G135" s="100">
        <f>G134</f>
        <v>1632</v>
      </c>
      <c r="H135" s="101">
        <f>'[28]TABLE DES TAUX 2024'!E33</f>
        <v>6.7999999999999996E-3</v>
      </c>
      <c r="I135" s="100">
        <f t="shared" si="4"/>
        <v>11.1</v>
      </c>
      <c r="J135" s="98"/>
      <c r="K135" s="98"/>
      <c r="L135" s="98"/>
    </row>
    <row r="136" spans="1:12" customFormat="1" ht="15.6" x14ac:dyDescent="0.3">
      <c r="A136" s="1295"/>
      <c r="B136" s="1295"/>
      <c r="C136" s="157"/>
      <c r="D136" s="1420" t="s">
        <v>115</v>
      </c>
      <c r="E136" s="1420"/>
      <c r="F136" s="1420"/>
      <c r="G136" s="100">
        <f>IF(B9&lt;11,0,J33)</f>
        <v>1632</v>
      </c>
      <c r="H136" s="101">
        <f>'[28]TABLE DES TAUX 2024'!E34</f>
        <v>0.01</v>
      </c>
      <c r="I136" s="100">
        <f t="shared" si="4"/>
        <v>16.32</v>
      </c>
      <c r="J136" s="98"/>
      <c r="K136" s="98"/>
      <c r="L136" s="98"/>
    </row>
    <row r="137" spans="1:12" customFormat="1" ht="15.6" x14ac:dyDescent="0.3">
      <c r="A137" s="1295"/>
      <c r="B137" s="1295"/>
      <c r="C137" s="157"/>
      <c r="D137" s="1420" t="s">
        <v>115</v>
      </c>
      <c r="E137" s="1420"/>
      <c r="F137" s="1420"/>
      <c r="G137" s="100">
        <f>IF(B9&gt;=11,0,J33)</f>
        <v>0</v>
      </c>
      <c r="H137" s="101">
        <f>'[28]TABLE DES TAUX 2024'!E35</f>
        <v>5.4999999999999997E-3</v>
      </c>
      <c r="I137" s="100">
        <f t="shared" si="4"/>
        <v>0</v>
      </c>
      <c r="J137" s="98"/>
      <c r="K137" s="98"/>
      <c r="L137" s="98"/>
    </row>
    <row r="138" spans="1:12" customFormat="1" ht="15.6" x14ac:dyDescent="0.3">
      <c r="A138" s="1295"/>
      <c r="B138" s="1295"/>
      <c r="C138" s="157"/>
      <c r="D138" s="1420" t="s">
        <v>116</v>
      </c>
      <c r="E138" s="1420"/>
      <c r="F138" s="1420"/>
      <c r="G138" s="100">
        <f>IF(B9&lt;50,0,J33)</f>
        <v>1632</v>
      </c>
      <c r="H138" s="101">
        <f>'[28]TABLE DES TAUX 2024'!E36</f>
        <v>4.4999999999999997E-3</v>
      </c>
      <c r="I138" s="100">
        <f t="shared" si="4"/>
        <v>7.34</v>
      </c>
      <c r="J138" s="98"/>
      <c r="K138" s="98"/>
      <c r="L138" s="98"/>
    </row>
    <row r="139" spans="1:12" customFormat="1" ht="15.6" x14ac:dyDescent="0.3">
      <c r="A139" s="98"/>
      <c r="B139" s="98"/>
      <c r="C139" s="157"/>
      <c r="D139" s="158"/>
      <c r="E139" s="158"/>
      <c r="H139" s="98"/>
      <c r="I139" s="984">
        <f>SUM(I128:I138)</f>
        <v>101.44</v>
      </c>
      <c r="J139" s="98"/>
      <c r="K139" s="98"/>
      <c r="L139" s="98"/>
    </row>
    <row r="140" spans="1:12" customFormat="1" ht="15.6" x14ac:dyDescent="0.3">
      <c r="A140" s="123"/>
      <c r="B140" s="123"/>
      <c r="C140" s="157"/>
      <c r="D140" s="158"/>
      <c r="E140" s="158"/>
      <c r="F140" s="157"/>
      <c r="G140" s="157"/>
      <c r="H140" s="1"/>
      <c r="I140" s="1"/>
      <c r="J140" s="98"/>
      <c r="K140" s="98"/>
      <c r="L140" s="98"/>
    </row>
  </sheetData>
  <mergeCells count="137">
    <mergeCell ref="A137:B137"/>
    <mergeCell ref="A138:B138"/>
    <mergeCell ref="A131:B131"/>
    <mergeCell ref="A132:B132"/>
    <mergeCell ref="A133:B133"/>
    <mergeCell ref="A134:B134"/>
    <mergeCell ref="A135:B135"/>
    <mergeCell ref="A136:B136"/>
    <mergeCell ref="D93:E93"/>
    <mergeCell ref="D131:F131"/>
    <mergeCell ref="D132:F132"/>
    <mergeCell ref="D133:F133"/>
    <mergeCell ref="D134:F134"/>
    <mergeCell ref="D135:F135"/>
    <mergeCell ref="D136:F136"/>
    <mergeCell ref="D137:F137"/>
    <mergeCell ref="D138:F138"/>
    <mergeCell ref="F93:G93"/>
    <mergeCell ref="A98:E98"/>
    <mergeCell ref="A128:B128"/>
    <mergeCell ref="A129:B129"/>
    <mergeCell ref="A130:B130"/>
    <mergeCell ref="A90:I90"/>
    <mergeCell ref="J90:L90"/>
    <mergeCell ref="A91:I91"/>
    <mergeCell ref="J91:L91"/>
    <mergeCell ref="A92:I92"/>
    <mergeCell ref="J92:L92"/>
    <mergeCell ref="D128:F128"/>
    <mergeCell ref="D129:F129"/>
    <mergeCell ref="D130:F130"/>
    <mergeCell ref="D126:I126"/>
    <mergeCell ref="A86:I86"/>
    <mergeCell ref="J86:K86"/>
    <mergeCell ref="A87:I87"/>
    <mergeCell ref="A88:C89"/>
    <mergeCell ref="D88:E88"/>
    <mergeCell ref="F88:G88"/>
    <mergeCell ref="J88:K88"/>
    <mergeCell ref="D89:E89"/>
    <mergeCell ref="F89:G89"/>
    <mergeCell ref="A81:B81"/>
    <mergeCell ref="A82:B82"/>
    <mergeCell ref="A83:B83"/>
    <mergeCell ref="A84:I84"/>
    <mergeCell ref="J84:L84"/>
    <mergeCell ref="A85:I85"/>
    <mergeCell ref="J85:L85"/>
    <mergeCell ref="A74:B74"/>
    <mergeCell ref="A75:B75"/>
    <mergeCell ref="A76:B76"/>
    <mergeCell ref="A78:B78"/>
    <mergeCell ref="A79:B79"/>
    <mergeCell ref="A80:B80"/>
    <mergeCell ref="A68:B68"/>
    <mergeCell ref="A69:B69"/>
    <mergeCell ref="A70:B70"/>
    <mergeCell ref="A71:B71"/>
    <mergeCell ref="A72:B72"/>
    <mergeCell ref="A73:B73"/>
    <mergeCell ref="A63:B63"/>
    <mergeCell ref="A64:B64"/>
    <mergeCell ref="A65:B65"/>
    <mergeCell ref="A66:B66"/>
    <mergeCell ref="A67:B67"/>
    <mergeCell ref="A58:B58"/>
    <mergeCell ref="A59:B59"/>
    <mergeCell ref="A60:B60"/>
    <mergeCell ref="A61:B61"/>
    <mergeCell ref="A62:B62"/>
    <mergeCell ref="A54:B54"/>
    <mergeCell ref="A55:B55"/>
    <mergeCell ref="A56:B56"/>
    <mergeCell ref="A57:B57"/>
    <mergeCell ref="I57:J57"/>
    <mergeCell ref="L49:L50"/>
    <mergeCell ref="A50:B50"/>
    <mergeCell ref="A51:B51"/>
    <mergeCell ref="A52:B52"/>
    <mergeCell ref="A53:B53"/>
    <mergeCell ref="A43:B43"/>
    <mergeCell ref="A44:B44"/>
    <mergeCell ref="A45:B45"/>
    <mergeCell ref="A46:B46"/>
    <mergeCell ref="A47:B47"/>
    <mergeCell ref="A49:B49"/>
    <mergeCell ref="A37:B37"/>
    <mergeCell ref="A38:B38"/>
    <mergeCell ref="A39:B39"/>
    <mergeCell ref="A40:B40"/>
    <mergeCell ref="A41:B41"/>
    <mergeCell ref="A42:B42"/>
    <mergeCell ref="A32:F32"/>
    <mergeCell ref="A33:B33"/>
    <mergeCell ref="D33:I33"/>
    <mergeCell ref="A34:J34"/>
    <mergeCell ref="A35:B35"/>
    <mergeCell ref="A36:B36"/>
    <mergeCell ref="C36:G36"/>
    <mergeCell ref="A26:F26"/>
    <mergeCell ref="A27:F27"/>
    <mergeCell ref="A28:F28"/>
    <mergeCell ref="A29:F29"/>
    <mergeCell ref="A30:F30"/>
    <mergeCell ref="A31:F31"/>
    <mergeCell ref="A20:F20"/>
    <mergeCell ref="A21:F21"/>
    <mergeCell ref="A22:F22"/>
    <mergeCell ref="A23:F23"/>
    <mergeCell ref="A24:F24"/>
    <mergeCell ref="A25:F25"/>
    <mergeCell ref="A14:F14"/>
    <mergeCell ref="A15:F15"/>
    <mergeCell ref="A16:F16"/>
    <mergeCell ref="A17:F17"/>
    <mergeCell ref="A18:F18"/>
    <mergeCell ref="A19:F19"/>
    <mergeCell ref="C9:D9"/>
    <mergeCell ref="F9:G9"/>
    <mergeCell ref="F10:G10"/>
    <mergeCell ref="B11:D11"/>
    <mergeCell ref="A12:J12"/>
    <mergeCell ref="A13:F13"/>
    <mergeCell ref="B5:D5"/>
    <mergeCell ref="B6:D6"/>
    <mergeCell ref="G6:J6"/>
    <mergeCell ref="B7:D7"/>
    <mergeCell ref="G7:J7"/>
    <mergeCell ref="B8:D8"/>
    <mergeCell ref="G8:J8"/>
    <mergeCell ref="A1:J1"/>
    <mergeCell ref="A2:D2"/>
    <mergeCell ref="F2:J2"/>
    <mergeCell ref="B3:D3"/>
    <mergeCell ref="G3:J3"/>
    <mergeCell ref="B4:D4"/>
    <mergeCell ref="G4:J4"/>
  </mergeCells>
  <dataValidations count="2">
    <dataValidation operator="equal" allowBlank="1" showErrorMessage="1" errorTitle="Smic minimum" error="attention tatal brut au minimum égal au smic pour 151,67 h" sqref="J33" xr:uid="{80A9EF15-6FEC-4334-8777-8AFBFE885D73}">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94A4A1A0-A839-4040-9C65-5723426C3DB9}">
      <formula1>#REF!</formula1>
      <formula2>0</formula2>
    </dataValidation>
  </dataValidations>
  <pageMargins left="0.51181102362204722" right="0.51181102362204722" top="0.55118110236220474" bottom="0.55118110236220474" header="0.31496062992125984" footer="0.31496062992125984"/>
  <pageSetup paperSize="9" scale="70" orientation="portrait" horizontalDpi="4294967293" verticalDpi="0" r:id="rId1"/>
  <legacy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84EF3-D614-4473-8912-3734FBAF7F50}">
  <dimension ref="B1:K221"/>
  <sheetViews>
    <sheetView topLeftCell="A205" workbookViewId="0">
      <selection activeCell="C2" sqref="C2"/>
    </sheetView>
  </sheetViews>
  <sheetFormatPr baseColWidth="10" defaultColWidth="11.44140625" defaultRowHeight="15.6" x14ac:dyDescent="0.3"/>
  <cols>
    <col min="1" max="1" width="3.33203125" style="206" customWidth="1"/>
    <col min="2" max="2" width="4.44140625" style="206" customWidth="1"/>
    <col min="3" max="3" width="11.44140625" style="206"/>
    <col min="4" max="4" width="33.77734375" style="206" customWidth="1"/>
    <col min="5" max="7" width="11.44140625" style="206"/>
    <col min="8" max="8" width="11.88671875" style="206" bestFit="1" customWidth="1"/>
    <col min="9" max="16384" width="11.44140625" style="206"/>
  </cols>
  <sheetData>
    <row r="1" spans="3:8" x14ac:dyDescent="0.3">
      <c r="C1" s="213"/>
    </row>
    <row r="3" spans="3:8" x14ac:dyDescent="0.3">
      <c r="C3" s="206" t="s">
        <v>1284</v>
      </c>
    </row>
    <row r="5" spans="3:8" x14ac:dyDescent="0.3">
      <c r="C5" s="206" t="s">
        <v>1285</v>
      </c>
    </row>
    <row r="7" spans="3:8" x14ac:dyDescent="0.3">
      <c r="C7" s="206" t="s">
        <v>1286</v>
      </c>
      <c r="H7" s="236"/>
    </row>
    <row r="8" spans="3:8" x14ac:dyDescent="0.3">
      <c r="H8" s="236"/>
    </row>
    <row r="9" spans="3:8" x14ac:dyDescent="0.3">
      <c r="D9" s="206" t="s">
        <v>1287</v>
      </c>
      <c r="F9" s="206">
        <v>2000</v>
      </c>
      <c r="G9" s="206" t="s">
        <v>1288</v>
      </c>
      <c r="H9" s="236"/>
    </row>
    <row r="10" spans="3:8" x14ac:dyDescent="0.3">
      <c r="D10" s="206" t="s">
        <v>1289</v>
      </c>
      <c r="F10" s="206">
        <v>2100</v>
      </c>
      <c r="G10" s="206" t="s">
        <v>1288</v>
      </c>
      <c r="H10" s="236"/>
    </row>
    <row r="11" spans="3:8" x14ac:dyDescent="0.3">
      <c r="D11" s="206" t="s">
        <v>1290</v>
      </c>
    </row>
    <row r="12" spans="3:8" x14ac:dyDescent="0.3">
      <c r="D12" s="206" t="s">
        <v>1291</v>
      </c>
    </row>
    <row r="14" spans="3:8" x14ac:dyDescent="0.3">
      <c r="C14" s="206" t="s">
        <v>1292</v>
      </c>
    </row>
    <row r="16" spans="3:8" x14ac:dyDescent="0.3">
      <c r="D16" s="206" t="s">
        <v>1293</v>
      </c>
    </row>
    <row r="17" spans="3:8" x14ac:dyDescent="0.3">
      <c r="D17" s="206" t="s">
        <v>1294</v>
      </c>
    </row>
    <row r="18" spans="3:8" x14ac:dyDescent="0.3">
      <c r="D18" s="206" t="s">
        <v>1295</v>
      </c>
    </row>
    <row r="19" spans="3:8" x14ac:dyDescent="0.3">
      <c r="D19" s="206" t="s">
        <v>1296</v>
      </c>
    </row>
    <row r="20" spans="3:8" x14ac:dyDescent="0.3">
      <c r="D20" s="206" t="s">
        <v>811</v>
      </c>
    </row>
    <row r="22" spans="3:8" x14ac:dyDescent="0.3">
      <c r="D22" s="206" t="s">
        <v>812</v>
      </c>
      <c r="E22" s="781">
        <v>0.01</v>
      </c>
      <c r="F22" s="352" t="s">
        <v>168</v>
      </c>
      <c r="G22" s="781">
        <v>0.02</v>
      </c>
      <c r="H22" s="352" t="s">
        <v>169</v>
      </c>
    </row>
    <row r="23" spans="3:8" x14ac:dyDescent="0.3">
      <c r="D23" s="206" t="s">
        <v>813</v>
      </c>
      <c r="E23" s="781">
        <v>0.01</v>
      </c>
      <c r="F23" s="352" t="s">
        <v>168</v>
      </c>
      <c r="G23" s="781">
        <v>0.02</v>
      </c>
      <c r="H23" s="352" t="s">
        <v>169</v>
      </c>
    </row>
    <row r="25" spans="3:8" ht="30" customHeight="1" x14ac:dyDescent="0.3">
      <c r="D25" s="352" t="s">
        <v>165</v>
      </c>
      <c r="E25" s="779">
        <v>1.7999999999999999E-2</v>
      </c>
    </row>
    <row r="26" spans="3:8" ht="41.4" customHeight="1" x14ac:dyDescent="0.3">
      <c r="D26" s="352" t="s">
        <v>688</v>
      </c>
      <c r="E26" s="779">
        <v>3.2000000000000001E-2</v>
      </c>
    </row>
    <row r="27" spans="3:8" ht="37.200000000000003" customHeight="1" x14ac:dyDescent="0.3">
      <c r="D27" s="352" t="s">
        <v>174</v>
      </c>
      <c r="E27" s="780">
        <v>6</v>
      </c>
      <c r="F27" s="352" t="s">
        <v>168</v>
      </c>
      <c r="G27" s="780">
        <v>6</v>
      </c>
      <c r="H27" s="352" t="s">
        <v>169</v>
      </c>
    </row>
    <row r="28" spans="3:8" ht="31.2" x14ac:dyDescent="0.3">
      <c r="D28" s="352" t="s">
        <v>814</v>
      </c>
      <c r="E28" s="780">
        <v>43.2</v>
      </c>
    </row>
    <row r="30" spans="3:8" x14ac:dyDescent="0.3">
      <c r="C30" s="206" t="s">
        <v>1297</v>
      </c>
    </row>
    <row r="31" spans="3:8" x14ac:dyDescent="0.3">
      <c r="D31" s="206" t="s">
        <v>1298</v>
      </c>
    </row>
    <row r="32" spans="3:8" x14ac:dyDescent="0.3">
      <c r="C32" s="206" t="s">
        <v>1299</v>
      </c>
    </row>
    <row r="33" spans="2:9" x14ac:dyDescent="0.3">
      <c r="C33" s="206" t="s">
        <v>1300</v>
      </c>
    </row>
    <row r="35" spans="2:9" x14ac:dyDescent="0.3">
      <c r="D35" s="206" t="s">
        <v>1344</v>
      </c>
      <c r="E35" s="215">
        <v>11.65</v>
      </c>
    </row>
    <row r="36" spans="2:9" x14ac:dyDescent="0.3">
      <c r="D36" s="206" t="s">
        <v>1345</v>
      </c>
      <c r="E36" s="215">
        <v>11.52</v>
      </c>
    </row>
    <row r="39" spans="2:9" x14ac:dyDescent="0.3">
      <c r="B39" s="1289" t="s">
        <v>1329</v>
      </c>
      <c r="C39" s="1289"/>
      <c r="D39" s="1289"/>
    </row>
    <row r="41" spans="2:9" x14ac:dyDescent="0.3">
      <c r="B41" s="206" t="s">
        <v>1330</v>
      </c>
    </row>
    <row r="43" spans="2:9" x14ac:dyDescent="0.3">
      <c r="C43" s="221" t="s">
        <v>1331</v>
      </c>
      <c r="D43" s="221"/>
    </row>
    <row r="45" spans="2:9" x14ac:dyDescent="0.3">
      <c r="C45" s="206" t="s">
        <v>1301</v>
      </c>
      <c r="F45" s="782">
        <v>45327</v>
      </c>
      <c r="G45" s="210" t="s">
        <v>1302</v>
      </c>
      <c r="H45" s="782">
        <v>45333</v>
      </c>
      <c r="I45" s="210" t="s">
        <v>1303</v>
      </c>
    </row>
    <row r="46" spans="2:9" x14ac:dyDescent="0.3">
      <c r="C46" s="206" t="s">
        <v>1304</v>
      </c>
      <c r="I46" s="236">
        <v>2100</v>
      </c>
    </row>
    <row r="47" spans="2:9" x14ac:dyDescent="0.3">
      <c r="C47" s="206" t="s">
        <v>1305</v>
      </c>
      <c r="I47" s="236">
        <v>5</v>
      </c>
    </row>
    <row r="48" spans="2:9" x14ac:dyDescent="0.3">
      <c r="C48" s="206" t="s">
        <v>960</v>
      </c>
      <c r="I48" s="236">
        <v>21</v>
      </c>
    </row>
    <row r="49" spans="2:9" x14ac:dyDescent="0.3">
      <c r="C49" s="206" t="s">
        <v>1306</v>
      </c>
      <c r="I49" s="236">
        <f>I46*I47/I48</f>
        <v>500</v>
      </c>
    </row>
    <row r="50" spans="2:9" x14ac:dyDescent="0.3">
      <c r="C50" s="287" t="s">
        <v>1307</v>
      </c>
    </row>
    <row r="51" spans="2:9" x14ac:dyDescent="0.3">
      <c r="C51" s="287" t="s">
        <v>1308</v>
      </c>
    </row>
    <row r="52" spans="2:9" x14ac:dyDescent="0.3">
      <c r="C52" s="206" t="s">
        <v>852</v>
      </c>
      <c r="I52" s="784">
        <f>I49</f>
        <v>500</v>
      </c>
    </row>
    <row r="53" spans="2:9" x14ac:dyDescent="0.3">
      <c r="I53" s="785"/>
    </row>
    <row r="54" spans="2:9" x14ac:dyDescent="0.3">
      <c r="C54" s="221" t="s">
        <v>1332</v>
      </c>
      <c r="D54" s="221"/>
      <c r="I54" s="785"/>
    </row>
    <row r="56" spans="2:9" x14ac:dyDescent="0.3">
      <c r="E56" s="206" t="s">
        <v>1309</v>
      </c>
      <c r="I56" s="216">
        <f>2000*7+2100*5</f>
        <v>24500</v>
      </c>
    </row>
    <row r="57" spans="2:9" x14ac:dyDescent="0.3">
      <c r="E57" s="206" t="s">
        <v>1310</v>
      </c>
      <c r="I57" s="206">
        <v>25</v>
      </c>
    </row>
    <row r="58" spans="2:9" x14ac:dyDescent="0.3">
      <c r="E58" s="206" t="s">
        <v>1311</v>
      </c>
      <c r="I58" s="206">
        <v>5</v>
      </c>
    </row>
    <row r="59" spans="2:9" x14ac:dyDescent="0.3">
      <c r="E59" s="206" t="s">
        <v>1312</v>
      </c>
      <c r="I59" s="786">
        <f>I56*1/10*I58/I57</f>
        <v>490</v>
      </c>
    </row>
    <row r="61" spans="2:9" x14ac:dyDescent="0.3">
      <c r="C61" s="206" t="s">
        <v>1313</v>
      </c>
      <c r="I61" s="783">
        <f>MAX(I52,I59)</f>
        <v>500</v>
      </c>
    </row>
    <row r="62" spans="2:9" x14ac:dyDescent="0.3">
      <c r="C62" s="206" t="s">
        <v>1314</v>
      </c>
    </row>
    <row r="64" spans="2:9" x14ac:dyDescent="0.3">
      <c r="B64" s="206" t="s">
        <v>1335</v>
      </c>
    </row>
    <row r="67" spans="2:8" x14ac:dyDescent="0.3">
      <c r="C67" s="206" t="s">
        <v>1333</v>
      </c>
    </row>
    <row r="69" spans="2:8" x14ac:dyDescent="0.3">
      <c r="C69" s="206" t="s">
        <v>1334</v>
      </c>
    </row>
    <row r="71" spans="2:8" ht="25.2" customHeight="1" x14ac:dyDescent="0.3">
      <c r="C71" s="1488" t="s">
        <v>19</v>
      </c>
      <c r="D71" s="1489"/>
      <c r="E71" s="1489"/>
      <c r="F71" s="1489"/>
      <c r="G71" s="1489"/>
      <c r="H71" s="1490"/>
    </row>
    <row r="72" spans="2:8" ht="25.2" customHeight="1" x14ac:dyDescent="0.3">
      <c r="C72" s="1488" t="s">
        <v>1315</v>
      </c>
      <c r="D72" s="1489"/>
      <c r="E72" s="1489"/>
      <c r="F72" s="1489"/>
      <c r="G72" s="1489"/>
      <c r="H72" s="1490"/>
    </row>
    <row r="73" spans="2:8" ht="25.2" customHeight="1" x14ac:dyDescent="0.3">
      <c r="C73" s="1488" t="s">
        <v>35</v>
      </c>
      <c r="D73" s="1489"/>
      <c r="E73" s="1489"/>
      <c r="F73" s="1489"/>
      <c r="G73" s="1489"/>
      <c r="H73" s="1490"/>
    </row>
    <row r="75" spans="2:8" x14ac:dyDescent="0.3">
      <c r="B75" s="206" t="s">
        <v>1339</v>
      </c>
    </row>
    <row r="77" spans="2:8" x14ac:dyDescent="0.3">
      <c r="B77" s="206" t="s">
        <v>1336</v>
      </c>
    </row>
    <row r="79" spans="2:8" x14ac:dyDescent="0.3">
      <c r="C79" s="206" t="s">
        <v>1316</v>
      </c>
    </row>
    <row r="80" spans="2:8" x14ac:dyDescent="0.3">
      <c r="C80" s="206" t="s">
        <v>1317</v>
      </c>
    </row>
    <row r="82" spans="3:6" x14ac:dyDescent="0.3">
      <c r="C82" s="206" t="s">
        <v>1318</v>
      </c>
    </row>
    <row r="83" spans="3:6" x14ac:dyDescent="0.3">
      <c r="D83" s="206" t="s">
        <v>1319</v>
      </c>
    </row>
    <row r="84" spans="3:6" x14ac:dyDescent="0.3">
      <c r="E84" s="206" t="s">
        <v>1320</v>
      </c>
    </row>
    <row r="86" spans="3:6" x14ac:dyDescent="0.3">
      <c r="C86" s="206" t="s">
        <v>1321</v>
      </c>
    </row>
    <row r="88" spans="3:6" x14ac:dyDescent="0.3">
      <c r="D88" s="206" t="s">
        <v>1322</v>
      </c>
    </row>
    <row r="89" spans="3:6" x14ac:dyDescent="0.3">
      <c r="E89" s="206" t="s">
        <v>1323</v>
      </c>
    </row>
    <row r="91" spans="3:6" x14ac:dyDescent="0.3">
      <c r="D91" s="206" t="s">
        <v>1324</v>
      </c>
    </row>
    <row r="92" spans="3:6" x14ac:dyDescent="0.3">
      <c r="E92" s="206" t="s">
        <v>1325</v>
      </c>
    </row>
    <row r="93" spans="3:6" x14ac:dyDescent="0.3">
      <c r="E93" s="206" t="s">
        <v>1326</v>
      </c>
    </row>
    <row r="94" spans="3:6" x14ac:dyDescent="0.3">
      <c r="E94" s="206" t="s">
        <v>1327</v>
      </c>
    </row>
    <row r="95" spans="3:6" x14ac:dyDescent="0.3">
      <c r="F95" s="206" t="s">
        <v>1328</v>
      </c>
    </row>
    <row r="97" spans="2:10" x14ac:dyDescent="0.3">
      <c r="B97" s="206" t="s">
        <v>1337</v>
      </c>
    </row>
    <row r="99" spans="2:10" x14ac:dyDescent="0.3">
      <c r="B99" s="206" t="s">
        <v>1338</v>
      </c>
    </row>
    <row r="101" spans="2:10" ht="26.25" customHeight="1" x14ac:dyDescent="0.3">
      <c r="C101" s="1486" t="s">
        <v>863</v>
      </c>
      <c r="D101" s="1486"/>
      <c r="E101" s="1486"/>
      <c r="F101" s="234"/>
      <c r="H101" s="208"/>
    </row>
    <row r="102" spans="2:10" ht="26.25" customHeight="1" x14ac:dyDescent="0.3">
      <c r="C102" s="206" t="s">
        <v>1341</v>
      </c>
      <c r="F102" s="234"/>
      <c r="H102" s="742">
        <v>3864</v>
      </c>
    </row>
    <row r="103" spans="2:10" ht="26.25" customHeight="1" x14ac:dyDescent="0.3">
      <c r="F103" s="234"/>
      <c r="H103" s="208"/>
    </row>
    <row r="104" spans="2:10" ht="26.25" customHeight="1" x14ac:dyDescent="0.3">
      <c r="C104" s="1486" t="s">
        <v>14</v>
      </c>
      <c r="D104" s="1486"/>
      <c r="E104" s="1486"/>
      <c r="H104" s="384">
        <v>151.66999999999999</v>
      </c>
    </row>
    <row r="105" spans="2:10" ht="20.399999999999999" customHeight="1" x14ac:dyDescent="0.3">
      <c r="C105" s="469"/>
      <c r="F105" s="234"/>
      <c r="H105" s="208"/>
    </row>
    <row r="106" spans="2:10" ht="20.399999999999999" customHeight="1" x14ac:dyDescent="0.3">
      <c r="C106" s="469"/>
      <c r="D106" s="681"/>
      <c r="E106" s="681"/>
      <c r="F106" s="743"/>
      <c r="H106" s="208"/>
    </row>
    <row r="107" spans="2:10" ht="25.2" customHeight="1" x14ac:dyDescent="0.3">
      <c r="C107" s="1486" t="s">
        <v>1097</v>
      </c>
      <c r="D107" s="1486"/>
      <c r="E107" s="1486"/>
      <c r="F107" s="234"/>
      <c r="H107" s="208"/>
    </row>
    <row r="108" spans="2:10" ht="20.399999999999999" customHeight="1" x14ac:dyDescent="0.3">
      <c r="C108" s="469"/>
      <c r="F108" s="234"/>
    </row>
    <row r="109" spans="2:10" ht="31.2" customHeight="1" x14ac:dyDescent="0.3">
      <c r="D109" s="681" t="s">
        <v>1343</v>
      </c>
      <c r="E109" s="681"/>
      <c r="F109" s="744">
        <f>1.6*H104*E35</f>
        <v>2827.1288</v>
      </c>
      <c r="G109" s="1487" t="s">
        <v>1098</v>
      </c>
      <c r="H109" s="1058"/>
      <c r="I109" s="1058"/>
      <c r="J109" s="1058"/>
    </row>
    <row r="110" spans="2:10" ht="20.399999999999999" customHeight="1" x14ac:dyDescent="0.3">
      <c r="F110" s="234"/>
    </row>
    <row r="111" spans="2:10" ht="31.8" customHeight="1" x14ac:dyDescent="0.3">
      <c r="C111" s="1427" t="s">
        <v>1099</v>
      </c>
      <c r="D111" s="1427"/>
      <c r="E111" s="1427"/>
      <c r="F111" s="1427"/>
      <c r="G111" s="1427"/>
      <c r="H111" s="1427"/>
    </row>
    <row r="112" spans="2:10" ht="33" customHeight="1" x14ac:dyDescent="0.3">
      <c r="C112" s="1422" t="s">
        <v>1121</v>
      </c>
      <c r="D112" s="1422"/>
      <c r="E112" s="1422"/>
      <c r="F112" s="1422"/>
      <c r="G112" s="1422"/>
      <c r="H112" s="1422"/>
    </row>
    <row r="113" spans="3:11" ht="20.399999999999999" customHeight="1" x14ac:dyDescent="0.3">
      <c r="D113" s="619"/>
      <c r="E113" s="619"/>
      <c r="F113" s="619"/>
      <c r="G113" s="619"/>
      <c r="H113" s="619"/>
    </row>
    <row r="114" spans="3:11" ht="30" customHeight="1" x14ac:dyDescent="0.3">
      <c r="D114" s="619"/>
      <c r="E114" s="619"/>
      <c r="F114" s="654">
        <f>387.03</f>
        <v>387.03</v>
      </c>
      <c r="G114" s="619"/>
      <c r="H114" s="619"/>
      <c r="I114" s="232"/>
    </row>
    <row r="115" spans="3:11" ht="26.25" customHeight="1" x14ac:dyDescent="0.3">
      <c r="C115" s="1486" t="s">
        <v>869</v>
      </c>
      <c r="D115" s="1486"/>
      <c r="E115" s="1486"/>
      <c r="F115" s="210"/>
      <c r="G115" s="210"/>
    </row>
    <row r="116" spans="3:11" ht="26.25" customHeight="1" x14ac:dyDescent="0.3">
      <c r="C116" s="469"/>
      <c r="D116" s="210"/>
      <c r="E116" s="210"/>
      <c r="F116" s="210"/>
      <c r="G116" s="210"/>
    </row>
    <row r="117" spans="3:11" ht="33.6" customHeight="1" x14ac:dyDescent="0.3">
      <c r="C117" s="469"/>
      <c r="D117" s="745" t="s">
        <v>1346</v>
      </c>
      <c r="E117" s="684"/>
      <c r="F117" s="744">
        <f>ROUND(3.5*H104*E36,2)</f>
        <v>6115.33</v>
      </c>
      <c r="G117" s="1459" t="s">
        <v>1100</v>
      </c>
      <c r="H117" s="1390"/>
      <c r="I117" s="1390"/>
      <c r="J117" s="1390"/>
    </row>
    <row r="118" spans="3:11" ht="18" customHeight="1" x14ac:dyDescent="0.3">
      <c r="C118" s="469"/>
      <c r="D118" s="684"/>
      <c r="E118" s="684"/>
      <c r="F118" s="746"/>
      <c r="G118" s="210"/>
      <c r="H118" s="210"/>
      <c r="I118" s="210"/>
      <c r="J118" s="210"/>
    </row>
    <row r="119" spans="3:11" ht="39.6" customHeight="1" x14ac:dyDescent="0.3">
      <c r="C119" s="1422" t="s">
        <v>1112</v>
      </c>
      <c r="D119" s="1422"/>
      <c r="E119" s="1422"/>
      <c r="F119" s="1422"/>
      <c r="G119" s="1422"/>
      <c r="H119" s="1422"/>
      <c r="I119" s="1422"/>
      <c r="J119" s="1422"/>
    </row>
    <row r="120" spans="3:11" ht="18" customHeight="1" x14ac:dyDescent="0.3"/>
    <row r="121" spans="3:11" ht="29.4" customHeight="1" x14ac:dyDescent="0.3">
      <c r="D121" s="619"/>
      <c r="E121" s="619"/>
      <c r="F121" s="640">
        <f>ROUND('EX 23 CP1 .1 '!J33*1.8%,2)</f>
        <v>37.799999999999997</v>
      </c>
      <c r="G121" s="1462" t="s">
        <v>1247</v>
      </c>
      <c r="H121" s="1422"/>
      <c r="I121" s="619"/>
      <c r="J121" s="619"/>
    </row>
    <row r="122" spans="3:11" ht="25.2" customHeight="1" x14ac:dyDescent="0.3">
      <c r="D122" s="619"/>
      <c r="E122" s="619"/>
      <c r="F122" s="641"/>
      <c r="G122" s="752"/>
      <c r="H122" s="619"/>
      <c r="I122" s="619"/>
      <c r="J122" s="619"/>
    </row>
    <row r="123" spans="3:11" ht="27.6" customHeight="1" x14ac:dyDescent="0.3">
      <c r="C123" s="1486" t="s">
        <v>873</v>
      </c>
      <c r="D123" s="1486"/>
      <c r="E123" s="1486"/>
      <c r="F123" s="210"/>
      <c r="G123" s="210"/>
    </row>
    <row r="124" spans="3:11" ht="27.6" customHeight="1" x14ac:dyDescent="0.3">
      <c r="D124" s="210"/>
      <c r="E124" s="210"/>
      <c r="F124" s="210"/>
      <c r="G124" s="210"/>
    </row>
    <row r="125" spans="3:11" ht="32.4" customHeight="1" x14ac:dyDescent="0.3">
      <c r="D125" s="745" t="s">
        <v>1347</v>
      </c>
      <c r="E125" s="747"/>
      <c r="F125" s="640">
        <f>ROUND(2.5*E36*H104,2)</f>
        <v>4368.1000000000004</v>
      </c>
      <c r="G125" s="1487" t="s">
        <v>1115</v>
      </c>
      <c r="H125" s="1058"/>
      <c r="I125" s="1058"/>
      <c r="J125" s="1058"/>
      <c r="K125" s="1058"/>
    </row>
    <row r="126" spans="3:11" ht="21.6" customHeight="1" x14ac:dyDescent="0.3">
      <c r="D126" s="745"/>
      <c r="E126" s="747"/>
      <c r="F126" s="641"/>
      <c r="G126" s="208"/>
      <c r="H126" s="208"/>
      <c r="I126" s="208"/>
      <c r="J126" s="208"/>
    </row>
    <row r="127" spans="3:11" ht="41.4" customHeight="1" x14ac:dyDescent="0.3">
      <c r="C127" s="1422" t="s">
        <v>1116</v>
      </c>
      <c r="D127" s="1422"/>
      <c r="E127" s="1422"/>
      <c r="F127" s="1422"/>
      <c r="G127" s="1422"/>
      <c r="H127" s="1422"/>
      <c r="I127" s="1422"/>
      <c r="J127" s="1422"/>
    </row>
    <row r="128" spans="3:11" ht="16.8" customHeight="1" x14ac:dyDescent="0.3">
      <c r="D128" s="619"/>
      <c r="E128" s="619"/>
      <c r="F128" s="619"/>
      <c r="G128" s="619"/>
      <c r="H128" s="619"/>
      <c r="I128" s="619"/>
      <c r="J128" s="619"/>
    </row>
    <row r="129" spans="2:10" ht="25.8" customHeight="1" x14ac:dyDescent="0.3">
      <c r="D129" s="619"/>
      <c r="E129" s="619"/>
      <c r="F129" s="640">
        <f>ROUND('EX 23 CP1 .1 '!J33*6%,2)</f>
        <v>126</v>
      </c>
      <c r="G129" s="1491" t="s">
        <v>1249</v>
      </c>
      <c r="H129" s="1491"/>
      <c r="I129" s="1491"/>
      <c r="J129" s="1491"/>
    </row>
    <row r="130" spans="2:10" ht="13.8" customHeight="1" x14ac:dyDescent="0.3">
      <c r="D130" s="619"/>
      <c r="E130" s="619"/>
      <c r="F130" s="642"/>
      <c r="G130" s="619"/>
      <c r="H130" s="619"/>
      <c r="I130" s="619"/>
      <c r="J130" s="619"/>
    </row>
    <row r="131" spans="2:10" ht="26.25" hidden="1" customHeight="1" x14ac:dyDescent="0.3">
      <c r="B131" s="210"/>
      <c r="D131" s="210"/>
      <c r="E131" s="210"/>
    </row>
    <row r="132" spans="2:10" ht="26.25" hidden="1" customHeight="1" x14ac:dyDescent="0.3">
      <c r="B132" s="210"/>
      <c r="D132" s="210"/>
      <c r="E132" s="210"/>
    </row>
    <row r="133" spans="2:10" ht="25.8" hidden="1" customHeight="1" x14ac:dyDescent="0.3">
      <c r="B133" s="210"/>
      <c r="D133" s="210"/>
      <c r="E133" s="210"/>
    </row>
    <row r="134" spans="2:10" ht="25.8" hidden="1" customHeight="1" x14ac:dyDescent="0.3">
      <c r="B134" s="210"/>
      <c r="D134" s="210"/>
      <c r="E134" s="210"/>
    </row>
    <row r="135" spans="2:10" ht="18" customHeight="1" x14ac:dyDescent="0.3">
      <c r="B135" s="210"/>
      <c r="C135" s="210"/>
      <c r="D135" s="737"/>
      <c r="E135" s="210"/>
    </row>
    <row r="137" spans="2:10" x14ac:dyDescent="0.3">
      <c r="E137" s="207" t="s">
        <v>1348</v>
      </c>
      <c r="F137" s="207" t="s">
        <v>1349</v>
      </c>
    </row>
    <row r="138" spans="2:10" x14ac:dyDescent="0.3">
      <c r="C138" s="1057" t="s">
        <v>200</v>
      </c>
      <c r="D138" s="1369"/>
      <c r="E138" s="226">
        <f>'EX 23 CP1 .1 '!J33</f>
        <v>2100</v>
      </c>
      <c r="F138" s="276">
        <f>+'EX 23 CP 1.2'!J33</f>
        <v>2100</v>
      </c>
    </row>
    <row r="139" spans="2:10" x14ac:dyDescent="0.3">
      <c r="C139" s="1057" t="s">
        <v>1000</v>
      </c>
      <c r="D139" s="1369"/>
      <c r="E139" s="226">
        <f>-'EX 23 CP1 .1 '!F73</f>
        <v>-487.78999999999996</v>
      </c>
      <c r="F139" s="276">
        <f>-'EX 23 CP 1.2'!F73</f>
        <v>-466.78999999999996</v>
      </c>
    </row>
    <row r="140" spans="2:10" x14ac:dyDescent="0.3">
      <c r="C140" s="223"/>
      <c r="E140" s="226"/>
      <c r="F140" s="276">
        <f>-'EX 23 CP 1.2'!F75</f>
        <v>-21</v>
      </c>
    </row>
    <row r="141" spans="2:10" x14ac:dyDescent="0.3">
      <c r="C141" s="1057" t="s">
        <v>1001</v>
      </c>
      <c r="D141" s="1369"/>
      <c r="E141" s="226">
        <f>-'EX 23 CP1 .1 '!F74</f>
        <v>-96</v>
      </c>
      <c r="F141" s="207">
        <f>-'EX 23 CP 1.2'!F80</f>
        <v>-96</v>
      </c>
    </row>
    <row r="142" spans="2:10" x14ac:dyDescent="0.3">
      <c r="C142" s="1057" t="s">
        <v>1002</v>
      </c>
      <c r="D142" s="1369"/>
      <c r="E142" s="432">
        <f>'EX 23 CP1 .1 '!F75</f>
        <v>43.2</v>
      </c>
      <c r="F142" s="795">
        <f>'EX 23 CP 1.2'!F81</f>
        <v>43.2</v>
      </c>
    </row>
    <row r="143" spans="2:10" x14ac:dyDescent="0.3">
      <c r="C143" s="1057" t="s">
        <v>1028</v>
      </c>
      <c r="D143" s="1369"/>
      <c r="E143" s="432"/>
      <c r="F143" s="207"/>
    </row>
    <row r="144" spans="2:10" ht="24.6" customHeight="1" x14ac:dyDescent="0.3">
      <c r="B144" s="1486" t="s">
        <v>900</v>
      </c>
      <c r="C144" s="1486"/>
      <c r="D144" s="1492"/>
      <c r="E144" s="741">
        <f>SUM(E138:E143)</f>
        <v>1559.41</v>
      </c>
      <c r="F144" s="741">
        <f>SUM(F138:F143)</f>
        <v>1559.41</v>
      </c>
    </row>
    <row r="145" spans="2:7" ht="16.2" x14ac:dyDescent="0.35">
      <c r="C145" s="717"/>
      <c r="D145" s="694"/>
      <c r="E145" s="694"/>
    </row>
    <row r="146" spans="2:7" ht="16.2" x14ac:dyDescent="0.35">
      <c r="C146" s="717"/>
      <c r="D146" s="694"/>
      <c r="E146" s="694"/>
    </row>
    <row r="147" spans="2:7" ht="16.2" x14ac:dyDescent="0.35">
      <c r="C147" s="717"/>
      <c r="D147" s="694"/>
      <c r="E147" s="694"/>
    </row>
    <row r="148" spans="2:7" ht="16.2" x14ac:dyDescent="0.35">
      <c r="C148" s="717"/>
      <c r="D148" s="694"/>
      <c r="F148" s="287"/>
    </row>
    <row r="149" spans="2:7" x14ac:dyDescent="0.3">
      <c r="E149" s="207" t="s">
        <v>206</v>
      </c>
      <c r="F149" s="207" t="s">
        <v>1349</v>
      </c>
    </row>
    <row r="150" spans="2:7" x14ac:dyDescent="0.3">
      <c r="C150" s="1057" t="s">
        <v>200</v>
      </c>
      <c r="D150" s="1369"/>
      <c r="E150" s="226">
        <f>E138</f>
        <v>2100</v>
      </c>
      <c r="F150" s="276">
        <f>F138</f>
        <v>2100</v>
      </c>
    </row>
    <row r="151" spans="2:7" x14ac:dyDescent="0.3">
      <c r="C151" s="1057" t="s">
        <v>1000</v>
      </c>
      <c r="D151" s="1369"/>
      <c r="E151" s="226">
        <f>E139</f>
        <v>-487.78999999999996</v>
      </c>
      <c r="F151" s="276">
        <f t="shared" ref="F151:F152" si="0">F139</f>
        <v>-466.78999999999996</v>
      </c>
    </row>
    <row r="152" spans="2:7" x14ac:dyDescent="0.3">
      <c r="E152" s="226">
        <f>E140</f>
        <v>0</v>
      </c>
      <c r="F152" s="276">
        <f t="shared" si="0"/>
        <v>-21</v>
      </c>
    </row>
    <row r="153" spans="2:7" x14ac:dyDescent="0.3">
      <c r="C153" s="1057" t="s">
        <v>1003</v>
      </c>
      <c r="D153" s="1369"/>
      <c r="E153" s="226">
        <f>'EX 23 CP1 .1 '!F67</f>
        <v>62.27</v>
      </c>
      <c r="F153" s="276">
        <f>'EX 23 CP 1.2'!F67</f>
        <v>62.27</v>
      </c>
      <c r="G153" s="206" t="s">
        <v>997</v>
      </c>
    </row>
    <row r="154" spans="2:7" x14ac:dyDescent="0.3">
      <c r="C154" s="1057" t="s">
        <v>198</v>
      </c>
      <c r="D154" s="1369"/>
      <c r="E154" s="432">
        <f>'EX 23 CP1 .1 '!G39</f>
        <v>42</v>
      </c>
      <c r="F154" s="795">
        <f>'EX 23 CP 1.2'!G40</f>
        <v>42</v>
      </c>
    </row>
    <row r="155" spans="2:7" ht="24" customHeight="1" x14ac:dyDescent="0.3">
      <c r="B155" s="1486" t="s">
        <v>89</v>
      </c>
      <c r="C155" s="1486"/>
      <c r="D155" s="1492"/>
      <c r="E155" s="741">
        <f>SUM(E150:E154)</f>
        <v>1716.48</v>
      </c>
      <c r="F155" s="741">
        <f>SUM(F150:F154)</f>
        <v>1716.48</v>
      </c>
    </row>
    <row r="156" spans="2:7" ht="16.2" x14ac:dyDescent="0.35">
      <c r="C156" s="717"/>
      <c r="D156" s="694"/>
      <c r="E156" s="694"/>
      <c r="F156" s="287"/>
    </row>
    <row r="157" spans="2:7" x14ac:dyDescent="0.3">
      <c r="E157" s="797" t="s">
        <v>206</v>
      </c>
      <c r="F157" s="796" t="s">
        <v>207</v>
      </c>
    </row>
    <row r="158" spans="2:7" x14ac:dyDescent="0.3">
      <c r="E158" s="792">
        <f>E155</f>
        <v>1716.48</v>
      </c>
      <c r="F158" s="226">
        <f>+F155</f>
        <v>1716.48</v>
      </c>
    </row>
    <row r="159" spans="2:7" x14ac:dyDescent="0.3">
      <c r="E159" s="793"/>
      <c r="F159" s="215"/>
    </row>
    <row r="160" spans="2:7" x14ac:dyDescent="0.3">
      <c r="E160" s="793"/>
      <c r="F160" s="215"/>
    </row>
    <row r="161" spans="2:7" ht="24.6" customHeight="1" x14ac:dyDescent="0.3">
      <c r="B161" s="1486" t="s">
        <v>901</v>
      </c>
      <c r="C161" s="1486"/>
      <c r="D161" s="1492"/>
      <c r="E161" s="753">
        <f>SUM(E158:E160)</f>
        <v>1716.48</v>
      </c>
      <c r="F161" s="753">
        <f>SUM(F158:F160)</f>
        <v>1716.48</v>
      </c>
      <c r="G161" s="287"/>
    </row>
    <row r="163" spans="2:7" x14ac:dyDescent="0.3">
      <c r="E163" s="207" t="s">
        <v>206</v>
      </c>
      <c r="F163" s="207" t="s">
        <v>207</v>
      </c>
    </row>
    <row r="164" spans="2:7" x14ac:dyDescent="0.3">
      <c r="E164" s="226"/>
      <c r="F164" s="215"/>
      <c r="G164" s="206" t="s">
        <v>198</v>
      </c>
    </row>
    <row r="165" spans="2:7" x14ac:dyDescent="0.3">
      <c r="E165" s="432"/>
      <c r="F165" s="215"/>
      <c r="G165" s="206" t="s">
        <v>1004</v>
      </c>
    </row>
    <row r="166" spans="2:7" ht="24" customHeight="1" x14ac:dyDescent="0.35">
      <c r="B166" s="1457" t="s">
        <v>1005</v>
      </c>
      <c r="C166" s="1457"/>
      <c r="D166" s="1470"/>
      <c r="E166" s="655">
        <f>SUM(E164:E165)</f>
        <v>0</v>
      </c>
      <c r="F166" s="655">
        <f>SUM(F164:F165)</f>
        <v>0</v>
      </c>
      <c r="G166" s="206" t="s">
        <v>1350</v>
      </c>
    </row>
    <row r="168" spans="2:7" x14ac:dyDescent="0.3">
      <c r="E168" s="698" t="s">
        <v>994</v>
      </c>
      <c r="F168" s="207" t="s">
        <v>207</v>
      </c>
    </row>
    <row r="169" spans="2:7" x14ac:dyDescent="0.3">
      <c r="E169" s="790">
        <f>ROUND(0.9825*'EX 23 CP1 .1 '!J33,2)</f>
        <v>2063.25</v>
      </c>
      <c r="F169" s="215">
        <f>ROUND(0.9825*'EX 23 CP 1.2'!J33,2)</f>
        <v>2063.25</v>
      </c>
    </row>
    <row r="170" spans="2:7" x14ac:dyDescent="0.3">
      <c r="E170" s="790">
        <f>'EX 23 CP1 .1 '!G39</f>
        <v>42</v>
      </c>
      <c r="F170" s="226">
        <f>'EX 23 CP 1.2'!G40</f>
        <v>42</v>
      </c>
      <c r="G170" s="206" t="s">
        <v>198</v>
      </c>
    </row>
    <row r="171" spans="2:7" x14ac:dyDescent="0.3">
      <c r="E171" s="236">
        <f>'EX 23 CP1 .1 '!G40</f>
        <v>42</v>
      </c>
      <c r="F171" s="432">
        <f>'EX 23 CP 1.2'!G75</f>
        <v>42</v>
      </c>
      <c r="G171" s="206" t="s">
        <v>1008</v>
      </c>
    </row>
    <row r="172" spans="2:7" ht="24" customHeight="1" x14ac:dyDescent="0.35">
      <c r="B172" s="1457" t="s">
        <v>902</v>
      </c>
      <c r="C172" s="1457"/>
      <c r="D172" s="1470"/>
      <c r="E172" s="791">
        <f>SUM(E169:E171)</f>
        <v>2147.25</v>
      </c>
      <c r="F172" s="791">
        <f>SUM(F169:F171)</f>
        <v>2147.25</v>
      </c>
    </row>
    <row r="174" spans="2:7" x14ac:dyDescent="0.3">
      <c r="E174" s="207" t="s">
        <v>994</v>
      </c>
      <c r="F174" s="207" t="s">
        <v>639</v>
      </c>
    </row>
    <row r="175" spans="2:7" x14ac:dyDescent="0.3">
      <c r="E175" s="226">
        <f>'EX 23 CP1 .1 '!F73</f>
        <v>487.78999999999996</v>
      </c>
      <c r="F175" s="226">
        <f>-F151</f>
        <v>466.78999999999996</v>
      </c>
    </row>
    <row r="176" spans="2:7" x14ac:dyDescent="0.3">
      <c r="E176" s="226"/>
      <c r="F176" s="226">
        <f>-F152</f>
        <v>21</v>
      </c>
    </row>
    <row r="177" spans="2:7" ht="22.2" customHeight="1" x14ac:dyDescent="0.3">
      <c r="B177" s="1486" t="s">
        <v>201</v>
      </c>
      <c r="C177" s="1486"/>
      <c r="D177" s="1492"/>
      <c r="E177" s="655">
        <f>SUM(E175:E176)</f>
        <v>487.78999999999996</v>
      </c>
      <c r="F177" s="655">
        <f>SUM(F175:F176)</f>
        <v>487.78999999999996</v>
      </c>
    </row>
    <row r="179" spans="2:7" x14ac:dyDescent="0.3">
      <c r="E179" s="207" t="s">
        <v>994</v>
      </c>
      <c r="F179" s="207" t="s">
        <v>207</v>
      </c>
    </row>
    <row r="180" spans="2:7" x14ac:dyDescent="0.3">
      <c r="E180" s="226">
        <f>'EX 23 CP1 .1 '!G73</f>
        <v>426.22000000000014</v>
      </c>
      <c r="F180" s="226">
        <f>'EX 23 CP 1.2'!G73</f>
        <v>384.22000000000014</v>
      </c>
    </row>
    <row r="181" spans="2:7" x14ac:dyDescent="0.3">
      <c r="E181" s="226"/>
      <c r="F181" s="432">
        <f>'EX 23 CP 1.2'!G75</f>
        <v>42</v>
      </c>
    </row>
    <row r="182" spans="2:7" ht="23.4" customHeight="1" x14ac:dyDescent="0.3">
      <c r="B182" s="1486" t="s">
        <v>211</v>
      </c>
      <c r="C182" s="1486"/>
      <c r="D182" s="1492"/>
      <c r="E182" s="655">
        <f>SUM(E180:E181)</f>
        <v>426.22000000000014</v>
      </c>
      <c r="F182" s="655">
        <f>SUM(F180:F181)</f>
        <v>426.22000000000014</v>
      </c>
    </row>
    <row r="183" spans="2:7" ht="16.2" x14ac:dyDescent="0.35">
      <c r="C183" s="679"/>
      <c r="D183" s="694"/>
    </row>
    <row r="187" spans="2:7" x14ac:dyDescent="0.3">
      <c r="E187" s="207" t="s">
        <v>994</v>
      </c>
      <c r="F187" s="207" t="s">
        <v>207</v>
      </c>
    </row>
    <row r="188" spans="2:7" x14ac:dyDescent="0.3">
      <c r="E188" s="226">
        <f>-F114</f>
        <v>-387.03</v>
      </c>
      <c r="F188" s="226">
        <f>E188</f>
        <v>-387.03</v>
      </c>
      <c r="G188" s="206" t="s">
        <v>1006</v>
      </c>
    </row>
    <row r="189" spans="2:7" ht="24" customHeight="1" x14ac:dyDescent="0.3">
      <c r="B189" s="1486" t="s">
        <v>903</v>
      </c>
      <c r="C189" s="1486"/>
      <c r="D189" s="1492"/>
      <c r="E189" s="226"/>
      <c r="F189" s="215"/>
    </row>
    <row r="190" spans="2:7" ht="16.2" x14ac:dyDescent="0.35">
      <c r="C190" s="679"/>
      <c r="E190" s="655">
        <f>SUM(E188:E189)</f>
        <v>-387.03</v>
      </c>
      <c r="F190" s="655">
        <f>SUM(F188:F189)</f>
        <v>-387.03</v>
      </c>
    </row>
    <row r="192" spans="2:7" x14ac:dyDescent="0.3">
      <c r="E192" s="796" t="s">
        <v>994</v>
      </c>
      <c r="F192" s="796" t="s">
        <v>207</v>
      </c>
    </row>
    <row r="193" spans="2:10" x14ac:dyDescent="0.3">
      <c r="D193" s="206" t="s">
        <v>1124</v>
      </c>
      <c r="E193" s="226">
        <f>-E188</f>
        <v>387.03</v>
      </c>
      <c r="F193" s="226">
        <f>-F190</f>
        <v>387.03</v>
      </c>
    </row>
    <row r="194" spans="2:10" x14ac:dyDescent="0.3">
      <c r="D194" s="206" t="s">
        <v>1125</v>
      </c>
      <c r="E194" s="215">
        <f>F129</f>
        <v>126</v>
      </c>
      <c r="F194" s="215">
        <f>F129</f>
        <v>126</v>
      </c>
    </row>
    <row r="195" spans="2:10" ht="15.6" customHeight="1" x14ac:dyDescent="0.3">
      <c r="E195" s="215">
        <f>F121</f>
        <v>37.799999999999997</v>
      </c>
      <c r="F195" s="215">
        <f>F121</f>
        <v>37.799999999999997</v>
      </c>
      <c r="G195" s="206" t="s">
        <v>1126</v>
      </c>
    </row>
    <row r="196" spans="2:10" ht="24.6" customHeight="1" x14ac:dyDescent="0.3">
      <c r="B196" s="1486" t="s">
        <v>904</v>
      </c>
      <c r="C196" s="1486"/>
      <c r="D196" s="1492"/>
      <c r="E196" s="655">
        <f>SUM(E193:E195)</f>
        <v>550.82999999999993</v>
      </c>
      <c r="F196" s="655">
        <f>SUM(F193:F195)</f>
        <v>550.82999999999993</v>
      </c>
      <c r="G196" s="206" t="s">
        <v>1228</v>
      </c>
    </row>
    <row r="197" spans="2:10" ht="24.6" customHeight="1" x14ac:dyDescent="0.3">
      <c r="B197" s="788"/>
      <c r="C197" s="788"/>
      <c r="D197" s="788"/>
      <c r="E197" s="694"/>
    </row>
    <row r="198" spans="2:10" ht="16.2" x14ac:dyDescent="0.35">
      <c r="C198" s="679"/>
      <c r="E198" s="694"/>
      <c r="F198" s="207" t="s">
        <v>207</v>
      </c>
    </row>
    <row r="199" spans="2:10" ht="16.2" x14ac:dyDescent="0.35">
      <c r="C199" s="679"/>
      <c r="F199" s="226">
        <f>'EX 23 CP1 .1 '!J33</f>
        <v>2100</v>
      </c>
    </row>
    <row r="200" spans="2:10" ht="16.2" x14ac:dyDescent="0.35">
      <c r="C200" s="679"/>
      <c r="F200" s="226">
        <f>-'EX 23 CP 1.2'!F73</f>
        <v>-466.78999999999996</v>
      </c>
    </row>
    <row r="201" spans="2:10" ht="16.2" x14ac:dyDescent="0.35">
      <c r="C201" s="679"/>
      <c r="F201" s="226">
        <f>-'EX 23 CP 1.2'!F75</f>
        <v>-21</v>
      </c>
    </row>
    <row r="202" spans="2:10" ht="26.4" customHeight="1" x14ac:dyDescent="0.3">
      <c r="B202" s="1486" t="s">
        <v>270</v>
      </c>
      <c r="C202" s="1486"/>
      <c r="D202" s="1492"/>
      <c r="F202" s="655">
        <f>SUM(F199:F201)</f>
        <v>1612.21</v>
      </c>
      <c r="G202" s="287"/>
    </row>
    <row r="204" spans="2:10" x14ac:dyDescent="0.3">
      <c r="E204" s="1057" t="s">
        <v>285</v>
      </c>
      <c r="F204" s="1057"/>
      <c r="G204" s="1057"/>
      <c r="H204" s="1057"/>
      <c r="I204" s="1057"/>
    </row>
    <row r="205" spans="2:10" x14ac:dyDescent="0.3">
      <c r="E205" s="210"/>
      <c r="F205" s="224"/>
    </row>
    <row r="206" spans="2:10" x14ac:dyDescent="0.3">
      <c r="E206" s="1329" t="s">
        <v>286</v>
      </c>
      <c r="F206" s="1329"/>
      <c r="G206" s="1329"/>
      <c r="H206" s="1329"/>
      <c r="I206" s="1329"/>
      <c r="J206" s="219"/>
    </row>
    <row r="207" spans="2:10" x14ac:dyDescent="0.3">
      <c r="E207" s="789"/>
      <c r="F207" s="789"/>
      <c r="G207" s="789"/>
      <c r="H207" s="274"/>
      <c r="I207" s="274"/>
      <c r="J207" s="219"/>
    </row>
    <row r="208" spans="2:10" x14ac:dyDescent="0.3">
      <c r="E208" s="207" t="s">
        <v>42</v>
      </c>
      <c r="F208" s="207" t="s">
        <v>393</v>
      </c>
      <c r="G208" s="207" t="s">
        <v>106</v>
      </c>
    </row>
    <row r="209" spans="2:9" ht="25.8" customHeight="1" x14ac:dyDescent="0.3">
      <c r="B209" s="1081" t="s">
        <v>107</v>
      </c>
      <c r="C209" s="1081"/>
      <c r="D209" s="1461"/>
      <c r="E209" s="367">
        <v>2100</v>
      </c>
      <c r="F209" s="456">
        <v>1E-3</v>
      </c>
      <c r="G209" s="367">
        <v>2.1</v>
      </c>
      <c r="H209" s="206" t="s">
        <v>277</v>
      </c>
    </row>
    <row r="210" spans="2:9" ht="21.6" customHeight="1" x14ac:dyDescent="0.3">
      <c r="B210" s="1081" t="s">
        <v>108</v>
      </c>
      <c r="C210" s="1081"/>
      <c r="D210" s="1081"/>
      <c r="E210" s="367">
        <v>0</v>
      </c>
      <c r="F210" s="456">
        <v>5.0000000000000001E-3</v>
      </c>
      <c r="G210" s="367">
        <v>0</v>
      </c>
      <c r="H210" s="206" t="s">
        <v>278</v>
      </c>
    </row>
    <row r="211" spans="2:9" ht="21.6" customHeight="1" x14ac:dyDescent="0.3">
      <c r="B211" s="1081" t="s">
        <v>109</v>
      </c>
      <c r="C211" s="1081"/>
      <c r="D211" s="1081"/>
      <c r="E211" s="367">
        <v>0</v>
      </c>
      <c r="F211" s="456">
        <v>3.2000000000000001E-2</v>
      </c>
      <c r="G211" s="367">
        <v>0</v>
      </c>
      <c r="H211" s="206" t="s">
        <v>279</v>
      </c>
    </row>
    <row r="212" spans="2:9" ht="21.6" customHeight="1" x14ac:dyDescent="0.3">
      <c r="B212" s="1081" t="s">
        <v>110</v>
      </c>
      <c r="C212" s="1081"/>
      <c r="D212" s="1081"/>
      <c r="E212" s="367">
        <v>2100</v>
      </c>
      <c r="F212" s="456">
        <v>3.0000000000000001E-3</v>
      </c>
      <c r="G212" s="367">
        <v>6.3</v>
      </c>
    </row>
    <row r="213" spans="2:9" ht="21.6" customHeight="1" x14ac:dyDescent="0.3">
      <c r="B213" s="1081" t="s">
        <v>111</v>
      </c>
      <c r="C213" s="1081"/>
      <c r="D213" s="1081"/>
      <c r="E213" s="367">
        <v>0</v>
      </c>
      <c r="F213" s="456">
        <v>0.08</v>
      </c>
      <c r="G213" s="367">
        <v>0</v>
      </c>
      <c r="H213" s="206" t="s">
        <v>280</v>
      </c>
    </row>
    <row r="214" spans="2:9" ht="21.6" customHeight="1" x14ac:dyDescent="0.3">
      <c r="B214" s="1081" t="s">
        <v>112</v>
      </c>
      <c r="C214" s="1081"/>
      <c r="D214" s="1081"/>
      <c r="E214" s="367">
        <v>0</v>
      </c>
      <c r="F214" s="456">
        <v>0.2</v>
      </c>
      <c r="G214" s="367">
        <v>0</v>
      </c>
      <c r="H214" s="206" t="s">
        <v>281</v>
      </c>
    </row>
    <row r="215" spans="2:9" ht="21.6" customHeight="1" x14ac:dyDescent="0.3">
      <c r="B215" s="1081" t="s">
        <v>113</v>
      </c>
      <c r="C215" s="1081"/>
      <c r="D215" s="1081"/>
      <c r="E215" s="367">
        <v>2100</v>
      </c>
      <c r="F215" s="456">
        <v>1.6000000000000001E-4</v>
      </c>
      <c r="G215" s="367">
        <v>0.34</v>
      </c>
    </row>
    <row r="216" spans="2:9" ht="21.6" customHeight="1" x14ac:dyDescent="0.3">
      <c r="B216" s="1081" t="s">
        <v>114</v>
      </c>
      <c r="C216" s="1081"/>
      <c r="D216" s="1081"/>
      <c r="E216" s="367">
        <v>2100</v>
      </c>
      <c r="F216" s="456">
        <v>6.7999999999999996E-3</v>
      </c>
      <c r="G216" s="367">
        <v>14.28</v>
      </c>
    </row>
    <row r="217" spans="2:9" ht="21.6" customHeight="1" x14ac:dyDescent="0.3">
      <c r="B217" s="1081" t="s">
        <v>115</v>
      </c>
      <c r="C217" s="1081"/>
      <c r="D217" s="1081"/>
      <c r="E217" s="367">
        <v>0</v>
      </c>
      <c r="F217" s="456">
        <v>0.01</v>
      </c>
      <c r="G217" s="367">
        <v>0</v>
      </c>
      <c r="H217" s="206" t="s">
        <v>279</v>
      </c>
    </row>
    <row r="218" spans="2:9" ht="21.6" customHeight="1" x14ac:dyDescent="0.3">
      <c r="B218" s="1081" t="s">
        <v>115</v>
      </c>
      <c r="C218" s="1081"/>
      <c r="D218" s="1081"/>
      <c r="E218" s="367">
        <v>2100</v>
      </c>
      <c r="F218" s="456">
        <v>5.4999999999999997E-3</v>
      </c>
      <c r="G218" s="367">
        <v>11.55</v>
      </c>
      <c r="H218" s="206" t="s">
        <v>282</v>
      </c>
    </row>
    <row r="219" spans="2:9" ht="21.6" customHeight="1" x14ac:dyDescent="0.3">
      <c r="B219" s="1081" t="s">
        <v>116</v>
      </c>
      <c r="C219" s="1081"/>
      <c r="D219" s="1081"/>
      <c r="E219" s="367">
        <v>0</v>
      </c>
      <c r="F219" s="456">
        <v>4.4999999999999997E-3</v>
      </c>
      <c r="G219" s="367">
        <v>0</v>
      </c>
      <c r="H219" s="206" t="s">
        <v>383</v>
      </c>
    </row>
    <row r="220" spans="2:9" x14ac:dyDescent="0.3">
      <c r="E220" s="210"/>
      <c r="G220" s="685">
        <v>34.57</v>
      </c>
      <c r="H220" s="219" t="s">
        <v>283</v>
      </c>
      <c r="I220" s="206" t="s">
        <v>284</v>
      </c>
    </row>
    <row r="221" spans="2:9" x14ac:dyDescent="0.3">
      <c r="E221" s="210"/>
    </row>
  </sheetData>
  <mergeCells count="50">
    <mergeCell ref="B219:D219"/>
    <mergeCell ref="B210:D210"/>
    <mergeCell ref="B211:D211"/>
    <mergeCell ref="B212:D212"/>
    <mergeCell ref="B213:D213"/>
    <mergeCell ref="B214:D214"/>
    <mergeCell ref="B215:D215"/>
    <mergeCell ref="E206:I206"/>
    <mergeCell ref="E204:I204"/>
    <mergeCell ref="B216:D216"/>
    <mergeCell ref="B217:D217"/>
    <mergeCell ref="B218:D218"/>
    <mergeCell ref="B209:D209"/>
    <mergeCell ref="B189:D189"/>
    <mergeCell ref="B196:D196"/>
    <mergeCell ref="B202:D202"/>
    <mergeCell ref="C153:D153"/>
    <mergeCell ref="C154:D154"/>
    <mergeCell ref="B155:D155"/>
    <mergeCell ref="B161:D161"/>
    <mergeCell ref="B166:D166"/>
    <mergeCell ref="B172:D172"/>
    <mergeCell ref="B177:D177"/>
    <mergeCell ref="B182:D182"/>
    <mergeCell ref="C150:D150"/>
    <mergeCell ref="C151:D151"/>
    <mergeCell ref="C71:H71"/>
    <mergeCell ref="C72:H72"/>
    <mergeCell ref="C73:H73"/>
    <mergeCell ref="G129:J129"/>
    <mergeCell ref="C141:D141"/>
    <mergeCell ref="C127:J127"/>
    <mergeCell ref="C138:D138"/>
    <mergeCell ref="C139:D139"/>
    <mergeCell ref="C142:D142"/>
    <mergeCell ref="C143:D143"/>
    <mergeCell ref="B144:D144"/>
    <mergeCell ref="B39:D39"/>
    <mergeCell ref="G117:J117"/>
    <mergeCell ref="C104:E104"/>
    <mergeCell ref="C101:E101"/>
    <mergeCell ref="G125:K125"/>
    <mergeCell ref="G109:J109"/>
    <mergeCell ref="C107:E107"/>
    <mergeCell ref="C115:E115"/>
    <mergeCell ref="C111:H111"/>
    <mergeCell ref="C112:H112"/>
    <mergeCell ref="C119:J119"/>
    <mergeCell ref="G121:H121"/>
    <mergeCell ref="C123:E123"/>
  </mergeCells>
  <printOptions horizontalCentered="1" verticalCentered="1"/>
  <pageMargins left="0.31496062992125984" right="0.31496062992125984" top="0.35433070866141736" bottom="0.35433070866141736" header="0.31496062992125984" footer="0.31496062992125984"/>
  <pageSetup paperSize="9" scale="80" orientation="landscape" horizontalDpi="4294967293" verticalDpi="0" r:id="rId1"/>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76351-D8C6-4AF4-9EA8-505805A5B4AB}">
  <dimension ref="A1:R217"/>
  <sheetViews>
    <sheetView topLeftCell="A118" workbookViewId="0">
      <selection activeCell="J127" sqref="J127"/>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3.5546875" customWidth="1"/>
    <col min="11" max="11" width="7.33203125" customWidth="1"/>
    <col min="12" max="12" width="0.109375" customWidth="1"/>
    <col min="13" max="13" width="7.5546875" customWidth="1"/>
    <col min="14" max="14" width="9.33203125" customWidth="1"/>
  </cols>
  <sheetData>
    <row r="1" spans="1:10" s="1" customFormat="1" ht="15.75" customHeight="1" x14ac:dyDescent="0.3">
      <c r="A1" s="1338" t="s">
        <v>0</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508</v>
      </c>
      <c r="B3" s="1087" t="s">
        <v>344</v>
      </c>
      <c r="C3" s="1088"/>
      <c r="D3" s="1089"/>
      <c r="E3" s="4"/>
      <c r="F3" s="5" t="s">
        <v>508</v>
      </c>
      <c r="G3" s="1231" t="s">
        <v>357</v>
      </c>
      <c r="H3" s="1231"/>
      <c r="I3" s="1231"/>
      <c r="J3" s="1231"/>
    </row>
    <row r="4" spans="1:10" s="1" customFormat="1" ht="15.75" customHeight="1" x14ac:dyDescent="0.25">
      <c r="A4" s="3" t="s">
        <v>509</v>
      </c>
      <c r="B4" s="1087" t="s">
        <v>346</v>
      </c>
      <c r="C4" s="1088"/>
      <c r="D4" s="1089"/>
      <c r="E4" s="4"/>
      <c r="F4" s="5" t="s">
        <v>510</v>
      </c>
      <c r="G4" s="1231" t="s">
        <v>514</v>
      </c>
      <c r="H4" s="1231"/>
      <c r="I4" s="1231"/>
      <c r="J4" s="1231"/>
    </row>
    <row r="5" spans="1:10" s="1" customFormat="1" ht="15.75" customHeight="1" x14ac:dyDescent="0.25">
      <c r="A5" s="3"/>
      <c r="B5" s="1090"/>
      <c r="C5" s="1091"/>
      <c r="D5" s="1092"/>
      <c r="E5" s="4"/>
      <c r="F5" s="5" t="s">
        <v>511</v>
      </c>
      <c r="G5" s="1231" t="s">
        <v>515</v>
      </c>
      <c r="H5" s="1231"/>
      <c r="I5" s="1231"/>
      <c r="J5" s="1231"/>
    </row>
    <row r="6" spans="1:10" s="1" customFormat="1" ht="15.75" customHeight="1" x14ac:dyDescent="0.25">
      <c r="A6" s="3" t="s">
        <v>7</v>
      </c>
      <c r="B6" s="1084">
        <v>34464426500029</v>
      </c>
      <c r="C6" s="1085"/>
      <c r="D6" s="1086"/>
      <c r="E6" s="6"/>
      <c r="F6" s="5" t="s">
        <v>512</v>
      </c>
      <c r="G6" s="1231">
        <v>250</v>
      </c>
      <c r="H6" s="1231"/>
      <c r="I6" s="1231"/>
      <c r="J6" s="1231"/>
    </row>
    <row r="7" spans="1:10" s="1" customFormat="1" ht="15.75" customHeight="1" x14ac:dyDescent="0.25">
      <c r="A7" s="3" t="s">
        <v>9</v>
      </c>
      <c r="B7" s="1090" t="s">
        <v>349</v>
      </c>
      <c r="C7" s="1091"/>
      <c r="D7" s="1092"/>
      <c r="E7" s="4"/>
      <c r="F7" s="5" t="s">
        <v>513</v>
      </c>
      <c r="G7" s="1235" t="s">
        <v>377</v>
      </c>
      <c r="H7" s="1235"/>
      <c r="I7" s="1235"/>
      <c r="J7" s="1235"/>
    </row>
    <row r="8" spans="1:10" s="1" customFormat="1" ht="15.75" customHeight="1" x14ac:dyDescent="0.25">
      <c r="A8" s="3" t="s">
        <v>11</v>
      </c>
      <c r="B8" s="1084"/>
      <c r="C8" s="1085"/>
      <c r="D8" s="1086"/>
      <c r="E8" s="6"/>
      <c r="F8" s="7" t="s">
        <v>509</v>
      </c>
      <c r="G8" s="1231" t="s">
        <v>493</v>
      </c>
      <c r="H8" s="1231"/>
      <c r="I8" s="1231"/>
      <c r="J8" s="1231"/>
    </row>
    <row r="9" spans="1:10" s="1" customFormat="1" ht="15.75" customHeight="1" x14ac:dyDescent="0.25">
      <c r="A9" s="3" t="s">
        <v>12</v>
      </c>
      <c r="B9" s="8">
        <v>9</v>
      </c>
      <c r="C9" s="1107">
        <v>0</v>
      </c>
      <c r="D9" s="1092"/>
      <c r="E9" s="4"/>
      <c r="F9" s="1108" t="s">
        <v>13</v>
      </c>
      <c r="G9" s="1109"/>
      <c r="H9" s="9"/>
      <c r="I9" s="10">
        <v>1</v>
      </c>
      <c r="J9" s="10" t="s">
        <v>340</v>
      </c>
    </row>
    <row r="10" spans="1:10" s="1" customFormat="1" ht="15.75" customHeight="1" x14ac:dyDescent="0.25">
      <c r="A10" s="391" t="s">
        <v>14</v>
      </c>
      <c r="B10" s="12">
        <v>151.66999999999999</v>
      </c>
      <c r="C10" s="10" t="s">
        <v>15</v>
      </c>
      <c r="D10" s="13">
        <v>11.65</v>
      </c>
      <c r="E10" s="4"/>
      <c r="F10" s="1090" t="s">
        <v>122</v>
      </c>
      <c r="G10" s="1092"/>
      <c r="H10" s="14">
        <v>45323</v>
      </c>
      <c r="I10" s="15" t="s">
        <v>123</v>
      </c>
      <c r="J10" s="392">
        <v>45351</v>
      </c>
    </row>
    <row r="11" spans="1:10" s="1" customFormat="1" ht="33.75" customHeight="1" x14ac:dyDescent="0.25">
      <c r="A11" s="16"/>
      <c r="B11" s="1242" t="s">
        <v>326</v>
      </c>
      <c r="C11" s="1243"/>
      <c r="D11" s="1244"/>
      <c r="E11" s="17"/>
      <c r="F11" s="16" t="s">
        <v>18</v>
      </c>
      <c r="G11" s="18">
        <v>45351</v>
      </c>
      <c r="H11" s="19"/>
      <c r="I11" s="19"/>
      <c r="J11" s="20"/>
    </row>
    <row r="12" spans="1:10" s="1" customFormat="1" ht="15.75" customHeight="1" x14ac:dyDescent="0.25">
      <c r="A12" s="1348"/>
      <c r="B12" s="1349"/>
      <c r="C12" s="1349"/>
      <c r="D12" s="1349"/>
      <c r="E12" s="1349"/>
      <c r="F12" s="1349"/>
      <c r="G12" s="1349"/>
      <c r="H12" s="1349"/>
      <c r="I12" s="1349"/>
      <c r="J12" s="1349"/>
    </row>
    <row r="13" spans="1:10" s="1" customFormat="1" ht="18.75" customHeight="1" x14ac:dyDescent="0.25">
      <c r="A13" s="1269" t="s">
        <v>19</v>
      </c>
      <c r="B13" s="1270"/>
      <c r="C13" s="1270"/>
      <c r="D13" s="1270"/>
      <c r="E13" s="1270"/>
      <c r="F13" s="1271"/>
      <c r="G13" s="12">
        <v>151.66999999999999</v>
      </c>
      <c r="H13" s="16" t="s">
        <v>20</v>
      </c>
      <c r="I13" s="21">
        <f>J13/G13</f>
        <v>13.845849541768313</v>
      </c>
      <c r="J13" s="22">
        <f>'EX  23 CP 1'!F10</f>
        <v>2100</v>
      </c>
    </row>
    <row r="14" spans="1:10" s="1" customFormat="1" ht="25.5" hidden="1" customHeight="1" x14ac:dyDescent="0.25">
      <c r="A14" s="1269" t="s">
        <v>21</v>
      </c>
      <c r="B14" s="1270"/>
      <c r="C14" s="1270"/>
      <c r="D14" s="1270"/>
      <c r="E14" s="1270"/>
      <c r="F14" s="1271"/>
      <c r="G14" s="16"/>
      <c r="H14" s="16"/>
      <c r="I14" s="21"/>
      <c r="J14" s="22"/>
    </row>
    <row r="15" spans="1:10" s="1" customFormat="1" ht="25.5" hidden="1" customHeight="1" x14ac:dyDescent="0.25">
      <c r="A15" s="1269" t="s">
        <v>327</v>
      </c>
      <c r="B15" s="1270"/>
      <c r="C15" s="1270"/>
      <c r="D15" s="1270"/>
      <c r="E15" s="1270"/>
      <c r="F15" s="1271"/>
      <c r="G15" s="23"/>
      <c r="H15" s="24"/>
      <c r="I15" s="21"/>
      <c r="J15" s="22"/>
    </row>
    <row r="16" spans="1:10" s="1" customFormat="1" ht="25.5" hidden="1" customHeight="1" x14ac:dyDescent="0.25">
      <c r="A16" s="1269" t="s">
        <v>23</v>
      </c>
      <c r="B16" s="1270"/>
      <c r="C16" s="1270"/>
      <c r="D16" s="1270"/>
      <c r="E16" s="1270"/>
      <c r="F16" s="1271"/>
      <c r="G16" s="23"/>
      <c r="H16" s="24"/>
      <c r="I16" s="21"/>
      <c r="J16" s="22"/>
    </row>
    <row r="17" spans="1:10" s="1" customFormat="1" ht="25.5" hidden="1" customHeight="1" x14ac:dyDescent="0.25">
      <c r="A17" s="1269" t="s">
        <v>24</v>
      </c>
      <c r="B17" s="1270"/>
      <c r="C17" s="1270"/>
      <c r="D17" s="1270"/>
      <c r="E17" s="1270"/>
      <c r="F17" s="1271"/>
      <c r="G17" s="23"/>
      <c r="H17" s="24" t="s">
        <v>20</v>
      </c>
      <c r="I17" s="21"/>
      <c r="J17" s="22"/>
    </row>
    <row r="18" spans="1:10" s="1" customFormat="1" ht="25.5" hidden="1" customHeight="1" x14ac:dyDescent="0.25">
      <c r="A18" s="1269" t="s">
        <v>25</v>
      </c>
      <c r="B18" s="1270"/>
      <c r="C18" s="1270"/>
      <c r="D18" s="1270"/>
      <c r="E18" s="1270"/>
      <c r="F18" s="1271"/>
      <c r="G18" s="23"/>
      <c r="H18" s="24" t="s">
        <v>20</v>
      </c>
      <c r="I18" s="21"/>
      <c r="J18" s="22">
        <f t="shared" ref="J18:J21" si="0">ROUND(G18*I18,2)</f>
        <v>0</v>
      </c>
    </row>
    <row r="19" spans="1:10" s="1" customFormat="1" ht="25.5" hidden="1" customHeight="1" x14ac:dyDescent="0.25">
      <c r="A19" s="1269" t="s">
        <v>26</v>
      </c>
      <c r="B19" s="1270"/>
      <c r="C19" s="1270"/>
      <c r="D19" s="1270"/>
      <c r="E19" s="1270"/>
      <c r="F19" s="1271"/>
      <c r="H19" s="24" t="s">
        <v>20</v>
      </c>
      <c r="I19" s="21"/>
      <c r="J19" s="22">
        <f>ROUND(G21*I19,2)</f>
        <v>0</v>
      </c>
    </row>
    <row r="20" spans="1:10" s="1" customFormat="1" ht="25.5" hidden="1" customHeight="1" x14ac:dyDescent="0.25">
      <c r="A20" s="1269" t="s">
        <v>27</v>
      </c>
      <c r="B20" s="1270"/>
      <c r="C20" s="1270"/>
      <c r="D20" s="1270"/>
      <c r="E20" s="1270"/>
      <c r="F20" s="1271"/>
      <c r="G20" s="23"/>
      <c r="H20" s="24" t="s">
        <v>20</v>
      </c>
      <c r="I20" s="21"/>
      <c r="J20" s="22">
        <f t="shared" si="0"/>
        <v>0</v>
      </c>
    </row>
    <row r="21" spans="1:10" s="1" customFormat="1" ht="25.5" hidden="1" customHeight="1" x14ac:dyDescent="0.25">
      <c r="A21" s="1269" t="s">
        <v>125</v>
      </c>
      <c r="B21" s="1270"/>
      <c r="C21" s="1270"/>
      <c r="D21" s="1270"/>
      <c r="E21" s="1270"/>
      <c r="F21" s="1271"/>
      <c r="G21" s="25">
        <f>'[29]Masque de Saisie'!E47</f>
        <v>0</v>
      </c>
      <c r="H21" s="24" t="s">
        <v>20</v>
      </c>
      <c r="I21" s="22">
        <f>ROUND((J13+J14+J16+J17)*1.25/G13,6)</f>
        <v>17.307312</v>
      </c>
      <c r="J21" s="22">
        <f t="shared" si="0"/>
        <v>0</v>
      </c>
    </row>
    <row r="22" spans="1:10" s="1" customFormat="1" ht="25.5" hidden="1" customHeight="1" x14ac:dyDescent="0.25">
      <c r="A22" s="1269" t="s">
        <v>28</v>
      </c>
      <c r="B22" s="1270"/>
      <c r="C22" s="1270"/>
      <c r="D22" s="1270"/>
      <c r="E22" s="1270"/>
      <c r="F22" s="1271"/>
      <c r="G22" s="23"/>
      <c r="H22" s="24" t="s">
        <v>29</v>
      </c>
      <c r="I22" s="16"/>
      <c r="J22" s="22"/>
    </row>
    <row r="23" spans="1:10" s="1" customFormat="1" ht="18.75" customHeight="1" x14ac:dyDescent="0.25">
      <c r="A23" s="1269" t="s">
        <v>1340</v>
      </c>
      <c r="B23" s="1270"/>
      <c r="C23" s="1270"/>
      <c r="D23" s="1270"/>
      <c r="E23" s="1270"/>
      <c r="F23" s="1271"/>
      <c r="G23" s="26"/>
      <c r="H23" s="27"/>
      <c r="I23" s="28"/>
      <c r="J23" s="628">
        <f>-'EX  23 CP 1'!I52</f>
        <v>-500</v>
      </c>
    </row>
    <row r="24" spans="1:10" s="1" customFormat="1" ht="25.5" hidden="1" customHeight="1" x14ac:dyDescent="0.25">
      <c r="A24" s="1269" t="s">
        <v>31</v>
      </c>
      <c r="B24" s="1270"/>
      <c r="C24" s="1270"/>
      <c r="D24" s="1270"/>
      <c r="E24" s="1270"/>
      <c r="F24" s="1271"/>
      <c r="G24" s="26"/>
      <c r="H24" s="27"/>
      <c r="I24" s="28"/>
      <c r="J24" s="628"/>
    </row>
    <row r="25" spans="1:10" s="1" customFormat="1" ht="25.5" hidden="1" customHeight="1" x14ac:dyDescent="0.25">
      <c r="A25" s="1269" t="s">
        <v>32</v>
      </c>
      <c r="B25" s="1270"/>
      <c r="C25" s="1270"/>
      <c r="D25" s="1270"/>
      <c r="E25" s="1270"/>
      <c r="F25" s="1271"/>
      <c r="G25" s="26"/>
      <c r="H25" s="27"/>
      <c r="I25" s="28"/>
      <c r="J25" s="628"/>
    </row>
    <row r="26" spans="1:10" s="1" customFormat="1" ht="25.5" hidden="1" customHeight="1" x14ac:dyDescent="0.25">
      <c r="A26" s="1269" t="s">
        <v>33</v>
      </c>
      <c r="B26" s="1270"/>
      <c r="C26" s="1270"/>
      <c r="D26" s="1270"/>
      <c r="E26" s="1270"/>
      <c r="F26" s="1271"/>
      <c r="G26" s="26"/>
      <c r="H26" s="27"/>
      <c r="I26" s="28"/>
      <c r="J26" s="628"/>
    </row>
    <row r="27" spans="1:10" s="1" customFormat="1" ht="25.5" hidden="1" customHeight="1" x14ac:dyDescent="0.25">
      <c r="A27" s="1269" t="s">
        <v>34</v>
      </c>
      <c r="B27" s="1270"/>
      <c r="C27" s="1270"/>
      <c r="D27" s="1270"/>
      <c r="E27" s="1270"/>
      <c r="F27" s="1271"/>
      <c r="G27" s="26"/>
      <c r="H27" s="27"/>
      <c r="I27" s="28"/>
      <c r="J27" s="628"/>
    </row>
    <row r="28" spans="1:10" s="1" customFormat="1" ht="20.25" customHeight="1" x14ac:dyDescent="0.25">
      <c r="A28" s="1269" t="s">
        <v>35</v>
      </c>
      <c r="B28" s="1270"/>
      <c r="C28" s="1270"/>
      <c r="D28" s="1270"/>
      <c r="E28" s="1270"/>
      <c r="F28" s="1271"/>
      <c r="G28" s="26"/>
      <c r="H28" s="27"/>
      <c r="I28" s="28"/>
      <c r="J28" s="628">
        <f>'EX  23 CP 1'!I61</f>
        <v>500</v>
      </c>
    </row>
    <row r="29" spans="1:10" s="1" customFormat="1" ht="0.75" hidden="1" customHeight="1" x14ac:dyDescent="0.25">
      <c r="A29" s="1104" t="s">
        <v>36</v>
      </c>
      <c r="B29" s="1105"/>
      <c r="C29" s="1105"/>
      <c r="D29" s="1105"/>
      <c r="E29" s="1105"/>
      <c r="F29" s="1106"/>
      <c r="G29" s="26"/>
      <c r="H29" s="27"/>
      <c r="I29" s="28"/>
      <c r="J29" s="628"/>
    </row>
    <row r="30" spans="1:10" s="1" customFormat="1" ht="0.75" hidden="1" customHeight="1" x14ac:dyDescent="0.25">
      <c r="A30" s="1104" t="s">
        <v>37</v>
      </c>
      <c r="B30" s="1105"/>
      <c r="C30" s="1105"/>
      <c r="D30" s="1105"/>
      <c r="E30" s="1105"/>
      <c r="F30" s="1106"/>
      <c r="G30" s="26"/>
      <c r="H30" s="27"/>
      <c r="I30" s="28"/>
      <c r="J30" s="628"/>
    </row>
    <row r="31" spans="1:10" s="1" customFormat="1" ht="0.75" hidden="1" customHeight="1" x14ac:dyDescent="0.25">
      <c r="A31" s="1104" t="s">
        <v>38</v>
      </c>
      <c r="B31" s="1105"/>
      <c r="C31" s="1105"/>
      <c r="D31" s="1105"/>
      <c r="E31" s="1105"/>
      <c r="F31" s="1106"/>
      <c r="G31" s="26"/>
      <c r="H31" s="27"/>
      <c r="I31" s="28"/>
      <c r="J31" s="628"/>
    </row>
    <row r="32" spans="1:10" s="1" customFormat="1" ht="13.5" hidden="1" customHeight="1" x14ac:dyDescent="0.25">
      <c r="A32" s="1104"/>
      <c r="B32" s="1105"/>
      <c r="C32" s="1105"/>
      <c r="D32" s="1105"/>
      <c r="E32" s="1105"/>
      <c r="F32" s="1106"/>
      <c r="G32" s="26"/>
      <c r="H32" s="27"/>
      <c r="I32" s="28"/>
      <c r="J32" s="628"/>
    </row>
    <row r="33" spans="1:16" s="1" customFormat="1" ht="25.2" customHeight="1" x14ac:dyDescent="0.3">
      <c r="A33" s="1116" t="s">
        <v>39</v>
      </c>
      <c r="B33" s="1117"/>
      <c r="C33" s="30">
        <v>3864</v>
      </c>
      <c r="D33" s="1118" t="s">
        <v>40</v>
      </c>
      <c r="E33" s="1118"/>
      <c r="F33" s="1118"/>
      <c r="G33" s="1118"/>
      <c r="H33" s="1118"/>
      <c r="I33" s="1118"/>
      <c r="J33" s="787">
        <f>SUM(J13:J32)</f>
        <v>2100</v>
      </c>
    </row>
    <row r="34" spans="1:16" s="35" customFormat="1" ht="24" customHeight="1" x14ac:dyDescent="0.25">
      <c r="A34" s="1119" t="s">
        <v>41</v>
      </c>
      <c r="B34" s="1119"/>
      <c r="C34" s="32" t="s">
        <v>42</v>
      </c>
      <c r="D34" s="33" t="s">
        <v>43</v>
      </c>
      <c r="E34" s="33" t="s">
        <v>44</v>
      </c>
      <c r="F34" s="34" t="s">
        <v>45</v>
      </c>
      <c r="G34" s="34" t="s">
        <v>46</v>
      </c>
      <c r="I34" s="36"/>
      <c r="J34" s="36"/>
      <c r="K34" s="37"/>
    </row>
    <row r="35" spans="1:16" ht="12" customHeight="1" x14ac:dyDescent="0.3">
      <c r="A35" s="1115" t="s">
        <v>47</v>
      </c>
      <c r="B35" s="1115"/>
      <c r="C35" s="38"/>
      <c r="D35" s="39"/>
      <c r="E35" s="39"/>
      <c r="F35" s="38"/>
      <c r="G35" s="38"/>
    </row>
    <row r="36" spans="1:16" ht="24.6" customHeight="1" x14ac:dyDescent="0.3">
      <c r="A36" s="1020" t="s">
        <v>48</v>
      </c>
      <c r="B36" s="1020"/>
      <c r="C36" s="40">
        <f>J33</f>
        <v>2100</v>
      </c>
      <c r="D36" s="41"/>
      <c r="E36" s="42">
        <f t="shared" ref="E36:E37" si="1" xml:space="preserve"> VLOOKUP(A36,TAUX2023,4,FALSE)</f>
        <v>7.0000000000000007E-2</v>
      </c>
      <c r="F36" s="43">
        <f>ROUND(C36*D36,2)</f>
        <v>0</v>
      </c>
      <c r="G36" s="43">
        <f>ROUND(C36*E36,2)</f>
        <v>147</v>
      </c>
      <c r="I36" s="44"/>
      <c r="J36" s="44"/>
      <c r="O36" s="1238"/>
      <c r="P36" s="1238"/>
    </row>
    <row r="37" spans="1:16" ht="12" hidden="1" customHeight="1" x14ac:dyDescent="0.3">
      <c r="A37" s="1020" t="s">
        <v>49</v>
      </c>
      <c r="B37" s="1020"/>
      <c r="C37" s="46">
        <f>IF(J33&gt;2.5*B10*'[29]Table des Taux 2024'!D53,J33,0)</f>
        <v>0</v>
      </c>
      <c r="D37" s="47"/>
      <c r="E37" s="42">
        <f t="shared" si="1"/>
        <v>0.06</v>
      </c>
      <c r="F37" s="43">
        <f t="shared" ref="F37:F67" si="2">ROUND(C37*D37,2)</f>
        <v>0</v>
      </c>
      <c r="G37" s="40">
        <f t="shared" ref="G37:G70" si="3">ROUND(C37*E37,2)</f>
        <v>0</v>
      </c>
      <c r="O37" s="1238"/>
      <c r="P37" s="1238"/>
    </row>
    <row r="38" spans="1:16" ht="7.8" hidden="1" customHeight="1" x14ac:dyDescent="0.3">
      <c r="A38" s="1113" t="s">
        <v>50</v>
      </c>
      <c r="B38" s="1114"/>
      <c r="C38" s="40">
        <f>IF(I9=2,J33,0)</f>
        <v>0</v>
      </c>
      <c r="D38" s="41">
        <f>'[29]Masque de Saisie'!G15</f>
        <v>0</v>
      </c>
      <c r="E38" s="41">
        <f>'[29]Masque de Saisie'!H15</f>
        <v>0</v>
      </c>
      <c r="F38" s="43">
        <f t="shared" si="2"/>
        <v>0</v>
      </c>
      <c r="G38" s="40">
        <f t="shared" si="3"/>
        <v>0</v>
      </c>
      <c r="I38" s="44"/>
      <c r="O38" s="1238"/>
      <c r="P38" s="1238"/>
    </row>
    <row r="39" spans="1:16" ht="23.4" customHeight="1" x14ac:dyDescent="0.3">
      <c r="A39" s="1113" t="s">
        <v>51</v>
      </c>
      <c r="B39" s="1114"/>
      <c r="C39" s="43">
        <f>IF(I9=2,0,J33)</f>
        <v>2100</v>
      </c>
      <c r="D39" s="41">
        <f>'EX  23 CP 1'!E22</f>
        <v>0.01</v>
      </c>
      <c r="E39" s="41">
        <f>'EX  23 CP 1'!G22</f>
        <v>0.02</v>
      </c>
      <c r="F39" s="43">
        <f t="shared" si="2"/>
        <v>21</v>
      </c>
      <c r="G39" s="40">
        <f t="shared" si="3"/>
        <v>42</v>
      </c>
      <c r="I39" s="44"/>
      <c r="O39" s="1238"/>
      <c r="P39" s="1238"/>
    </row>
    <row r="40" spans="1:16" ht="24" customHeight="1" x14ac:dyDescent="0.3">
      <c r="A40" s="1113" t="s">
        <v>52</v>
      </c>
      <c r="B40" s="1114"/>
      <c r="C40" s="43">
        <f>C39</f>
        <v>2100</v>
      </c>
      <c r="D40" s="41">
        <f>'EX  23 CP 1'!E23</f>
        <v>0.01</v>
      </c>
      <c r="E40" s="41">
        <f>'EX  23 CP 1'!G23</f>
        <v>0.02</v>
      </c>
      <c r="F40" s="43">
        <f t="shared" si="2"/>
        <v>21</v>
      </c>
      <c r="G40" s="40">
        <f t="shared" si="3"/>
        <v>42</v>
      </c>
      <c r="I40" s="44"/>
      <c r="O40" s="1238"/>
      <c r="P40" s="1238"/>
    </row>
    <row r="41" spans="1:16" ht="12.75" hidden="1" customHeight="1" x14ac:dyDescent="0.3">
      <c r="A41" s="1113" t="s">
        <v>53</v>
      </c>
      <c r="B41" s="1114"/>
      <c r="C41" s="40">
        <f>C38</f>
        <v>0</v>
      </c>
      <c r="D41" s="41">
        <f>'[29]Masque de Saisie'!G17</f>
        <v>0</v>
      </c>
      <c r="E41" s="41">
        <f>'[29]Masque de Saisie'!H17</f>
        <v>0</v>
      </c>
      <c r="F41" s="43">
        <f t="shared" si="2"/>
        <v>0</v>
      </c>
      <c r="G41" s="40">
        <f t="shared" si="3"/>
        <v>0</v>
      </c>
      <c r="I41" s="1"/>
      <c r="J41" s="48"/>
      <c r="O41" s="1238"/>
      <c r="P41" s="1238"/>
    </row>
    <row r="42" spans="1:16" ht="12.75" hidden="1" customHeight="1" x14ac:dyDescent="0.3">
      <c r="A42" s="1020" t="s">
        <v>54</v>
      </c>
      <c r="B42" s="1020"/>
      <c r="C42" s="43">
        <f>IF(I9=2,IF(E41=0,IF(J33&gt;C33,C33,J33),0),0)</f>
        <v>0</v>
      </c>
      <c r="D42" s="41"/>
      <c r="E42" s="42">
        <f>'[29]Masque de Saisie'!H20</f>
        <v>1.4999999999999999E-2</v>
      </c>
      <c r="F42" s="43">
        <f>ROUND(C42*D42,2)</f>
        <v>0</v>
      </c>
      <c r="G42" s="40">
        <f>ROUND(C42*E42,2)</f>
        <v>0</v>
      </c>
      <c r="I42" s="1"/>
      <c r="J42" s="48"/>
      <c r="O42" s="45"/>
      <c r="P42" s="45"/>
    </row>
    <row r="43" spans="1:16" ht="12.75" hidden="1" customHeight="1" x14ac:dyDescent="0.3">
      <c r="A43" s="1123" t="s">
        <v>55</v>
      </c>
      <c r="B43" s="1123"/>
      <c r="C43" s="49">
        <f>J33</f>
        <v>2100</v>
      </c>
      <c r="D43" s="41">
        <f>'[29]Masque de Saisie'!G19</f>
        <v>0</v>
      </c>
      <c r="E43" s="42">
        <f>'[29]Masque de Saisie'!H19</f>
        <v>0</v>
      </c>
      <c r="F43" s="43">
        <f>ROUND(C43*D43,2)</f>
        <v>0</v>
      </c>
      <c r="G43" s="40">
        <f>ROUND(C43*E43,2)</f>
        <v>0</v>
      </c>
      <c r="I43" s="1"/>
      <c r="J43" s="48"/>
      <c r="O43" s="45"/>
      <c r="P43" s="45"/>
    </row>
    <row r="44" spans="1:16" ht="12.75" hidden="1" customHeight="1" x14ac:dyDescent="0.3">
      <c r="A44" s="1125"/>
      <c r="B44" s="1126"/>
      <c r="C44" s="50"/>
      <c r="D44" s="50"/>
      <c r="E44" s="50"/>
      <c r="F44" s="50"/>
      <c r="G44" s="50"/>
      <c r="I44" s="1"/>
      <c r="J44" s="1"/>
      <c r="O44" s="1238"/>
      <c r="P44" s="1238"/>
    </row>
    <row r="45" spans="1:16" ht="12.75" hidden="1" customHeight="1" x14ac:dyDescent="0.3">
      <c r="A45" s="1120"/>
      <c r="B45" s="1120"/>
      <c r="C45" s="40"/>
      <c r="D45" s="41"/>
      <c r="E45" s="42"/>
      <c r="F45" s="43"/>
      <c r="G45" s="40"/>
      <c r="I45" s="1"/>
      <c r="J45" s="1"/>
      <c r="O45" s="1238"/>
      <c r="P45" s="1238"/>
    </row>
    <row r="46" spans="1:16" ht="12.75" hidden="1" customHeight="1" x14ac:dyDescent="0.3">
      <c r="A46" s="1120"/>
      <c r="B46" s="1120"/>
      <c r="C46" s="40"/>
      <c r="D46" s="41"/>
      <c r="E46" s="42"/>
      <c r="F46" s="43"/>
      <c r="G46" s="40"/>
      <c r="I46" s="1"/>
      <c r="J46" s="1"/>
      <c r="O46" s="1238"/>
      <c r="P46" s="1238"/>
    </row>
    <row r="47" spans="1:16" ht="16.5" customHeight="1" x14ac:dyDescent="0.3">
      <c r="A47" s="1121" t="s">
        <v>56</v>
      </c>
      <c r="B47" s="1121"/>
      <c r="C47" s="51">
        <f>J33</f>
        <v>2100</v>
      </c>
      <c r="D47" s="41"/>
      <c r="E47" s="42">
        <f>'EX  23 CP 1'!E25</f>
        <v>1.7999999999999999E-2</v>
      </c>
      <c r="F47" s="43">
        <f t="shared" si="2"/>
        <v>0</v>
      </c>
      <c r="G47" s="40">
        <f t="shared" si="3"/>
        <v>37.799999999999997</v>
      </c>
      <c r="L47" s="1122"/>
    </row>
    <row r="48" spans="1:16" ht="16.5" customHeight="1" x14ac:dyDescent="0.3">
      <c r="A48" s="1121" t="s">
        <v>57</v>
      </c>
      <c r="B48" s="1121"/>
      <c r="C48" s="52"/>
      <c r="D48" s="41"/>
      <c r="E48" s="42"/>
      <c r="F48" s="43"/>
      <c r="G48" s="40"/>
      <c r="L48" s="1122"/>
    </row>
    <row r="49" spans="1:17" ht="23.4" customHeight="1" x14ac:dyDescent="0.3">
      <c r="A49" s="1123" t="s">
        <v>58</v>
      </c>
      <c r="B49" s="1123"/>
      <c r="C49" s="43">
        <f>IF(J33&gt;C33,C33,J33)</f>
        <v>2100</v>
      </c>
      <c r="D49" s="41">
        <f>VLOOKUP(A49,TAUX2023,3,FALSE)</f>
        <v>6.9000000000000006E-2</v>
      </c>
      <c r="E49" s="42">
        <f xml:space="preserve"> VLOOKUP(A49,TAUX2023,4,FALSE)</f>
        <v>8.5500000000000007E-2</v>
      </c>
      <c r="F49" s="43">
        <f t="shared" si="2"/>
        <v>144.9</v>
      </c>
      <c r="G49" s="40">
        <f t="shared" si="3"/>
        <v>179.55</v>
      </c>
      <c r="I49" s="1124"/>
      <c r="J49" s="1124"/>
    </row>
    <row r="50" spans="1:17" ht="23.4" customHeight="1" x14ac:dyDescent="0.3">
      <c r="A50" s="1123" t="s">
        <v>59</v>
      </c>
      <c r="B50" s="1123"/>
      <c r="C50" s="40">
        <f>J33</f>
        <v>2100</v>
      </c>
      <c r="D50" s="41">
        <f>VLOOKUP(A50,TAUX2023,3,FALSE)</f>
        <v>4.0000000000000001E-3</v>
      </c>
      <c r="E50" s="42">
        <f xml:space="preserve"> VLOOKUP(A50,TAUX2023,4,FALSE)</f>
        <v>2.0199999999999999E-2</v>
      </c>
      <c r="F50" s="43">
        <f t="shared" si="2"/>
        <v>8.4</v>
      </c>
      <c r="G50" s="40">
        <f t="shared" si="3"/>
        <v>42.42</v>
      </c>
      <c r="I50" s="1"/>
      <c r="J50" s="48"/>
    </row>
    <row r="51" spans="1:17" ht="23.4" customHeight="1" x14ac:dyDescent="0.3">
      <c r="A51" s="1123" t="s">
        <v>60</v>
      </c>
      <c r="B51" s="1123"/>
      <c r="C51" s="40">
        <f>IF(J33&gt;C33,C33,J33)</f>
        <v>2100</v>
      </c>
      <c r="D51" s="47">
        <f>'TABLE DES TAUX 2024 '!C73</f>
        <v>4.0099999999999997E-2</v>
      </c>
      <c r="E51" s="53">
        <f>'TABLE DES TAUX 2024 '!D73</f>
        <v>6.0100000000000001E-2</v>
      </c>
      <c r="F51" s="43">
        <f t="shared" si="2"/>
        <v>84.21</v>
      </c>
      <c r="G51" s="40">
        <f t="shared" si="3"/>
        <v>126.21</v>
      </c>
      <c r="H51" s="54"/>
      <c r="I51" s="1"/>
      <c r="J51" s="48"/>
      <c r="K51" s="55"/>
      <c r="M51" s="1240"/>
      <c r="N51" s="1240"/>
      <c r="O51" s="1240"/>
    </row>
    <row r="52" spans="1:17" ht="14.25" hidden="1" customHeight="1" x14ac:dyDescent="0.3">
      <c r="A52" s="1123" t="s">
        <v>61</v>
      </c>
      <c r="B52" s="1123"/>
      <c r="C52" s="40">
        <f>IF(J33&gt;8*C33,7*C33,IF(J33&gt;C33,J33-C33,0))</f>
        <v>0</v>
      </c>
      <c r="D52" s="47">
        <f>'[29]BP Format Juillet 2023'!D54</f>
        <v>0</v>
      </c>
      <c r="E52" s="53">
        <f>'[29]BP Format Juillet 2023'!E54</f>
        <v>0</v>
      </c>
      <c r="F52" s="43">
        <f t="shared" si="2"/>
        <v>0</v>
      </c>
      <c r="G52" s="40">
        <f t="shared" si="3"/>
        <v>0</v>
      </c>
      <c r="H52" s="54"/>
      <c r="I52" s="1"/>
      <c r="J52" s="48"/>
      <c r="K52" s="55"/>
      <c r="M52" s="1241"/>
      <c r="N52" s="1241"/>
      <c r="O52" s="57"/>
      <c r="P52" s="58"/>
      <c r="Q52" s="57"/>
    </row>
    <row r="53" spans="1:17" ht="14.25" hidden="1" customHeight="1" x14ac:dyDescent="0.3">
      <c r="A53" s="1120"/>
      <c r="B53" s="1120"/>
      <c r="C53" s="40"/>
      <c r="D53" s="47"/>
      <c r="E53" s="53"/>
      <c r="F53" s="43"/>
      <c r="G53" s="40"/>
      <c r="H53" s="54"/>
      <c r="I53" s="59"/>
      <c r="J53" s="55"/>
      <c r="K53" s="55"/>
      <c r="M53" s="56"/>
      <c r="N53" s="56"/>
      <c r="O53" s="57"/>
      <c r="P53" s="58"/>
      <c r="Q53" s="57"/>
    </row>
    <row r="54" spans="1:17" ht="14.25" hidden="1" customHeight="1" x14ac:dyDescent="0.3">
      <c r="A54" s="1120"/>
      <c r="B54" s="1120"/>
      <c r="C54" s="40"/>
      <c r="D54" s="47"/>
      <c r="E54" s="53"/>
      <c r="F54" s="43"/>
      <c r="G54" s="40"/>
      <c r="H54" s="54"/>
      <c r="I54" s="1124"/>
      <c r="J54" s="1124"/>
      <c r="K54" s="55"/>
      <c r="M54" s="56"/>
      <c r="N54" s="56"/>
      <c r="O54" s="57"/>
      <c r="P54" s="58"/>
      <c r="Q54" s="57"/>
    </row>
    <row r="55" spans="1:17" ht="14.25" hidden="1" customHeight="1" x14ac:dyDescent="0.3">
      <c r="A55" s="1120"/>
      <c r="B55" s="1120"/>
      <c r="C55" s="60"/>
      <c r="D55" s="47"/>
      <c r="E55" s="53"/>
      <c r="F55" s="43"/>
      <c r="G55" s="40"/>
      <c r="H55" s="54"/>
      <c r="I55" s="1"/>
      <c r="J55" s="48"/>
      <c r="K55" s="55"/>
      <c r="M55" s="56"/>
      <c r="N55" s="56"/>
      <c r="O55" s="57"/>
      <c r="P55" s="58"/>
      <c r="Q55" s="57"/>
    </row>
    <row r="56" spans="1:17" ht="14.25" hidden="1" customHeight="1" x14ac:dyDescent="0.3">
      <c r="A56" s="1120"/>
      <c r="B56" s="1120"/>
      <c r="C56" s="40"/>
      <c r="D56" s="47"/>
      <c r="E56" s="53"/>
      <c r="F56" s="43"/>
      <c r="G56" s="40"/>
      <c r="H56" s="54"/>
      <c r="I56" s="1"/>
      <c r="J56" s="48"/>
      <c r="K56" s="55"/>
      <c r="M56" s="56"/>
      <c r="N56" s="56"/>
      <c r="O56" s="57"/>
      <c r="P56" s="58"/>
      <c r="Q56" s="57"/>
    </row>
    <row r="57" spans="1:17" ht="16.5" customHeight="1" x14ac:dyDescent="0.3">
      <c r="A57" s="1127" t="s">
        <v>62</v>
      </c>
      <c r="B57" s="1127"/>
      <c r="D57" s="41"/>
      <c r="E57" s="42"/>
      <c r="F57" s="43"/>
      <c r="G57" s="40"/>
      <c r="H57" s="54"/>
      <c r="I57" s="1"/>
      <c r="J57" s="48"/>
      <c r="M57" s="1239"/>
      <c r="N57" s="1239"/>
      <c r="P57" s="62"/>
      <c r="Q57" s="44"/>
    </row>
    <row r="58" spans="1:17" ht="24.6" customHeight="1" x14ac:dyDescent="0.3">
      <c r="A58" s="1123" t="s">
        <v>63</v>
      </c>
      <c r="B58" s="1123"/>
      <c r="C58" s="40">
        <f>J33</f>
        <v>2100</v>
      </c>
      <c r="D58" s="47"/>
      <c r="E58" s="53">
        <f xml:space="preserve"> VLOOKUP(A58,TAUX2023,4,FALSE)</f>
        <v>3.4500000000000003E-2</v>
      </c>
      <c r="F58" s="43">
        <f t="shared" si="2"/>
        <v>0</v>
      </c>
      <c r="G58" s="40">
        <f>ROUND(C58*E58,2)</f>
        <v>72.45</v>
      </c>
      <c r="H58" s="54"/>
      <c r="I58" s="1"/>
      <c r="J58" s="48"/>
      <c r="M58" s="61"/>
      <c r="N58" s="61"/>
      <c r="P58" s="62"/>
      <c r="Q58" s="44"/>
    </row>
    <row r="59" spans="1:17" ht="16.2" hidden="1" customHeight="1" x14ac:dyDescent="0.3">
      <c r="A59" s="1039" t="s">
        <v>64</v>
      </c>
      <c r="B59" s="1040"/>
      <c r="C59" s="43">
        <f>IF(J33&gt;3.5*'[29]Table des Taux 2024'!D53*B10,J33,0)</f>
        <v>0</v>
      </c>
      <c r="D59" s="47"/>
      <c r="E59" s="53">
        <f xml:space="preserve"> VLOOKUP(A59,TAUX2023,4,FALSE)</f>
        <v>1.7999999999999999E-2</v>
      </c>
      <c r="F59" s="43">
        <f t="shared" si="2"/>
        <v>0</v>
      </c>
      <c r="G59" s="40">
        <f t="shared" si="3"/>
        <v>0</v>
      </c>
      <c r="H59" s="54"/>
      <c r="M59" s="61"/>
      <c r="N59" s="61"/>
      <c r="P59" s="62"/>
      <c r="Q59" s="44"/>
    </row>
    <row r="60" spans="1:17" ht="16.2" customHeight="1" x14ac:dyDescent="0.3">
      <c r="A60" s="1121" t="s">
        <v>65</v>
      </c>
      <c r="B60" s="1121"/>
      <c r="C60" s="63"/>
      <c r="D60" s="47"/>
      <c r="E60" s="53"/>
      <c r="F60" s="43">
        <f t="shared" si="2"/>
        <v>0</v>
      </c>
      <c r="G60" s="40"/>
      <c r="H60" s="64"/>
      <c r="M60" s="1239"/>
      <c r="N60" s="1239"/>
      <c r="O60" s="65"/>
    </row>
    <row r="61" spans="1:17" ht="24.6" customHeight="1" x14ac:dyDescent="0.3">
      <c r="A61" s="1129" t="s">
        <v>66</v>
      </c>
      <c r="B61" s="1129"/>
      <c r="C61" s="46">
        <f>IF(J33&gt;4*C33,4*C33,J33)</f>
        <v>2100</v>
      </c>
      <c r="D61" s="47"/>
      <c r="E61" s="53">
        <f>'TABLE DES TAUX 2024 '!E13+'TABLE DES TAUX 2024 '!E14</f>
        <v>4.2500000000000003E-2</v>
      </c>
      <c r="F61" s="43">
        <f t="shared" si="2"/>
        <v>0</v>
      </c>
      <c r="G61" s="40">
        <f t="shared" si="3"/>
        <v>89.25</v>
      </c>
      <c r="H61" s="64"/>
      <c r="M61" s="61"/>
      <c r="N61" s="61"/>
      <c r="O61" s="65"/>
    </row>
    <row r="62" spans="1:17" ht="39.75" hidden="1" customHeight="1" x14ac:dyDescent="0.3">
      <c r="A62" s="1130"/>
      <c r="B62" s="1040"/>
      <c r="C62" s="46"/>
      <c r="D62" s="47"/>
      <c r="E62" s="53"/>
      <c r="F62" s="43"/>
      <c r="G62" s="40"/>
      <c r="H62" s="64"/>
      <c r="M62" s="61"/>
      <c r="N62" s="61"/>
      <c r="O62" s="65"/>
    </row>
    <row r="63" spans="1:17" ht="14.25" hidden="1" customHeight="1" x14ac:dyDescent="0.3">
      <c r="A63" s="1037" t="s">
        <v>67</v>
      </c>
      <c r="B63" s="1038"/>
      <c r="C63" s="46">
        <f>IF(I9=2,C61,0)</f>
        <v>0</v>
      </c>
      <c r="D63" s="66">
        <f>VLOOKUP(A63,TAUX2023,3,FALSE)</f>
        <v>2.4000000000000001E-4</v>
      </c>
      <c r="E63" s="67">
        <f xml:space="preserve"> VLOOKUP(A63,TAUX2023,4,FALSE)</f>
        <v>3.6000000000000002E-4</v>
      </c>
      <c r="F63" s="43">
        <f t="shared" si="2"/>
        <v>0</v>
      </c>
      <c r="G63" s="40">
        <f t="shared" si="3"/>
        <v>0</v>
      </c>
      <c r="H63" s="64"/>
      <c r="M63" s="61"/>
      <c r="N63" s="61"/>
      <c r="O63" s="65"/>
    </row>
    <row r="64" spans="1:17" ht="24" customHeight="1" x14ac:dyDescent="0.3">
      <c r="A64" s="1127" t="s">
        <v>68</v>
      </c>
      <c r="B64" s="1127"/>
      <c r="C64" s="40"/>
      <c r="D64" s="66"/>
      <c r="E64" s="67"/>
      <c r="F64" s="43">
        <f t="shared" si="2"/>
        <v>0</v>
      </c>
      <c r="G64" s="40">
        <f>H122</f>
        <v>34.57</v>
      </c>
      <c r="M64" s="1239"/>
      <c r="N64" s="1239"/>
      <c r="O64" s="54"/>
    </row>
    <row r="65" spans="1:12" ht="33.75" hidden="1" customHeight="1" x14ac:dyDescent="0.3">
      <c r="A65" s="1128" t="s">
        <v>69</v>
      </c>
      <c r="B65" s="1128"/>
      <c r="C65" s="63"/>
      <c r="D65" s="41"/>
      <c r="E65" s="68"/>
      <c r="F65" s="43"/>
      <c r="G65" s="40"/>
    </row>
    <row r="66" spans="1:12" ht="28.5" customHeight="1" x14ac:dyDescent="0.3">
      <c r="A66" s="1020" t="s">
        <v>70</v>
      </c>
      <c r="B66" s="1020"/>
      <c r="C66" s="43">
        <f>'EX  23 CP 1'!E172</f>
        <v>2147.25</v>
      </c>
      <c r="D66" s="47">
        <f>VLOOKUP(A66,TAUX2023,3,FALSE)</f>
        <v>6.8000000000000005E-2</v>
      </c>
      <c r="E66" s="69"/>
      <c r="F66" s="43">
        <f t="shared" si="2"/>
        <v>146.01</v>
      </c>
      <c r="G66" s="40"/>
      <c r="J66" s="44"/>
    </row>
    <row r="67" spans="1:12" ht="28.5" customHeight="1" x14ac:dyDescent="0.3">
      <c r="A67" s="1020" t="s">
        <v>71</v>
      </c>
      <c r="B67" s="1020"/>
      <c r="C67" s="40">
        <f>C66</f>
        <v>2147.25</v>
      </c>
      <c r="D67" s="47">
        <f>VLOOKUP(A67,TAUX2023,3,FALSE)</f>
        <v>2.9000000000000001E-2</v>
      </c>
      <c r="E67" s="69"/>
      <c r="F67" s="43">
        <f t="shared" si="2"/>
        <v>62.27</v>
      </c>
      <c r="G67" s="40"/>
      <c r="J67" s="44"/>
      <c r="K67" s="44"/>
    </row>
    <row r="68" spans="1:12" ht="28.5" hidden="1" customHeight="1" x14ac:dyDescent="0.3">
      <c r="A68" s="1020" t="s">
        <v>72</v>
      </c>
      <c r="B68" s="1020"/>
      <c r="C68" s="70">
        <f>'[29]BP Format Juillet 2023'!C68</f>
        <v>0</v>
      </c>
      <c r="D68" s="47">
        <f>+D66</f>
        <v>6.8000000000000005E-2</v>
      </c>
      <c r="E68" s="69"/>
      <c r="F68" s="43">
        <f>ROUND(C68*D68,2)</f>
        <v>0</v>
      </c>
      <c r="G68" s="40">
        <f t="shared" si="3"/>
        <v>0</v>
      </c>
      <c r="J68" s="44"/>
      <c r="K68" s="44"/>
    </row>
    <row r="69" spans="1:12" ht="28.5" hidden="1" customHeight="1" x14ac:dyDescent="0.3">
      <c r="A69" s="1020" t="s">
        <v>73</v>
      </c>
      <c r="B69" s="1020"/>
      <c r="C69" s="70">
        <f>'[29]BP Format Juillet 2023'!C69</f>
        <v>0</v>
      </c>
      <c r="D69" s="47">
        <f>+D68</f>
        <v>6.8000000000000005E-2</v>
      </c>
      <c r="E69" s="69"/>
      <c r="F69" s="43">
        <f>ROUND(C69*D69,2)</f>
        <v>0</v>
      </c>
      <c r="G69" s="40">
        <f t="shared" si="3"/>
        <v>0</v>
      </c>
      <c r="J69" s="44"/>
      <c r="K69" s="44"/>
    </row>
    <row r="70" spans="1:12" ht="28.5" hidden="1" customHeight="1" x14ac:dyDescent="0.3">
      <c r="A70" s="1020" t="s">
        <v>74</v>
      </c>
      <c r="B70" s="1020"/>
      <c r="C70" s="70">
        <f>C68+C69</f>
        <v>0</v>
      </c>
      <c r="D70" s="47">
        <f>+D67</f>
        <v>2.9000000000000001E-2</v>
      </c>
      <c r="E70" s="69"/>
      <c r="F70" s="43">
        <f>ROUND(C70*D70,2)</f>
        <v>0</v>
      </c>
      <c r="G70" s="40">
        <f t="shared" si="3"/>
        <v>0</v>
      </c>
      <c r="J70" s="44"/>
      <c r="K70" s="44"/>
    </row>
    <row r="71" spans="1:12" ht="24" customHeight="1" x14ac:dyDescent="0.3">
      <c r="A71" s="1128" t="s">
        <v>75</v>
      </c>
      <c r="B71" s="1128"/>
      <c r="C71" s="40"/>
      <c r="D71" s="41"/>
      <c r="E71" s="68"/>
      <c r="F71" s="40"/>
      <c r="G71" s="71">
        <f>'EX  23 CP 1'!E190</f>
        <v>-387.03</v>
      </c>
      <c r="J71" s="44"/>
      <c r="K71" s="44"/>
    </row>
    <row r="72" spans="1:12" ht="27" hidden="1" customHeight="1" x14ac:dyDescent="0.3">
      <c r="A72" s="1120" t="s">
        <v>76</v>
      </c>
      <c r="B72" s="1120"/>
      <c r="C72" s="70">
        <f>'[29]Heures Supplémentaires'!F143</f>
        <v>0</v>
      </c>
      <c r="D72" s="41"/>
      <c r="E72" s="72">
        <f>'[29]Heures Supplémentaires'!D57</f>
        <v>0.11310000000000001</v>
      </c>
      <c r="F72" s="73">
        <f>-ROUND(C72*E72,2)</f>
        <v>0</v>
      </c>
      <c r="G72" s="74"/>
      <c r="I72" s="44"/>
      <c r="J72" s="44"/>
      <c r="K72" s="44"/>
    </row>
    <row r="73" spans="1:12" ht="24" customHeight="1" x14ac:dyDescent="0.3">
      <c r="A73" s="1120" t="s">
        <v>77</v>
      </c>
      <c r="B73" s="1120"/>
      <c r="C73" s="40"/>
      <c r="D73" s="40"/>
      <c r="E73" s="40"/>
      <c r="F73" s="70">
        <f>SUM(F36:F72)</f>
        <v>487.78999999999996</v>
      </c>
      <c r="G73" s="70">
        <f>SUM(G36:G72)</f>
        <v>426.22000000000014</v>
      </c>
      <c r="H73" s="44"/>
      <c r="I73" s="44"/>
    </row>
    <row r="74" spans="1:12" ht="24" customHeight="1" x14ac:dyDescent="0.3">
      <c r="A74" s="1120" t="s">
        <v>78</v>
      </c>
      <c r="B74" s="1120"/>
      <c r="C74" s="40"/>
      <c r="D74" s="40"/>
      <c r="E74" s="63"/>
      <c r="F74" s="40">
        <v>96</v>
      </c>
      <c r="G74" s="75">
        <v>96</v>
      </c>
    </row>
    <row r="75" spans="1:12" ht="24" customHeight="1" x14ac:dyDescent="0.3">
      <c r="A75" s="1147" t="s">
        <v>79</v>
      </c>
      <c r="B75" s="1147"/>
      <c r="C75" s="76"/>
      <c r="D75" s="76"/>
      <c r="E75" s="77"/>
      <c r="F75" s="76">
        <f>'EX  23 CP 1'!E28</f>
        <v>43.2</v>
      </c>
      <c r="G75" s="77"/>
    </row>
    <row r="76" spans="1:12" ht="8.4"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1559.41</v>
      </c>
      <c r="K77" s="1132"/>
      <c r="L77" s="1132"/>
    </row>
    <row r="78" spans="1:12" ht="5.25" customHeight="1" x14ac:dyDescent="0.3">
      <c r="A78" s="1133" t="s">
        <v>81</v>
      </c>
      <c r="B78" s="1133"/>
      <c r="C78" s="1133"/>
      <c r="D78" s="1133"/>
      <c r="E78" s="1133"/>
      <c r="F78" s="1133"/>
      <c r="G78" s="1133"/>
      <c r="H78" s="1133"/>
      <c r="I78" s="1133"/>
      <c r="J78" s="1134">
        <f>J127</f>
        <v>29.646750000000004</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4" ht="20.25" customHeight="1" x14ac:dyDescent="0.3">
      <c r="A81" s="1136" t="s">
        <v>82</v>
      </c>
      <c r="B81" s="1137"/>
      <c r="C81" s="1138"/>
      <c r="D81" s="1142" t="s">
        <v>83</v>
      </c>
      <c r="E81" s="1142"/>
      <c r="F81" s="1142" t="s">
        <v>84</v>
      </c>
      <c r="G81" s="1142"/>
      <c r="H81" s="81" t="s">
        <v>85</v>
      </c>
      <c r="I81" s="82"/>
      <c r="J81" s="82"/>
      <c r="K81" s="82"/>
      <c r="L81" s="82"/>
    </row>
    <row r="82" spans="1:14" x14ac:dyDescent="0.3">
      <c r="A82" s="1139"/>
      <c r="B82" s="1140"/>
      <c r="C82" s="1141"/>
      <c r="D82" s="1143">
        <f>J86</f>
        <v>1716.48</v>
      </c>
      <c r="E82" s="1144"/>
      <c r="F82" s="1145">
        <f>+'[29]Taux Neutre'!H12</f>
        <v>0</v>
      </c>
      <c r="G82" s="1135"/>
      <c r="H82" s="80">
        <f>ROUND(D82*F82,2)</f>
        <v>0</v>
      </c>
      <c r="I82" s="82"/>
      <c r="J82" s="82"/>
      <c r="K82" s="82"/>
      <c r="L82" s="82"/>
    </row>
    <row r="83" spans="1:14" x14ac:dyDescent="0.3">
      <c r="A83" s="1146" t="s">
        <v>86</v>
      </c>
      <c r="B83" s="1146"/>
      <c r="C83" s="1146"/>
      <c r="D83" s="1146"/>
      <c r="E83" s="1146"/>
      <c r="F83" s="1146"/>
      <c r="G83" s="1146"/>
      <c r="H83" s="1146"/>
      <c r="I83" s="1146"/>
      <c r="J83" s="1155">
        <f>G73+J33</f>
        <v>2526.2200000000003</v>
      </c>
      <c r="K83" s="1156"/>
      <c r="L83" s="1156"/>
    </row>
    <row r="84" spans="1:14" x14ac:dyDescent="0.3">
      <c r="A84" s="1146" t="s">
        <v>87</v>
      </c>
      <c r="B84" s="1146"/>
      <c r="C84" s="1146"/>
      <c r="D84" s="1146"/>
      <c r="E84" s="1146"/>
      <c r="F84" s="1146"/>
      <c r="G84" s="1146"/>
      <c r="H84" s="1146"/>
      <c r="I84" s="1146"/>
      <c r="J84" s="1157">
        <f>-G71+IF(C59=0,J33*1.8%,0) +IF(C37=0,J33*6%,0)</f>
        <v>550.82999999999993</v>
      </c>
      <c r="K84" s="1158"/>
      <c r="L84" s="1158"/>
    </row>
    <row r="85" spans="1:14" x14ac:dyDescent="0.3">
      <c r="A85" s="1146" t="s">
        <v>88</v>
      </c>
      <c r="B85" s="1146"/>
      <c r="C85" s="1146"/>
      <c r="D85" s="1146"/>
      <c r="E85" s="1146"/>
      <c r="F85" s="1146"/>
      <c r="G85" s="1146"/>
      <c r="H85" s="1146"/>
      <c r="I85" s="1146"/>
      <c r="J85" s="1155">
        <f>J77-H82</f>
        <v>1559.41</v>
      </c>
      <c r="K85" s="1156"/>
      <c r="L85" s="1156"/>
    </row>
    <row r="86" spans="1:14" x14ac:dyDescent="0.3">
      <c r="A86" s="1146" t="s">
        <v>89</v>
      </c>
      <c r="B86" s="1146"/>
      <c r="C86" s="1146"/>
      <c r="D86" s="1146"/>
      <c r="E86" s="1146"/>
      <c r="F86" s="1146"/>
      <c r="G86" s="1146"/>
      <c r="H86" s="1146"/>
      <c r="I86" s="1146"/>
      <c r="J86" s="1159">
        <f>'EX  23 CP 1'!E155</f>
        <v>1716.48</v>
      </c>
      <c r="K86" s="1160"/>
      <c r="L86" s="1160"/>
      <c r="N86" s="44"/>
    </row>
    <row r="87" spans="1:14" x14ac:dyDescent="0.3">
      <c r="A87" s="83"/>
      <c r="B87" s="84" t="s">
        <v>90</v>
      </c>
      <c r="C87" s="84" t="s">
        <v>91</v>
      </c>
      <c r="D87" s="1149" t="s">
        <v>92</v>
      </c>
      <c r="E87" s="1150"/>
      <c r="F87" s="1151" t="s">
        <v>93</v>
      </c>
      <c r="G87" s="1151"/>
      <c r="H87" s="85"/>
      <c r="I87" s="85"/>
      <c r="J87" s="86"/>
      <c r="K87" s="87"/>
      <c r="L87" s="87"/>
    </row>
    <row r="88" spans="1:14" ht="21" customHeight="1" x14ac:dyDescent="0.3">
      <c r="A88" s="88" t="s">
        <v>94</v>
      </c>
      <c r="B88" s="89">
        <f>H82</f>
        <v>0</v>
      </c>
      <c r="C88" s="89">
        <f>+B88</f>
        <v>0</v>
      </c>
      <c r="D88" s="90" t="s">
        <v>95</v>
      </c>
      <c r="E88" s="89">
        <v>25</v>
      </c>
      <c r="F88" s="90" t="s">
        <v>96</v>
      </c>
      <c r="G88" s="89">
        <f>2.08*7</f>
        <v>14.56</v>
      </c>
      <c r="H88" s="91"/>
      <c r="I88" s="85"/>
      <c r="J88" s="86"/>
      <c r="K88" s="87"/>
      <c r="L88" s="87"/>
    </row>
    <row r="89" spans="1:14" ht="21" customHeight="1" x14ac:dyDescent="0.3">
      <c r="A89" s="92" t="s">
        <v>97</v>
      </c>
      <c r="B89" s="93">
        <f>C72</f>
        <v>0</v>
      </c>
      <c r="C89" s="89">
        <f t="shared" ref="C89:C91" si="4">+B89</f>
        <v>0</v>
      </c>
      <c r="D89" s="90" t="s">
        <v>98</v>
      </c>
      <c r="E89" s="89">
        <v>5</v>
      </c>
      <c r="F89" s="90" t="s">
        <v>99</v>
      </c>
      <c r="G89" s="89">
        <v>2.08</v>
      </c>
      <c r="H89" s="85"/>
      <c r="I89" s="85"/>
      <c r="J89" s="86"/>
      <c r="K89" s="87"/>
      <c r="L89" s="87"/>
    </row>
    <row r="90" spans="1:14" ht="17.25" customHeight="1" x14ac:dyDescent="0.3">
      <c r="A90" s="94" t="s">
        <v>100</v>
      </c>
      <c r="B90" s="93">
        <f>J33</f>
        <v>2100</v>
      </c>
      <c r="C90" s="89">
        <f t="shared" si="4"/>
        <v>2100</v>
      </c>
      <c r="D90" s="90" t="s">
        <v>101</v>
      </c>
      <c r="E90" s="89">
        <f>E88-E89</f>
        <v>20</v>
      </c>
      <c r="F90" s="90" t="s">
        <v>101</v>
      </c>
      <c r="G90" s="89">
        <f>G88+G89</f>
        <v>16.64</v>
      </c>
      <c r="H90" s="85"/>
      <c r="I90" s="85"/>
      <c r="J90" s="86"/>
      <c r="K90" s="87"/>
      <c r="L90" s="87"/>
    </row>
    <row r="91" spans="1:14" ht="17.25" customHeight="1" x14ac:dyDescent="0.3">
      <c r="A91" s="94" t="s">
        <v>89</v>
      </c>
      <c r="B91" s="93">
        <f>J86</f>
        <v>1716.48</v>
      </c>
      <c r="C91" s="89">
        <f t="shared" si="4"/>
        <v>1716.48</v>
      </c>
      <c r="D91" s="95"/>
      <c r="E91" s="95"/>
      <c r="F91" s="95"/>
      <c r="G91" s="95"/>
      <c r="H91" s="85"/>
      <c r="I91" s="85"/>
      <c r="J91" s="86"/>
      <c r="K91" s="87"/>
      <c r="L91" s="87"/>
    </row>
    <row r="92" spans="1:14" ht="15" customHeight="1" x14ac:dyDescent="0.3">
      <c r="A92" s="1152" t="s">
        <v>102</v>
      </c>
      <c r="B92" s="1152"/>
      <c r="C92" s="1152"/>
      <c r="D92" s="1152"/>
      <c r="E92" s="1152"/>
      <c r="F92" s="82"/>
      <c r="G92" s="82"/>
      <c r="H92" s="82"/>
      <c r="I92" s="82"/>
      <c r="J92" s="82"/>
      <c r="K92" s="82"/>
      <c r="L92" s="82"/>
    </row>
    <row r="93" spans="1:14" s="82" customFormat="1" ht="12" customHeight="1" x14ac:dyDescent="0.2">
      <c r="A93" s="96" t="s">
        <v>103</v>
      </c>
    </row>
    <row r="94" spans="1:14" x14ac:dyDescent="0.3">
      <c r="A94" s="82"/>
      <c r="B94" s="82"/>
      <c r="C94" s="82"/>
      <c r="D94" s="82"/>
      <c r="E94" s="82"/>
      <c r="F94" s="82"/>
      <c r="G94" s="82"/>
      <c r="H94" s="82"/>
      <c r="I94" s="82"/>
      <c r="J94" s="82"/>
      <c r="K94" s="82"/>
      <c r="L94" s="82"/>
    </row>
    <row r="95" spans="1:14" x14ac:dyDescent="0.3">
      <c r="A95" s="82"/>
      <c r="B95" s="82"/>
      <c r="C95" s="82"/>
      <c r="D95" s="82"/>
      <c r="E95" s="82"/>
      <c r="F95" s="82"/>
      <c r="G95" s="82"/>
      <c r="H95" s="82"/>
      <c r="I95" s="82"/>
      <c r="J95" s="82"/>
      <c r="K95" s="82"/>
      <c r="L95" s="82"/>
    </row>
    <row r="96" spans="1:14" x14ac:dyDescent="0.3">
      <c r="A96" s="82"/>
      <c r="B96" s="82"/>
      <c r="C96" s="82"/>
      <c r="D96" s="82"/>
      <c r="E96" s="82"/>
      <c r="F96" s="82"/>
      <c r="G96" s="82"/>
      <c r="H96" s="82"/>
      <c r="I96" s="82"/>
      <c r="J96" s="82"/>
      <c r="K96" s="82"/>
      <c r="L96" s="82"/>
    </row>
    <row r="97" spans="1:18" x14ac:dyDescent="0.3">
      <c r="A97" s="82"/>
      <c r="B97" s="82"/>
      <c r="C97" s="82"/>
      <c r="D97" s="82"/>
      <c r="E97" s="82"/>
      <c r="F97" s="82"/>
      <c r="G97" s="82"/>
      <c r="H97" s="82"/>
      <c r="I97" s="82"/>
      <c r="J97" s="82"/>
      <c r="K97" s="82"/>
      <c r="L97" s="82"/>
    </row>
    <row r="98" spans="1:18" x14ac:dyDescent="0.3">
      <c r="A98" s="82"/>
      <c r="B98" s="82"/>
      <c r="C98" s="82"/>
      <c r="D98" s="82"/>
      <c r="E98" s="82"/>
      <c r="F98" s="82"/>
      <c r="G98" s="82"/>
      <c r="H98" s="82"/>
      <c r="I98" s="82"/>
      <c r="J98" s="82"/>
      <c r="K98" s="82"/>
      <c r="L98" s="82"/>
    </row>
    <row r="99" spans="1:18" x14ac:dyDescent="0.3">
      <c r="A99" s="82"/>
      <c r="B99" s="82"/>
      <c r="C99" s="82"/>
      <c r="D99" s="82"/>
      <c r="E99" s="82"/>
      <c r="F99" s="82"/>
      <c r="G99" s="82"/>
      <c r="H99" s="82"/>
      <c r="I99" s="82"/>
      <c r="J99" s="82"/>
      <c r="K99" s="82"/>
      <c r="L99" s="82"/>
    </row>
    <row r="100" spans="1:18" x14ac:dyDescent="0.3">
      <c r="A100" s="82"/>
      <c r="B100" s="82"/>
      <c r="C100" s="82"/>
      <c r="D100" s="82"/>
      <c r="E100" s="82"/>
      <c r="F100" s="82"/>
      <c r="G100" s="82"/>
      <c r="H100" s="82"/>
      <c r="I100" s="82"/>
      <c r="J100" s="82"/>
      <c r="K100" s="82"/>
      <c r="L100" s="82"/>
    </row>
    <row r="101" spans="1:18" x14ac:dyDescent="0.3">
      <c r="A101" s="82"/>
      <c r="B101" s="82"/>
      <c r="C101" s="82"/>
      <c r="D101" s="82"/>
      <c r="E101" s="82"/>
      <c r="F101" s="82"/>
      <c r="G101" s="82"/>
      <c r="H101" s="82"/>
      <c r="I101" s="82"/>
      <c r="J101" s="82"/>
      <c r="K101" s="82"/>
      <c r="L101" s="82"/>
    </row>
    <row r="102" spans="1:18" x14ac:dyDescent="0.3">
      <c r="A102" s="82"/>
      <c r="B102" s="82"/>
      <c r="C102" s="82"/>
      <c r="D102" s="82"/>
      <c r="E102" s="82"/>
      <c r="F102" s="82"/>
      <c r="G102" s="82"/>
      <c r="H102" s="82"/>
      <c r="I102" s="82"/>
      <c r="J102" s="82"/>
      <c r="K102" s="82"/>
      <c r="L102" s="82"/>
    </row>
    <row r="103" spans="1:18" x14ac:dyDescent="0.3">
      <c r="A103" s="82"/>
      <c r="B103" s="82"/>
      <c r="C103" s="82"/>
      <c r="D103" s="82"/>
      <c r="E103" s="82"/>
      <c r="F103" s="82"/>
      <c r="G103" s="82"/>
      <c r="H103" s="82"/>
      <c r="I103" s="82"/>
      <c r="J103" s="82"/>
      <c r="K103" s="82"/>
      <c r="L103" s="82"/>
    </row>
    <row r="104" spans="1:18" x14ac:dyDescent="0.3">
      <c r="A104" s="82"/>
      <c r="B104" s="82"/>
      <c r="C104" s="82"/>
      <c r="D104" s="82"/>
      <c r="E104" s="82"/>
      <c r="F104" s="82"/>
      <c r="G104" s="82"/>
      <c r="H104" s="82"/>
      <c r="I104" s="82"/>
      <c r="J104" s="82"/>
      <c r="K104" s="82"/>
      <c r="L104" s="82"/>
    </row>
    <row r="105" spans="1:18" x14ac:dyDescent="0.3">
      <c r="A105" s="82"/>
      <c r="B105" s="82"/>
      <c r="C105" s="82"/>
      <c r="D105" s="82"/>
      <c r="E105" s="82"/>
      <c r="F105" s="82"/>
      <c r="G105" s="82"/>
      <c r="H105" s="82"/>
      <c r="I105" s="82"/>
      <c r="J105" s="82"/>
      <c r="K105" s="82"/>
      <c r="L105" s="82"/>
    </row>
    <row r="106" spans="1:18" x14ac:dyDescent="0.3">
      <c r="A106" s="82"/>
      <c r="B106" s="82"/>
      <c r="C106" s="82"/>
      <c r="D106" s="82"/>
      <c r="E106" s="82"/>
      <c r="F106" s="82"/>
      <c r="G106" s="82"/>
      <c r="H106" s="82"/>
      <c r="I106" s="82"/>
      <c r="J106" s="82"/>
      <c r="K106" s="82"/>
      <c r="L106" s="82"/>
    </row>
    <row r="107" spans="1:18" x14ac:dyDescent="0.3">
      <c r="A107" s="82"/>
      <c r="B107" s="82"/>
      <c r="C107" s="82"/>
      <c r="D107" s="82"/>
      <c r="E107" s="82"/>
      <c r="F107" s="82"/>
      <c r="G107" s="82"/>
      <c r="H107" s="82"/>
      <c r="I107" s="82"/>
      <c r="J107" s="82"/>
      <c r="K107" s="82"/>
      <c r="L107" s="82"/>
    </row>
    <row r="108" spans="1:18" ht="15.6" x14ac:dyDescent="0.3">
      <c r="A108" s="97"/>
      <c r="B108" s="97"/>
      <c r="C108" s="1421" t="s">
        <v>104</v>
      </c>
      <c r="D108" s="1421"/>
      <c r="E108" s="1421"/>
      <c r="F108" s="1421"/>
      <c r="G108" s="1421"/>
      <c r="H108" s="1421"/>
      <c r="I108" s="97"/>
      <c r="J108" s="97"/>
      <c r="K108" s="97"/>
      <c r="L108" s="97"/>
      <c r="M108" s="98"/>
      <c r="N108" s="98"/>
      <c r="O108" s="98"/>
      <c r="P108" s="98"/>
      <c r="Q108" s="98"/>
      <c r="R108" s="98"/>
    </row>
    <row r="109" spans="1:18" ht="15.6" x14ac:dyDescent="0.3">
      <c r="B109" s="97"/>
      <c r="C109" s="97"/>
      <c r="D109" s="97"/>
      <c r="E109" s="97"/>
      <c r="F109" s="97"/>
      <c r="G109" s="97"/>
      <c r="H109" s="97"/>
      <c r="I109" s="97"/>
      <c r="J109" s="97"/>
      <c r="K109" s="97"/>
      <c r="L109" s="97"/>
      <c r="M109" s="98"/>
      <c r="N109" s="98"/>
      <c r="O109" s="98"/>
      <c r="P109" s="98"/>
      <c r="Q109" s="98"/>
      <c r="R109" s="98"/>
    </row>
    <row r="110" spans="1:18" ht="15.6" x14ac:dyDescent="0.3">
      <c r="A110" s="97"/>
      <c r="F110" s="99" t="s">
        <v>42</v>
      </c>
      <c r="G110" s="99" t="s">
        <v>105</v>
      </c>
      <c r="H110" s="99" t="s">
        <v>106</v>
      </c>
      <c r="I110" s="97"/>
      <c r="J110" s="97"/>
      <c r="K110" s="97"/>
      <c r="L110" s="97"/>
      <c r="M110" s="98"/>
      <c r="N110" s="98"/>
      <c r="O110" s="98"/>
      <c r="P110" s="98"/>
      <c r="Q110" s="98"/>
      <c r="R110" s="98"/>
    </row>
    <row r="111" spans="1:18" ht="15.6" x14ac:dyDescent="0.3">
      <c r="A111" s="1296"/>
      <c r="B111" s="1296"/>
      <c r="C111" s="1419" t="s">
        <v>107</v>
      </c>
      <c r="D111" s="1419"/>
      <c r="E111" s="1419"/>
      <c r="F111" s="100">
        <f>IF(B9&lt;50,IF(J33&gt;C33,C33,J33),0)</f>
        <v>2100</v>
      </c>
      <c r="G111" s="101">
        <f>'[29]Table des Taux 2024'!E26</f>
        <v>1E-3</v>
      </c>
      <c r="H111" s="100">
        <f>ROUND(F111*G111,2)</f>
        <v>2.1</v>
      </c>
      <c r="I111" s="97"/>
      <c r="J111" s="97"/>
      <c r="K111" s="97"/>
      <c r="L111" s="97"/>
      <c r="M111" s="98"/>
      <c r="N111" s="98"/>
      <c r="O111" s="98"/>
      <c r="P111" s="98"/>
      <c r="Q111" s="98"/>
      <c r="R111" s="98"/>
    </row>
    <row r="112" spans="1:18" ht="15.6" x14ac:dyDescent="0.3">
      <c r="A112" s="1296"/>
      <c r="B112" s="1296"/>
      <c r="C112" s="1419" t="s">
        <v>108</v>
      </c>
      <c r="D112" s="1419"/>
      <c r="E112" s="1419"/>
      <c r="F112" s="100">
        <f>IF(B9&gt;=50,J33,0)</f>
        <v>0</v>
      </c>
      <c r="G112" s="101">
        <f>+'[29]Table des Taux 2024'!E27</f>
        <v>5.0000000000000001E-3</v>
      </c>
      <c r="H112" s="100">
        <f>ROUND(F112*G112,2)</f>
        <v>0</v>
      </c>
      <c r="I112" s="97"/>
      <c r="J112" s="97"/>
      <c r="K112" s="97"/>
      <c r="L112" s="97"/>
      <c r="M112" s="98"/>
      <c r="N112" s="98"/>
      <c r="O112" s="98"/>
      <c r="P112" s="98"/>
      <c r="Q112" s="98"/>
      <c r="R112" s="98"/>
    </row>
    <row r="113" spans="1:18" ht="15.6" x14ac:dyDescent="0.3">
      <c r="A113" s="1296"/>
      <c r="B113" s="1296"/>
      <c r="C113" s="1419" t="s">
        <v>109</v>
      </c>
      <c r="D113" s="1419"/>
      <c r="E113" s="1419"/>
      <c r="F113" s="100">
        <f>IF(B9&gt;=11,J33,0)</f>
        <v>0</v>
      </c>
      <c r="G113" s="101">
        <f>'[29]Masque de Saisie'!H24</f>
        <v>3.2000000000000001E-2</v>
      </c>
      <c r="H113" s="100">
        <f t="shared" ref="H113:H121" si="5">ROUND(F113*G113,2)</f>
        <v>0</v>
      </c>
      <c r="I113" s="97"/>
      <c r="J113" s="97"/>
      <c r="K113" s="97"/>
      <c r="L113" s="97"/>
      <c r="M113" s="98"/>
      <c r="N113" s="98"/>
      <c r="O113" s="98"/>
      <c r="P113" s="98"/>
      <c r="Q113" s="98"/>
      <c r="R113" s="98"/>
    </row>
    <row r="114" spans="1:18" ht="15.6" x14ac:dyDescent="0.3">
      <c r="A114" s="1295"/>
      <c r="B114" s="1295"/>
      <c r="C114" s="1420" t="s">
        <v>110</v>
      </c>
      <c r="D114" s="1420"/>
      <c r="E114" s="1420"/>
      <c r="F114" s="100">
        <f>J33</f>
        <v>2100</v>
      </c>
      <c r="G114" s="101">
        <f>'[29]Table des Taux 2024'!E29</f>
        <v>3.0000000000000001E-3</v>
      </c>
      <c r="H114" s="100">
        <f t="shared" si="5"/>
        <v>6.3</v>
      </c>
      <c r="I114" s="97"/>
      <c r="J114" s="97"/>
      <c r="K114" s="97"/>
      <c r="L114" s="97"/>
      <c r="M114" s="98"/>
      <c r="N114" s="98"/>
      <c r="O114" s="98"/>
      <c r="P114" s="98"/>
      <c r="Q114" s="98"/>
      <c r="R114" s="98"/>
    </row>
    <row r="115" spans="1:18" ht="15.6" x14ac:dyDescent="0.3">
      <c r="A115" s="1296"/>
      <c r="B115" s="1296"/>
      <c r="C115" s="1419" t="s">
        <v>111</v>
      </c>
      <c r="D115" s="1419"/>
      <c r="E115" s="1419"/>
      <c r="F115" s="100">
        <f>IF(B9&gt;=11, IF(I9=2,G38+G41+G42,G39+G40),0)</f>
        <v>0</v>
      </c>
      <c r="G115" s="101">
        <f>'[29]Table des Taux 2024'!E30</f>
        <v>0.08</v>
      </c>
      <c r="H115" s="100">
        <f t="shared" si="5"/>
        <v>0</v>
      </c>
      <c r="I115" s="98"/>
      <c r="J115" s="98"/>
      <c r="K115" s="98"/>
      <c r="L115" s="98"/>
      <c r="M115" s="98"/>
      <c r="N115" s="98"/>
      <c r="O115" s="98"/>
      <c r="P115" s="98"/>
      <c r="Q115" s="98"/>
      <c r="R115" s="98"/>
    </row>
    <row r="116" spans="1:18" ht="15.6" x14ac:dyDescent="0.3">
      <c r="A116" s="1295"/>
      <c r="B116" s="1295"/>
      <c r="C116" s="1420" t="s">
        <v>112</v>
      </c>
      <c r="D116" s="1420"/>
      <c r="E116" s="1420"/>
      <c r="F116" s="100">
        <f>G43</f>
        <v>0</v>
      </c>
      <c r="G116" s="101">
        <f>'[29]Table des Taux 2024'!E31</f>
        <v>0.2</v>
      </c>
      <c r="H116" s="100">
        <f t="shared" si="5"/>
        <v>0</v>
      </c>
      <c r="I116" s="98"/>
      <c r="J116" s="98"/>
      <c r="K116" s="98"/>
      <c r="L116" s="98"/>
      <c r="M116" s="98"/>
      <c r="N116" s="98"/>
      <c r="O116" s="98"/>
      <c r="P116" s="98"/>
      <c r="Q116" s="98"/>
      <c r="R116" s="98"/>
    </row>
    <row r="117" spans="1:18" ht="16.5" customHeight="1" x14ac:dyDescent="0.3">
      <c r="A117" s="1295"/>
      <c r="B117" s="1295"/>
      <c r="C117" s="1420" t="s">
        <v>113</v>
      </c>
      <c r="D117" s="1420"/>
      <c r="E117" s="1420"/>
      <c r="F117" s="100">
        <f>+J33</f>
        <v>2100</v>
      </c>
      <c r="G117" s="101">
        <f>'[29]Table des Taux 2024'!E32</f>
        <v>1.6000000000000001E-4</v>
      </c>
      <c r="H117" s="100">
        <f t="shared" si="5"/>
        <v>0.34</v>
      </c>
      <c r="I117" s="98"/>
      <c r="J117" s="98"/>
      <c r="K117" s="98"/>
      <c r="L117" s="98"/>
      <c r="M117" s="98"/>
      <c r="N117" s="98"/>
      <c r="O117" s="98"/>
      <c r="P117" s="98"/>
      <c r="Q117" s="98"/>
      <c r="R117" s="98"/>
    </row>
    <row r="118" spans="1:18" ht="15.6" x14ac:dyDescent="0.3">
      <c r="A118" s="1295"/>
      <c r="B118" s="1295"/>
      <c r="C118" s="1420" t="s">
        <v>114</v>
      </c>
      <c r="D118" s="1420"/>
      <c r="E118" s="1420"/>
      <c r="F118" s="100">
        <f>F117</f>
        <v>2100</v>
      </c>
      <c r="G118" s="101">
        <f>'[29]Table des Taux 2024'!E33</f>
        <v>6.7999999999999996E-3</v>
      </c>
      <c r="H118" s="100">
        <f t="shared" si="5"/>
        <v>14.28</v>
      </c>
      <c r="I118" s="98"/>
      <c r="J118" s="98"/>
      <c r="K118" s="98"/>
      <c r="L118" s="98"/>
      <c r="M118" s="98"/>
      <c r="N118" s="98"/>
      <c r="O118" s="98"/>
      <c r="P118" s="98"/>
      <c r="Q118" s="98"/>
      <c r="R118" s="98"/>
    </row>
    <row r="119" spans="1:18" ht="15.6" x14ac:dyDescent="0.3">
      <c r="A119" s="1295"/>
      <c r="B119" s="1295"/>
      <c r="C119" s="1420" t="s">
        <v>115</v>
      </c>
      <c r="D119" s="1420"/>
      <c r="E119" s="1420"/>
      <c r="F119" s="100">
        <f>IF(B9&lt;11,0,J33)</f>
        <v>0</v>
      </c>
      <c r="G119" s="101">
        <f>'[29]Table des Taux 2024'!E34</f>
        <v>0.01</v>
      </c>
      <c r="H119" s="100">
        <f t="shared" si="5"/>
        <v>0</v>
      </c>
      <c r="I119" s="98"/>
      <c r="J119" s="98"/>
      <c r="K119" s="98"/>
      <c r="L119" s="98"/>
      <c r="M119" s="98"/>
      <c r="N119" s="98"/>
      <c r="O119" s="98"/>
      <c r="P119" s="98"/>
      <c r="Q119" s="98"/>
      <c r="R119" s="98"/>
    </row>
    <row r="120" spans="1:18" ht="15.6" x14ac:dyDescent="0.3">
      <c r="A120" s="1295"/>
      <c r="B120" s="1295"/>
      <c r="C120" s="1420" t="s">
        <v>115</v>
      </c>
      <c r="D120" s="1420"/>
      <c r="E120" s="1420"/>
      <c r="F120" s="100">
        <f>IF(B9&gt;=11,0,J33)</f>
        <v>2100</v>
      </c>
      <c r="G120" s="101">
        <f>'[29]Table des Taux 2024'!E35</f>
        <v>5.4999999999999997E-3</v>
      </c>
      <c r="H120" s="100">
        <f t="shared" si="5"/>
        <v>11.55</v>
      </c>
      <c r="I120" s="98"/>
      <c r="J120" s="98"/>
      <c r="K120" s="98"/>
      <c r="L120" s="98"/>
      <c r="M120" s="98"/>
      <c r="N120" s="98"/>
      <c r="O120" s="98"/>
      <c r="P120" s="98"/>
      <c r="Q120" s="98"/>
      <c r="R120" s="98"/>
    </row>
    <row r="121" spans="1:18" ht="15.6" x14ac:dyDescent="0.3">
      <c r="A121" s="1295"/>
      <c r="B121" s="1295"/>
      <c r="C121" s="1420" t="s">
        <v>116</v>
      </c>
      <c r="D121" s="1420"/>
      <c r="E121" s="1420"/>
      <c r="F121" s="100">
        <f>IF(B9&lt;50,0,J33)</f>
        <v>0</v>
      </c>
      <c r="G121" s="101">
        <f>'[29]Table des Taux 2024'!E36</f>
        <v>4.4999999999999997E-3</v>
      </c>
      <c r="H121" s="100">
        <f t="shared" si="5"/>
        <v>0</v>
      </c>
      <c r="I121" s="98"/>
      <c r="J121" s="98"/>
      <c r="K121" s="98"/>
      <c r="L121" s="98"/>
      <c r="M121" s="98"/>
      <c r="N121" s="98"/>
      <c r="O121" s="98"/>
      <c r="P121" s="98"/>
      <c r="Q121" s="98"/>
      <c r="R121" s="98"/>
    </row>
    <row r="122" spans="1:18" ht="15.6" x14ac:dyDescent="0.3">
      <c r="A122" s="98"/>
      <c r="B122" s="98"/>
      <c r="C122" s="157"/>
      <c r="D122" s="158"/>
      <c r="E122" s="158"/>
      <c r="G122" s="98"/>
      <c r="H122" s="806">
        <f>SUM(H111:H121)</f>
        <v>34.57</v>
      </c>
      <c r="I122" s="98"/>
      <c r="J122" s="98"/>
      <c r="K122" s="98"/>
      <c r="L122" s="98"/>
      <c r="M122" s="98"/>
      <c r="N122" s="98"/>
      <c r="O122" s="98"/>
      <c r="P122" s="98"/>
      <c r="Q122" s="98"/>
      <c r="R122" s="98"/>
    </row>
    <row r="123" spans="1:18" ht="15.6" x14ac:dyDescent="0.3">
      <c r="A123" s="98"/>
      <c r="B123" s="98"/>
      <c r="C123" s="98"/>
      <c r="D123" s="98"/>
      <c r="E123" s="98"/>
      <c r="F123" s="98"/>
      <c r="G123" s="98"/>
      <c r="H123" s="98"/>
      <c r="I123" s="98"/>
      <c r="J123" s="98"/>
      <c r="K123" s="98"/>
      <c r="L123" s="98"/>
      <c r="M123" s="98"/>
      <c r="N123" s="98"/>
      <c r="O123" s="98"/>
      <c r="P123" s="98"/>
      <c r="Q123" s="98"/>
      <c r="R123" s="98"/>
    </row>
    <row r="124" spans="1:18" ht="36" customHeight="1" x14ac:dyDescent="0.3">
      <c r="E124" s="1291" t="s">
        <v>117</v>
      </c>
      <c r="F124" s="1291"/>
      <c r="G124" s="976">
        <v>7.4999999999999997E-3</v>
      </c>
      <c r="H124" s="977">
        <f>C36*G124</f>
        <v>15.75</v>
      </c>
      <c r="I124" s="1"/>
      <c r="J124" s="1"/>
      <c r="K124" s="98"/>
      <c r="L124" s="98"/>
      <c r="M124" s="98"/>
      <c r="N124" s="98"/>
      <c r="O124" s="98"/>
      <c r="P124" s="98"/>
      <c r="Q124" s="98"/>
      <c r="R124" s="98"/>
    </row>
    <row r="125" spans="1:18" ht="35.25" customHeight="1" x14ac:dyDescent="0.3">
      <c r="E125" s="1291" t="s">
        <v>118</v>
      </c>
      <c r="F125" s="1291"/>
      <c r="G125" s="976">
        <v>2.4E-2</v>
      </c>
      <c r="H125" s="977">
        <f>C61*G125</f>
        <v>50.4</v>
      </c>
      <c r="I125" s="1"/>
      <c r="J125" s="1"/>
      <c r="K125" s="98"/>
      <c r="L125" s="98"/>
      <c r="M125" s="98"/>
      <c r="N125" s="98"/>
      <c r="O125" s="98"/>
      <c r="P125" s="98"/>
      <c r="Q125" s="98"/>
      <c r="R125" s="98"/>
    </row>
    <row r="126" spans="1:18" ht="22.5" hidden="1" customHeight="1" x14ac:dyDescent="0.3">
      <c r="E126" s="979"/>
      <c r="F126" s="979"/>
      <c r="G126" s="979"/>
      <c r="H126" s="979"/>
      <c r="I126" s="1"/>
      <c r="J126" s="1"/>
      <c r="K126" s="98"/>
      <c r="L126" s="98"/>
      <c r="M126" s="98"/>
      <c r="N126" s="98"/>
      <c r="O126" s="98"/>
      <c r="P126" s="98"/>
      <c r="Q126" s="98"/>
      <c r="R126" s="98"/>
    </row>
    <row r="127" spans="1:18" ht="22.5" customHeight="1" x14ac:dyDescent="0.3">
      <c r="E127" s="1376" t="s">
        <v>119</v>
      </c>
      <c r="F127" s="1376"/>
      <c r="G127" s="1376"/>
      <c r="H127" s="1376"/>
      <c r="I127" s="978" t="s">
        <v>120</v>
      </c>
      <c r="J127" s="968">
        <f>H124+H125-H129</f>
        <v>29.646750000000004</v>
      </c>
      <c r="K127" s="98"/>
      <c r="L127" s="98"/>
      <c r="M127" s="98"/>
      <c r="N127" s="98"/>
      <c r="O127" s="98"/>
      <c r="P127" s="98"/>
      <c r="Q127" s="98"/>
      <c r="R127" s="98"/>
    </row>
    <row r="128" spans="1:18" ht="0.75" customHeight="1" x14ac:dyDescent="0.3">
      <c r="E128" s="979"/>
      <c r="F128" s="979"/>
      <c r="G128" s="979"/>
      <c r="H128" s="979"/>
      <c r="I128" s="1"/>
      <c r="J128" s="1"/>
      <c r="K128" s="98"/>
      <c r="L128" s="98"/>
      <c r="M128" s="98"/>
      <c r="N128" s="98"/>
      <c r="O128" s="98"/>
      <c r="P128" s="98"/>
      <c r="Q128" s="98"/>
      <c r="R128" s="98"/>
    </row>
    <row r="129" spans="1:18" ht="36" customHeight="1" x14ac:dyDescent="0.3">
      <c r="E129" s="1291" t="s">
        <v>121</v>
      </c>
      <c r="F129" s="1291"/>
      <c r="G129" s="976">
        <v>1.7000000000000001E-2</v>
      </c>
      <c r="H129" s="977">
        <f>(C66+C70)*G129</f>
        <v>36.503250000000001</v>
      </c>
      <c r="I129" s="1"/>
      <c r="J129" s="1"/>
      <c r="K129" s="98"/>
      <c r="L129" s="98"/>
      <c r="M129" s="98"/>
      <c r="N129" s="98"/>
      <c r="O129" s="98"/>
      <c r="P129" s="98"/>
      <c r="Q129" s="98"/>
      <c r="R129" s="98"/>
    </row>
    <row r="130" spans="1:18" ht="15.6" x14ac:dyDescent="0.3">
      <c r="A130" s="1"/>
      <c r="B130" s="1"/>
      <c r="C130" s="1"/>
      <c r="D130" s="1"/>
      <c r="E130" s="1"/>
      <c r="F130" s="1"/>
      <c r="G130" s="1"/>
      <c r="H130" s="98"/>
      <c r="I130" s="98"/>
      <c r="J130" s="98"/>
      <c r="K130" s="98"/>
      <c r="L130" s="98"/>
      <c r="M130" s="98"/>
      <c r="N130" s="98"/>
      <c r="O130" s="98"/>
      <c r="P130" s="98"/>
      <c r="Q130" s="98"/>
      <c r="R130" s="98"/>
    </row>
    <row r="131" spans="1:18" ht="15.6" x14ac:dyDescent="0.3">
      <c r="A131" s="98"/>
      <c r="B131" s="98"/>
      <c r="C131" s="98"/>
      <c r="D131" s="98"/>
      <c r="E131" s="98"/>
      <c r="F131" s="98"/>
      <c r="G131" s="98"/>
      <c r="H131" s="98"/>
      <c r="I131" s="98"/>
      <c r="J131" s="98"/>
      <c r="K131" s="98"/>
      <c r="L131" s="98"/>
      <c r="M131" s="98"/>
      <c r="N131" s="98"/>
      <c r="O131" s="98"/>
      <c r="P131" s="98"/>
      <c r="Q131" s="98"/>
      <c r="R131" s="98"/>
    </row>
    <row r="132" spans="1:18" ht="15.6" x14ac:dyDescent="0.3">
      <c r="A132" s="98"/>
      <c r="B132" s="98"/>
      <c r="C132" s="98"/>
      <c r="D132" s="98"/>
      <c r="E132" s="98"/>
      <c r="F132" s="98"/>
      <c r="G132" s="98"/>
      <c r="H132" s="98"/>
      <c r="I132" s="98"/>
      <c r="J132" s="98"/>
      <c r="K132" s="98"/>
      <c r="L132" s="98"/>
      <c r="M132" s="98"/>
      <c r="N132" s="98"/>
      <c r="O132" s="98"/>
      <c r="P132" s="98"/>
      <c r="Q132" s="98"/>
      <c r="R132" s="98"/>
    </row>
    <row r="133" spans="1:18" ht="15.6" x14ac:dyDescent="0.3">
      <c r="A133" s="98"/>
      <c r="B133" s="98"/>
      <c r="C133" s="98"/>
      <c r="D133" s="98"/>
      <c r="E133" s="98"/>
      <c r="F133" s="98"/>
      <c r="G133" s="98"/>
      <c r="H133" s="98"/>
      <c r="I133" s="98"/>
      <c r="J133" s="98"/>
      <c r="K133" s="98"/>
      <c r="L133" s="98"/>
      <c r="M133" s="98"/>
      <c r="N133" s="98"/>
      <c r="O133" s="98"/>
      <c r="P133" s="98"/>
      <c r="Q133" s="98"/>
      <c r="R133" s="98"/>
    </row>
    <row r="134" spans="1:18" ht="15.6" x14ac:dyDescent="0.3">
      <c r="A134" s="98"/>
      <c r="B134" s="98"/>
      <c r="C134" s="98"/>
      <c r="D134" s="98"/>
      <c r="E134" s="98"/>
      <c r="F134" s="98"/>
      <c r="G134" s="98"/>
      <c r="H134" s="98"/>
      <c r="I134" s="98"/>
      <c r="J134" s="98"/>
      <c r="K134" s="98"/>
      <c r="L134" s="98"/>
      <c r="M134" s="98"/>
      <c r="N134" s="98"/>
      <c r="O134" s="98"/>
      <c r="P134" s="98"/>
      <c r="Q134" s="98"/>
      <c r="R134" s="98"/>
    </row>
    <row r="135" spans="1:18" ht="15.6" x14ac:dyDescent="0.3">
      <c r="A135" s="98"/>
      <c r="B135" s="98"/>
      <c r="C135" s="98"/>
      <c r="D135" s="98"/>
      <c r="E135" s="98"/>
      <c r="F135" s="98"/>
      <c r="G135" s="98"/>
      <c r="H135" s="98"/>
      <c r="I135" s="98"/>
      <c r="J135" s="98"/>
      <c r="K135" s="98"/>
      <c r="L135" s="98"/>
      <c r="M135" s="98"/>
      <c r="N135" s="98"/>
      <c r="O135" s="98"/>
      <c r="P135" s="98"/>
      <c r="Q135" s="98"/>
      <c r="R135" s="98"/>
    </row>
    <row r="136" spans="1:18" ht="15.6" x14ac:dyDescent="0.3">
      <c r="A136" s="98"/>
      <c r="B136" s="98"/>
      <c r="C136" s="98"/>
      <c r="D136" s="98"/>
      <c r="E136" s="98"/>
      <c r="F136" s="98"/>
      <c r="G136" s="98"/>
      <c r="H136" s="98"/>
      <c r="I136" s="98"/>
      <c r="J136" s="98"/>
      <c r="K136" s="98"/>
      <c r="L136" s="98"/>
      <c r="M136" s="98"/>
      <c r="N136" s="98"/>
      <c r="O136" s="98"/>
      <c r="P136" s="98"/>
      <c r="Q136" s="98"/>
      <c r="R136" s="98"/>
    </row>
    <row r="137" spans="1:18" ht="15.6" x14ac:dyDescent="0.3">
      <c r="A137" s="98"/>
      <c r="B137" s="98"/>
      <c r="C137" s="98"/>
      <c r="D137" s="98"/>
      <c r="E137" s="98"/>
      <c r="F137" s="98"/>
      <c r="G137" s="98"/>
      <c r="H137" s="98"/>
      <c r="I137" s="98"/>
      <c r="J137" s="98"/>
      <c r="K137" s="98"/>
      <c r="L137" s="98"/>
      <c r="M137" s="98"/>
      <c r="N137" s="98"/>
      <c r="O137" s="98"/>
      <c r="P137" s="98"/>
      <c r="Q137" s="98"/>
      <c r="R137" s="98"/>
    </row>
    <row r="138" spans="1:18" ht="15.6" x14ac:dyDescent="0.3">
      <c r="A138" s="98"/>
      <c r="B138" s="98"/>
      <c r="C138" s="98"/>
      <c r="D138" s="98"/>
      <c r="E138" s="98"/>
      <c r="F138" s="98"/>
      <c r="G138" s="98"/>
      <c r="H138" s="98"/>
      <c r="I138" s="98"/>
      <c r="J138" s="98"/>
      <c r="K138" s="98"/>
      <c r="L138" s="98"/>
      <c r="M138" s="98"/>
      <c r="N138" s="98"/>
      <c r="O138" s="98"/>
      <c r="P138" s="98"/>
      <c r="Q138" s="98"/>
      <c r="R138" s="98"/>
    </row>
    <row r="139" spans="1:18" ht="15.6" x14ac:dyDescent="0.3">
      <c r="A139" s="98"/>
      <c r="B139" s="98"/>
      <c r="C139" s="98"/>
      <c r="D139" s="98"/>
      <c r="E139" s="98"/>
      <c r="F139" s="98"/>
      <c r="G139" s="98"/>
      <c r="H139" s="98"/>
      <c r="I139" s="98"/>
      <c r="J139" s="98"/>
      <c r="K139" s="98"/>
      <c r="L139" s="98"/>
      <c r="M139" s="98"/>
      <c r="N139" s="98"/>
      <c r="O139" s="98"/>
      <c r="P139" s="98"/>
      <c r="Q139" s="98"/>
      <c r="R139" s="98"/>
    </row>
    <row r="140" spans="1:18" ht="15.6" x14ac:dyDescent="0.3">
      <c r="A140" s="98"/>
      <c r="B140" s="98"/>
      <c r="C140" s="98"/>
      <c r="D140" s="98"/>
      <c r="E140" s="98"/>
      <c r="F140" s="98"/>
      <c r="G140" s="98"/>
      <c r="H140" s="98"/>
      <c r="I140" s="98"/>
      <c r="J140" s="98"/>
      <c r="K140" s="98"/>
      <c r="L140" s="98"/>
      <c r="M140" s="98"/>
      <c r="N140" s="98"/>
      <c r="O140" s="98"/>
      <c r="P140" s="98"/>
      <c r="Q140" s="98"/>
      <c r="R140" s="98"/>
    </row>
    <row r="141" spans="1:18" ht="15.6" x14ac:dyDescent="0.3">
      <c r="A141" s="98"/>
      <c r="B141" s="98"/>
      <c r="C141" s="98"/>
      <c r="D141" s="98"/>
      <c r="E141" s="98"/>
      <c r="F141" s="98"/>
      <c r="G141" s="98"/>
      <c r="H141" s="98"/>
      <c r="I141" s="98"/>
      <c r="J141" s="98"/>
      <c r="K141" s="98"/>
      <c r="L141" s="98"/>
      <c r="M141" s="98"/>
      <c r="N141" s="98"/>
      <c r="O141" s="98"/>
      <c r="P141" s="98"/>
      <c r="Q141" s="98"/>
      <c r="R141" s="98"/>
    </row>
    <row r="142" spans="1:18" ht="15.6" x14ac:dyDescent="0.3">
      <c r="A142" s="98"/>
      <c r="B142" s="98"/>
      <c r="C142" s="98"/>
      <c r="D142" s="98"/>
      <c r="E142" s="98"/>
      <c r="F142" s="98"/>
      <c r="G142" s="98"/>
      <c r="H142" s="98"/>
      <c r="I142" s="98"/>
      <c r="J142" s="98"/>
      <c r="K142" s="98"/>
      <c r="L142" s="98"/>
      <c r="M142" s="98"/>
      <c r="N142" s="98"/>
      <c r="O142" s="98"/>
      <c r="P142" s="98"/>
      <c r="Q142" s="98"/>
      <c r="R142" s="98"/>
    </row>
    <row r="144" spans="1:18" ht="28.5" customHeight="1" x14ac:dyDescent="0.3">
      <c r="A144" s="1162"/>
      <c r="B144" s="1162"/>
      <c r="C144" s="1162"/>
      <c r="D144" s="1162"/>
      <c r="E144" s="1162"/>
      <c r="F144" s="1162"/>
      <c r="G144" s="1162"/>
      <c r="H144" s="1162"/>
      <c r="I144" s="1162"/>
      <c r="J144" s="1162"/>
    </row>
    <row r="201" ht="15" customHeight="1" x14ac:dyDescent="0.3"/>
    <row r="210" ht="18.75" customHeight="1" x14ac:dyDescent="0.3"/>
    <row r="211" ht="18.75" customHeight="1" x14ac:dyDescent="0.3"/>
    <row r="212" ht="18.75" customHeight="1" x14ac:dyDescent="0.3"/>
    <row r="213" ht="18.75" customHeight="1" x14ac:dyDescent="0.3"/>
    <row r="214" ht="18.75" customHeight="1" x14ac:dyDescent="0.3"/>
    <row r="215" ht="18.75" customHeight="1" x14ac:dyDescent="0.3"/>
    <row r="216" ht="18.75" customHeight="1" x14ac:dyDescent="0.3"/>
    <row r="217" ht="18.75" customHeight="1" x14ac:dyDescent="0.3"/>
  </sheetData>
  <mergeCells count="150">
    <mergeCell ref="A144:J144"/>
    <mergeCell ref="A120:B120"/>
    <mergeCell ref="A121:B121"/>
    <mergeCell ref="E124:F124"/>
    <mergeCell ref="E125:F125"/>
    <mergeCell ref="E127:H127"/>
    <mergeCell ref="E129:F129"/>
    <mergeCell ref="A114:B114"/>
    <mergeCell ref="A115:B115"/>
    <mergeCell ref="A116:B116"/>
    <mergeCell ref="A117:B117"/>
    <mergeCell ref="A118:B118"/>
    <mergeCell ref="A119:B119"/>
    <mergeCell ref="C114:E114"/>
    <mergeCell ref="C115:E115"/>
    <mergeCell ref="C116:E116"/>
    <mergeCell ref="C117:E117"/>
    <mergeCell ref="C118:E118"/>
    <mergeCell ref="C119:E119"/>
    <mergeCell ref="C120:E120"/>
    <mergeCell ref="C121:E121"/>
    <mergeCell ref="D87:E87"/>
    <mergeCell ref="F87:G87"/>
    <mergeCell ref="A92:E92"/>
    <mergeCell ref="A111:B111"/>
    <mergeCell ref="A112:B112"/>
    <mergeCell ref="A113:B113"/>
    <mergeCell ref="J83:L83"/>
    <mergeCell ref="A84:I84"/>
    <mergeCell ref="J84:L84"/>
    <mergeCell ref="A85:I85"/>
    <mergeCell ref="J85:L85"/>
    <mergeCell ref="A86:I86"/>
    <mergeCell ref="J86:L86"/>
    <mergeCell ref="C111:E111"/>
    <mergeCell ref="C112:E112"/>
    <mergeCell ref="C113:E113"/>
    <mergeCell ref="C108:H108"/>
    <mergeCell ref="A81:C82"/>
    <mergeCell ref="D81:E81"/>
    <mergeCell ref="F81:G81"/>
    <mergeCell ref="D82:E82"/>
    <mergeCell ref="F82:G82"/>
    <mergeCell ref="A83:I83"/>
    <mergeCell ref="A74:B74"/>
    <mergeCell ref="A75:B75"/>
    <mergeCell ref="A76:B76"/>
    <mergeCell ref="A77:I77"/>
    <mergeCell ref="J77:L77"/>
    <mergeCell ref="A78:I80"/>
    <mergeCell ref="J78:L80"/>
    <mergeCell ref="A68:B68"/>
    <mergeCell ref="A69:B69"/>
    <mergeCell ref="A70:B70"/>
    <mergeCell ref="A71:B71"/>
    <mergeCell ref="A72:B72"/>
    <mergeCell ref="A73:B73"/>
    <mergeCell ref="A63:B63"/>
    <mergeCell ref="A64:B64"/>
    <mergeCell ref="M64:N64"/>
    <mergeCell ref="A65:B65"/>
    <mergeCell ref="A66:B66"/>
    <mergeCell ref="A67:B67"/>
    <mergeCell ref="A58:B58"/>
    <mergeCell ref="A59:B59"/>
    <mergeCell ref="A60:B60"/>
    <mergeCell ref="M60:N60"/>
    <mergeCell ref="A61:B61"/>
    <mergeCell ref="A62:B62"/>
    <mergeCell ref="A54:B54"/>
    <mergeCell ref="I54:J54"/>
    <mergeCell ref="A55:B55"/>
    <mergeCell ref="A56:B56"/>
    <mergeCell ref="A57:B57"/>
    <mergeCell ref="M57:N57"/>
    <mergeCell ref="A50:B50"/>
    <mergeCell ref="A51:B51"/>
    <mergeCell ref="M51:O51"/>
    <mergeCell ref="A52:B52"/>
    <mergeCell ref="M52:N52"/>
    <mergeCell ref="A53:B53"/>
    <mergeCell ref="A46:B46"/>
    <mergeCell ref="O46:P46"/>
    <mergeCell ref="A47:B47"/>
    <mergeCell ref="L47:L48"/>
    <mergeCell ref="A48:B48"/>
    <mergeCell ref="A49:B49"/>
    <mergeCell ref="I49:J49"/>
    <mergeCell ref="A42:B42"/>
    <mergeCell ref="A43:B43"/>
    <mergeCell ref="A44:B44"/>
    <mergeCell ref="O44:P44"/>
    <mergeCell ref="A45:B45"/>
    <mergeCell ref="O45:P45"/>
    <mergeCell ref="A39:B39"/>
    <mergeCell ref="O39:P39"/>
    <mergeCell ref="A40:B40"/>
    <mergeCell ref="O40:P40"/>
    <mergeCell ref="A41:B41"/>
    <mergeCell ref="O41:P41"/>
    <mergeCell ref="A35:B35"/>
    <mergeCell ref="A36:B36"/>
    <mergeCell ref="O36:P36"/>
    <mergeCell ref="A37:B37"/>
    <mergeCell ref="O37:P37"/>
    <mergeCell ref="A38:B38"/>
    <mergeCell ref="O38:P38"/>
    <mergeCell ref="A30:F30"/>
    <mergeCell ref="A31:F31"/>
    <mergeCell ref="A32:F32"/>
    <mergeCell ref="A33:B33"/>
    <mergeCell ref="D33:I33"/>
    <mergeCell ref="A34:B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 ref="B8:D8"/>
    <mergeCell ref="G8:J8"/>
  </mergeCells>
  <dataValidations count="2">
    <dataValidation operator="equal" allowBlank="1" showErrorMessage="1" errorTitle="Smic minimum" error="attention tatal brut au minimum égal au smic pour 151,67 h" sqref="K34 J33" xr:uid="{3BE3C7C0-E967-4457-B62E-4B50D53C8D64}">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BA2A920F-28AE-44F7-A8C9-2E550B24ECED}">
      <formula1>$M$3:$M$5</formula1>
      <formula2>0</formula2>
    </dataValidation>
  </dataValidations>
  <printOptions horizontalCentered="1" verticalCentered="1"/>
  <pageMargins left="0.11811023622047245" right="0.11811023622047245" top="0.55118110236220474" bottom="0.35433070866141736" header="0.31496062992125984" footer="0.31496062992125984"/>
  <pageSetup paperSize="9" scale="70" orientation="portrait" horizontalDpi="4294967293" verticalDpi="0"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A0245-6FB8-49AF-A8DF-12FD20AFE99C}">
  <dimension ref="A1:R139"/>
  <sheetViews>
    <sheetView topLeftCell="A120" workbookViewId="0">
      <selection activeCell="A121" sqref="A121:XFD121"/>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0</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H5" s="393" t="s">
        <v>515</v>
      </c>
      <c r="I5" s="393"/>
      <c r="J5" s="393"/>
    </row>
    <row r="6" spans="1:10" ht="15.75" customHeight="1" x14ac:dyDescent="0.25">
      <c r="A6" s="3" t="s">
        <v>7</v>
      </c>
      <c r="B6" s="1084">
        <v>34464426500029</v>
      </c>
      <c r="C6" s="1085"/>
      <c r="D6" s="1086"/>
      <c r="E6" s="6"/>
      <c r="F6" s="5" t="s">
        <v>512</v>
      </c>
      <c r="G6" s="1231">
        <v>250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450">
        <v>9</v>
      </c>
      <c r="C9" s="1107"/>
      <c r="D9" s="1092"/>
      <c r="E9" s="4"/>
      <c r="F9" s="1108" t="s">
        <v>13</v>
      </c>
      <c r="G9" s="1109"/>
      <c r="H9" s="9"/>
      <c r="I9" s="10">
        <v>1</v>
      </c>
      <c r="J9" s="10" t="s">
        <v>340</v>
      </c>
    </row>
    <row r="10" spans="1:10" ht="15.75" customHeight="1" x14ac:dyDescent="0.25">
      <c r="A10" s="391" t="s">
        <v>14</v>
      </c>
      <c r="B10" s="451">
        <v>151.66999999999999</v>
      </c>
      <c r="C10" s="10" t="s">
        <v>15</v>
      </c>
      <c r="D10" s="13">
        <v>11.65</v>
      </c>
      <c r="E10" s="4"/>
      <c r="F10" s="1090" t="s">
        <v>122</v>
      </c>
      <c r="G10" s="1092"/>
      <c r="H10" s="14">
        <v>45323</v>
      </c>
      <c r="I10" s="15" t="s">
        <v>123</v>
      </c>
      <c r="J10" s="392">
        <v>45351</v>
      </c>
    </row>
    <row r="11" spans="1:10" ht="30" customHeight="1" x14ac:dyDescent="0.25">
      <c r="A11" s="16"/>
      <c r="B11" s="1242" t="s">
        <v>326</v>
      </c>
      <c r="C11" s="1243"/>
      <c r="D11" s="1244"/>
      <c r="E11" s="17"/>
      <c r="F11" s="16" t="s">
        <v>18</v>
      </c>
      <c r="G11" s="18">
        <v>45351</v>
      </c>
      <c r="H11" s="19"/>
      <c r="I11" s="19"/>
      <c r="J11" s="20"/>
    </row>
    <row r="12" spans="1:10" ht="9.75" customHeight="1" x14ac:dyDescent="0.25">
      <c r="A12" s="1348"/>
      <c r="B12" s="1349"/>
      <c r="C12" s="1349"/>
      <c r="D12" s="1349"/>
      <c r="E12" s="1349"/>
      <c r="F12" s="1349"/>
      <c r="G12" s="1349"/>
      <c r="H12" s="1349"/>
      <c r="I12" s="1349"/>
      <c r="J12" s="1349"/>
    </row>
    <row r="13" spans="1:10" ht="18.75" customHeight="1" x14ac:dyDescent="0.25">
      <c r="A13" s="1104" t="s">
        <v>19</v>
      </c>
      <c r="B13" s="1105"/>
      <c r="C13" s="1105"/>
      <c r="D13" s="1105"/>
      <c r="E13" s="1105"/>
      <c r="F13" s="1106"/>
      <c r="G13" s="12">
        <v>151.66999999999999</v>
      </c>
      <c r="H13" s="16" t="s">
        <v>20</v>
      </c>
      <c r="I13" s="21">
        <f>J13/G13</f>
        <v>13.845849541768313</v>
      </c>
      <c r="J13" s="22">
        <f>'EX  23 CP 1'!F10</f>
        <v>2100</v>
      </c>
    </row>
    <row r="14" spans="1:10" ht="25.5" hidden="1" customHeight="1" x14ac:dyDescent="0.25">
      <c r="A14" s="1104" t="s">
        <v>21</v>
      </c>
      <c r="B14" s="1105"/>
      <c r="C14" s="1105"/>
      <c r="D14" s="1105"/>
      <c r="E14" s="1105"/>
      <c r="F14" s="1106"/>
      <c r="G14" s="16"/>
      <c r="H14" s="16"/>
      <c r="I14" s="21"/>
      <c r="J14" s="22"/>
    </row>
    <row r="15" spans="1:10" ht="25.5" hidden="1" customHeight="1" x14ac:dyDescent="0.25">
      <c r="A15" s="1104" t="s">
        <v>327</v>
      </c>
      <c r="B15" s="1105"/>
      <c r="C15" s="1105"/>
      <c r="D15" s="1105"/>
      <c r="E15" s="1105"/>
      <c r="F15" s="1106"/>
      <c r="G15" s="23"/>
      <c r="H15" s="24"/>
      <c r="I15" s="21"/>
      <c r="J15" s="22"/>
    </row>
    <row r="16" spans="1:10" ht="25.5" hidden="1" customHeight="1" x14ac:dyDescent="0.25">
      <c r="A16" s="1104" t="s">
        <v>23</v>
      </c>
      <c r="B16" s="1105"/>
      <c r="C16" s="1105"/>
      <c r="D16" s="1105"/>
      <c r="E16" s="1105"/>
      <c r="F16" s="1106"/>
      <c r="G16" s="23"/>
      <c r="H16" s="24"/>
      <c r="I16" s="21"/>
      <c r="J16" s="22"/>
    </row>
    <row r="17" spans="1:10" ht="25.5" hidden="1" customHeight="1" x14ac:dyDescent="0.25">
      <c r="A17" s="1104" t="s">
        <v>24</v>
      </c>
      <c r="B17" s="1105"/>
      <c r="C17" s="1105"/>
      <c r="D17" s="1105"/>
      <c r="E17" s="1105"/>
      <c r="F17" s="1106"/>
      <c r="G17" s="23"/>
      <c r="H17" s="24" t="s">
        <v>20</v>
      </c>
      <c r="I17" s="21"/>
      <c r="J17" s="22"/>
    </row>
    <row r="18" spans="1:10" ht="25.5" hidden="1" customHeight="1" x14ac:dyDescent="0.25">
      <c r="A18" s="1104" t="s">
        <v>25</v>
      </c>
      <c r="B18" s="1105"/>
      <c r="C18" s="1105"/>
      <c r="D18" s="1105"/>
      <c r="E18" s="1105"/>
      <c r="F18" s="1106"/>
      <c r="G18" s="23"/>
      <c r="H18" s="24" t="s">
        <v>20</v>
      </c>
      <c r="I18" s="21"/>
      <c r="J18" s="22">
        <f t="shared" ref="J18:J21" si="0">ROUND(G18*I18,2)</f>
        <v>0</v>
      </c>
    </row>
    <row r="19" spans="1:10" ht="25.5" hidden="1" customHeight="1" x14ac:dyDescent="0.25">
      <c r="A19" s="1104" t="s">
        <v>26</v>
      </c>
      <c r="B19" s="1105"/>
      <c r="C19" s="1105"/>
      <c r="D19" s="1105"/>
      <c r="E19" s="1105"/>
      <c r="F19" s="1106"/>
      <c r="G19" s="1"/>
      <c r="H19" s="24" t="s">
        <v>20</v>
      </c>
      <c r="I19" s="21"/>
      <c r="J19" s="22">
        <f>ROUND(G21*I19,2)</f>
        <v>0</v>
      </c>
    </row>
    <row r="20" spans="1:10" ht="25.5" hidden="1" customHeight="1" x14ac:dyDescent="0.25">
      <c r="A20" s="1104" t="s">
        <v>27</v>
      </c>
      <c r="B20" s="1105"/>
      <c r="C20" s="1105"/>
      <c r="D20" s="1105"/>
      <c r="E20" s="1105"/>
      <c r="F20" s="1106"/>
      <c r="G20" s="23"/>
      <c r="H20" s="24" t="s">
        <v>20</v>
      </c>
      <c r="I20" s="21"/>
      <c r="J20" s="22">
        <f t="shared" si="0"/>
        <v>0</v>
      </c>
    </row>
    <row r="21" spans="1:10" ht="25.5" hidden="1" customHeight="1" x14ac:dyDescent="0.25">
      <c r="A21" s="1104" t="s">
        <v>125</v>
      </c>
      <c r="B21" s="1105"/>
      <c r="C21" s="1105"/>
      <c r="D21" s="1105"/>
      <c r="E21" s="1105"/>
      <c r="F21" s="1106"/>
      <c r="G21" s="25">
        <f>'[29]Masque de Saisie'!E47</f>
        <v>0</v>
      </c>
      <c r="H21" s="24" t="s">
        <v>20</v>
      </c>
      <c r="I21" s="22">
        <f>ROUND((J13+J14+J16+J17)*1.25/G13,6)</f>
        <v>17.307312</v>
      </c>
      <c r="J21" s="22">
        <f t="shared" si="0"/>
        <v>0</v>
      </c>
    </row>
    <row r="22" spans="1:10" ht="25.5" hidden="1" customHeight="1" x14ac:dyDescent="0.25">
      <c r="A22" s="1104" t="s">
        <v>28</v>
      </c>
      <c r="B22" s="1105"/>
      <c r="C22" s="1105"/>
      <c r="D22" s="1105"/>
      <c r="E22" s="1105"/>
      <c r="F22" s="1106"/>
      <c r="G22" s="23"/>
      <c r="H22" s="24" t="s">
        <v>29</v>
      </c>
      <c r="I22" s="16"/>
      <c r="J22" s="22"/>
    </row>
    <row r="23" spans="1:10" ht="18.75" customHeight="1" x14ac:dyDescent="0.25">
      <c r="A23" s="1104" t="s">
        <v>1342</v>
      </c>
      <c r="B23" s="1105"/>
      <c r="C23" s="1105"/>
      <c r="D23" s="1105"/>
      <c r="E23" s="1105"/>
      <c r="F23" s="1106"/>
      <c r="G23" s="26"/>
      <c r="H23" s="27"/>
      <c r="I23" s="28"/>
      <c r="J23" s="628">
        <f>-'EX  23 CP 1'!I61</f>
        <v>-500</v>
      </c>
    </row>
    <row r="24" spans="1:10" ht="25.5" hidden="1" customHeight="1" x14ac:dyDescent="0.25">
      <c r="A24" s="1104" t="s">
        <v>31</v>
      </c>
      <c r="B24" s="1105"/>
      <c r="C24" s="1105"/>
      <c r="D24" s="1105"/>
      <c r="E24" s="1105"/>
      <c r="F24" s="1106"/>
      <c r="G24" s="26"/>
      <c r="H24" s="27"/>
      <c r="I24" s="28"/>
      <c r="J24" s="628"/>
    </row>
    <row r="25" spans="1:10" ht="25.5" hidden="1" customHeight="1" x14ac:dyDescent="0.25">
      <c r="A25" s="1104" t="s">
        <v>32</v>
      </c>
      <c r="B25" s="1105"/>
      <c r="C25" s="1105"/>
      <c r="D25" s="1105"/>
      <c r="E25" s="1105"/>
      <c r="F25" s="1106"/>
      <c r="G25" s="26"/>
      <c r="H25" s="27"/>
      <c r="I25" s="28"/>
      <c r="J25" s="628"/>
    </row>
    <row r="26" spans="1:10" ht="25.5" hidden="1" customHeight="1" x14ac:dyDescent="0.25">
      <c r="A26" s="1104" t="s">
        <v>33</v>
      </c>
      <c r="B26" s="1105"/>
      <c r="C26" s="1105"/>
      <c r="D26" s="1105"/>
      <c r="E26" s="1105"/>
      <c r="F26" s="1106"/>
      <c r="G26" s="26"/>
      <c r="H26" s="27"/>
      <c r="I26" s="28"/>
      <c r="J26" s="628"/>
    </row>
    <row r="27" spans="1:10" ht="25.5" hidden="1" customHeight="1" x14ac:dyDescent="0.25">
      <c r="A27" s="1104" t="s">
        <v>34</v>
      </c>
      <c r="B27" s="1105"/>
      <c r="C27" s="1105"/>
      <c r="D27" s="1105"/>
      <c r="E27" s="1105"/>
      <c r="F27" s="1106"/>
      <c r="G27" s="26"/>
      <c r="H27" s="27"/>
      <c r="I27" s="28"/>
      <c r="J27" s="628"/>
    </row>
    <row r="28" spans="1:10" ht="20.25" customHeight="1" x14ac:dyDescent="0.25">
      <c r="A28" s="1104" t="s">
        <v>35</v>
      </c>
      <c r="B28" s="1105"/>
      <c r="C28" s="1105"/>
      <c r="D28" s="1105"/>
      <c r="E28" s="1105"/>
      <c r="F28" s="1106"/>
      <c r="G28" s="26"/>
      <c r="H28" s="27"/>
      <c r="I28" s="28"/>
      <c r="J28" s="628">
        <f>'[29]Correction '!I21</f>
        <v>500</v>
      </c>
    </row>
    <row r="29" spans="1:10" ht="25.5" hidden="1" customHeight="1" x14ac:dyDescent="0.25">
      <c r="A29" s="1104" t="s">
        <v>36</v>
      </c>
      <c r="B29" s="1105"/>
      <c r="C29" s="1105"/>
      <c r="D29" s="1105"/>
      <c r="E29" s="1105"/>
      <c r="F29" s="1106"/>
      <c r="G29" s="26"/>
      <c r="H29" s="27"/>
      <c r="I29" s="28"/>
      <c r="J29" s="628"/>
    </row>
    <row r="30" spans="1:10" ht="25.5" hidden="1" customHeight="1" x14ac:dyDescent="0.25">
      <c r="A30" s="1104" t="s">
        <v>37</v>
      </c>
      <c r="B30" s="1105"/>
      <c r="C30" s="1105"/>
      <c r="D30" s="1105"/>
      <c r="E30" s="1105"/>
      <c r="F30" s="1106"/>
      <c r="G30" s="26"/>
      <c r="H30" s="27"/>
      <c r="I30" s="28"/>
      <c r="J30" s="628"/>
    </row>
    <row r="31" spans="1:10" ht="25.5" hidden="1" customHeight="1" x14ac:dyDescent="0.25">
      <c r="A31" s="1104" t="s">
        <v>38</v>
      </c>
      <c r="B31" s="1105"/>
      <c r="C31" s="1105"/>
      <c r="D31" s="1105"/>
      <c r="E31" s="1105"/>
      <c r="F31" s="1106"/>
      <c r="G31" s="26"/>
      <c r="H31" s="27"/>
      <c r="I31" s="28"/>
      <c r="J31" s="628"/>
    </row>
    <row r="32" spans="1:10" ht="25.5" hidden="1" customHeight="1" x14ac:dyDescent="0.25">
      <c r="A32" s="1104"/>
      <c r="B32" s="1105"/>
      <c r="C32" s="1105"/>
      <c r="D32" s="1105"/>
      <c r="E32" s="1105"/>
      <c r="F32" s="1106"/>
      <c r="G32" s="26"/>
      <c r="H32" s="27"/>
      <c r="I32" s="28"/>
      <c r="J32" s="628"/>
    </row>
    <row r="33" spans="1:10" ht="25.5" customHeight="1" x14ac:dyDescent="0.3">
      <c r="A33" s="1116" t="s">
        <v>39</v>
      </c>
      <c r="B33" s="1117"/>
      <c r="C33" s="30">
        <f>'EX  23 CP 1'!H102</f>
        <v>3864</v>
      </c>
      <c r="D33" s="1176" t="s">
        <v>40</v>
      </c>
      <c r="E33" s="1177"/>
      <c r="F33" s="1177"/>
      <c r="G33" s="1177"/>
      <c r="H33" s="1177"/>
      <c r="I33" s="1178"/>
      <c r="J33" s="794">
        <f>SUM(J13:J32)</f>
        <v>2100</v>
      </c>
    </row>
    <row r="34" spans="1:10" ht="17.2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19.2" customHeight="1" x14ac:dyDescent="0.25">
      <c r="A37" s="1040" t="s">
        <v>127</v>
      </c>
      <c r="B37" s="1129"/>
      <c r="C37" s="112">
        <f>J33</f>
        <v>2100</v>
      </c>
      <c r="D37" s="113"/>
      <c r="E37" s="113">
        <f>VLOOKUP(A37,TAUX2023,4,FALSE)</f>
        <v>7.0000000000000007E-2</v>
      </c>
      <c r="F37" s="114"/>
      <c r="G37" s="112">
        <f>ROUND(C37*E37,2)</f>
        <v>147</v>
      </c>
      <c r="J37" s="115"/>
    </row>
    <row r="38" spans="1:10" ht="16.8" hidden="1" customHeight="1" x14ac:dyDescent="0.25">
      <c r="A38" s="1040" t="s">
        <v>49</v>
      </c>
      <c r="B38" s="1129"/>
      <c r="C38" s="116">
        <f>IF(J33&gt;2.5*B10*'[29]Table des Taux 2024'!D53,J33,0)</f>
        <v>0</v>
      </c>
      <c r="D38" s="113"/>
      <c r="E38" s="113">
        <f>VLOOKUP(A38,TAUX2023,4,FALSE)</f>
        <v>0.06</v>
      </c>
      <c r="F38" s="114"/>
      <c r="G38" s="112">
        <f t="shared" ref="G38:G63" si="1">ROUND(C38*E38,2)</f>
        <v>0</v>
      </c>
      <c r="J38" s="115"/>
    </row>
    <row r="39" spans="1:10" ht="16.8" hidden="1" customHeight="1" x14ac:dyDescent="0.25">
      <c r="A39" s="1174"/>
      <c r="B39" s="1175"/>
      <c r="C39" s="112"/>
      <c r="D39" s="117"/>
      <c r="E39" s="117"/>
      <c r="F39" s="114">
        <f t="shared" ref="F39:F71" si="2">ROUND(C39*D39,2)</f>
        <v>0</v>
      </c>
      <c r="G39" s="112">
        <f t="shared" si="1"/>
        <v>0</v>
      </c>
      <c r="J39" s="48"/>
    </row>
    <row r="40" spans="1:10" ht="17.399999999999999" customHeight="1" x14ac:dyDescent="0.25">
      <c r="A40" s="1040" t="s">
        <v>51</v>
      </c>
      <c r="B40" s="1129"/>
      <c r="C40" s="112">
        <f>IF(I9=1,J33,0)</f>
        <v>2100</v>
      </c>
      <c r="D40" s="113">
        <f>'EX  23 CP 1'!E22</f>
        <v>0.01</v>
      </c>
      <c r="E40" s="113">
        <f>'EX  23 CP 1'!G22</f>
        <v>0.02</v>
      </c>
      <c r="F40" s="114">
        <f t="shared" si="2"/>
        <v>21</v>
      </c>
      <c r="G40" s="112">
        <f t="shared" si="1"/>
        <v>42</v>
      </c>
      <c r="J40" s="48"/>
    </row>
    <row r="41" spans="1:10" ht="16.8" hidden="1" customHeight="1" x14ac:dyDescent="0.25">
      <c r="A41" s="1182"/>
      <c r="B41" s="1182"/>
      <c r="C41" s="112"/>
      <c r="D41" s="113"/>
      <c r="E41" s="113"/>
      <c r="F41" s="114">
        <f t="shared" si="2"/>
        <v>0</v>
      </c>
      <c r="G41" s="112">
        <f t="shared" si="1"/>
        <v>0</v>
      </c>
      <c r="J41" s="48"/>
    </row>
    <row r="42" spans="1:10" ht="16.8" hidden="1" customHeight="1" x14ac:dyDescent="0.25">
      <c r="A42" s="1182"/>
      <c r="B42" s="1182"/>
      <c r="C42" s="117"/>
      <c r="D42" s="117"/>
      <c r="E42" s="117"/>
      <c r="F42" s="114">
        <f t="shared" si="2"/>
        <v>0</v>
      </c>
      <c r="G42" s="112">
        <f t="shared" si="1"/>
        <v>0</v>
      </c>
      <c r="J42" s="48"/>
    </row>
    <row r="43" spans="1:10" ht="16.8" hidden="1" customHeight="1" x14ac:dyDescent="0.25">
      <c r="A43" s="1040" t="s">
        <v>50</v>
      </c>
      <c r="B43" s="1129"/>
      <c r="C43" s="112">
        <f>IF(I9=2,J33,0)</f>
        <v>0</v>
      </c>
      <c r="D43" s="113">
        <f>'[29]Masque de Saisie'!G15</f>
        <v>0</v>
      </c>
      <c r="E43" s="113">
        <f>'[29]Masque de Saisie'!H15</f>
        <v>0</v>
      </c>
      <c r="F43" s="114">
        <f t="shared" si="2"/>
        <v>0</v>
      </c>
      <c r="G43" s="112">
        <f t="shared" si="1"/>
        <v>0</v>
      </c>
      <c r="J43" s="48"/>
    </row>
    <row r="44" spans="1:10" ht="16.8"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16.8" hidden="1" customHeight="1" x14ac:dyDescent="0.25">
      <c r="A45" s="1182" t="s">
        <v>128</v>
      </c>
      <c r="B45" s="1182"/>
      <c r="C45" s="120"/>
      <c r="D45" s="113">
        <f>VLOOKUP(A45,TAUX2023,3,FALSE)</f>
        <v>0</v>
      </c>
      <c r="E45" s="113">
        <f>VLOOKUP(A45,TAUX2023,4,FALSE)</f>
        <v>0</v>
      </c>
      <c r="F45" s="114">
        <f t="shared" si="2"/>
        <v>0</v>
      </c>
      <c r="G45" s="112">
        <f t="shared" si="1"/>
        <v>0</v>
      </c>
      <c r="J45" s="48"/>
    </row>
    <row r="46" spans="1:10" ht="16.8" hidden="1" customHeight="1" x14ac:dyDescent="0.25">
      <c r="A46" s="1182" t="s">
        <v>129</v>
      </c>
      <c r="B46" s="1182"/>
      <c r="C46" s="112"/>
      <c r="D46" s="113">
        <f>VLOOKUP(A46,TAUX2023,3,FALSE)</f>
        <v>0</v>
      </c>
      <c r="E46" s="113">
        <f>VLOOKUP(A46,TAUX2023,4,FALSE)</f>
        <v>0</v>
      </c>
      <c r="F46" s="114">
        <f t="shared" si="2"/>
        <v>0</v>
      </c>
      <c r="G46" s="112">
        <f t="shared" si="1"/>
        <v>0</v>
      </c>
      <c r="J46" s="48"/>
    </row>
    <row r="47" spans="1:10" ht="16.8" hidden="1" customHeight="1" x14ac:dyDescent="0.25">
      <c r="A47" s="1183"/>
      <c r="B47" s="1183"/>
      <c r="C47" s="112"/>
      <c r="D47" s="113"/>
      <c r="E47" s="113"/>
      <c r="F47" s="114">
        <f t="shared" si="2"/>
        <v>0</v>
      </c>
      <c r="G47" s="112">
        <f t="shared" si="1"/>
        <v>0</v>
      </c>
      <c r="J47" s="48"/>
    </row>
    <row r="48" spans="1:10" ht="16.8" hidden="1" customHeight="1" x14ac:dyDescent="0.25">
      <c r="A48" s="121"/>
      <c r="B48" s="121"/>
      <c r="C48" s="112"/>
      <c r="D48" s="117"/>
      <c r="E48" s="117"/>
      <c r="F48" s="114">
        <f t="shared" si="2"/>
        <v>0</v>
      </c>
      <c r="G48" s="112">
        <f t="shared" si="1"/>
        <v>0</v>
      </c>
      <c r="J48" s="48"/>
    </row>
    <row r="49" spans="1:17" ht="24.6" customHeight="1" x14ac:dyDescent="0.25">
      <c r="A49" s="1184" t="s">
        <v>56</v>
      </c>
      <c r="B49" s="1185"/>
      <c r="C49" s="122">
        <f>J33</f>
        <v>2100</v>
      </c>
      <c r="D49" s="113"/>
      <c r="E49" s="113">
        <f>'EX  23 CP 1'!E25</f>
        <v>1.7999999999999999E-2</v>
      </c>
      <c r="F49" s="114"/>
      <c r="G49" s="112">
        <f t="shared" si="1"/>
        <v>37.799999999999997</v>
      </c>
      <c r="J49" s="48"/>
      <c r="L49" s="1186"/>
    </row>
    <row r="50" spans="1:17" ht="21.75" customHeight="1" x14ac:dyDescent="0.25">
      <c r="A50" s="1184" t="s">
        <v>57</v>
      </c>
      <c r="B50" s="1185"/>
      <c r="C50" s="124"/>
      <c r="D50" s="113"/>
      <c r="E50" s="113"/>
      <c r="F50" s="114"/>
      <c r="G50" s="112"/>
      <c r="L50" s="1186"/>
    </row>
    <row r="51" spans="1:17" ht="20.399999999999999" customHeight="1" x14ac:dyDescent="0.25">
      <c r="A51" s="1039" t="s">
        <v>58</v>
      </c>
      <c r="B51" s="1040"/>
      <c r="C51" s="112">
        <f>IF(J33&gt;C33,C33,J33)</f>
        <v>2100</v>
      </c>
      <c r="D51" s="113">
        <f>VLOOKUP(A51,TAUX2023,3,FALSE)</f>
        <v>6.9000000000000006E-2</v>
      </c>
      <c r="E51" s="113">
        <f>VLOOKUP(A51,TAUX2023,4,FALSE)</f>
        <v>8.5500000000000007E-2</v>
      </c>
      <c r="F51" s="114">
        <f t="shared" si="2"/>
        <v>144.9</v>
      </c>
      <c r="G51" s="112">
        <f t="shared" si="1"/>
        <v>179.55</v>
      </c>
    </row>
    <row r="52" spans="1:17" ht="21" customHeight="1" x14ac:dyDescent="0.25">
      <c r="A52" s="1039" t="s">
        <v>59</v>
      </c>
      <c r="B52" s="1040"/>
      <c r="C52" s="112">
        <f>J33</f>
        <v>2100</v>
      </c>
      <c r="D52" s="113">
        <f>VLOOKUP(A52,TAUX2023,3,FALSE)</f>
        <v>4.0000000000000001E-3</v>
      </c>
      <c r="E52" s="113">
        <f>VLOOKUP(A52,TAUX2023,4,FALSE)</f>
        <v>2.0199999999999999E-2</v>
      </c>
      <c r="F52" s="114">
        <f t="shared" si="2"/>
        <v>8.4</v>
      </c>
      <c r="G52" s="112">
        <f t="shared" si="1"/>
        <v>42.42</v>
      </c>
    </row>
    <row r="53" spans="1:17" ht="21.6" customHeight="1" x14ac:dyDescent="0.3">
      <c r="A53" s="1039" t="s">
        <v>60</v>
      </c>
      <c r="B53" s="1040"/>
      <c r="C53" s="112">
        <f>IF(J33&gt;C33,C33,J33)</f>
        <v>2100</v>
      </c>
      <c r="D53" s="125">
        <f>'TABLE DES TAUX 2024 '!C73</f>
        <v>4.0099999999999997E-2</v>
      </c>
      <c r="E53" s="125">
        <f>'TABLE DES TAUX 2024 '!D73</f>
        <v>6.0100000000000001E-2</v>
      </c>
      <c r="F53" s="114">
        <f t="shared" si="2"/>
        <v>84.21</v>
      </c>
      <c r="G53" s="112">
        <f t="shared" si="1"/>
        <v>126.21</v>
      </c>
      <c r="H53" s="126"/>
      <c r="I53" s="127"/>
      <c r="J53" s="128"/>
      <c r="K53" s="128"/>
      <c r="M53" s="1246"/>
      <c r="N53" s="1246"/>
      <c r="O53" s="1246"/>
    </row>
    <row r="54" spans="1:17" ht="19.2" hidden="1" customHeight="1" x14ac:dyDescent="0.3">
      <c r="A54" s="1039" t="s">
        <v>61</v>
      </c>
      <c r="B54" s="1040"/>
      <c r="C54" s="129">
        <f>IF(J33&gt;C33,IF(J33&gt;8*C33,7*C33,J33-C33),0)</f>
        <v>0</v>
      </c>
      <c r="D54" s="125">
        <f>IF(J33&gt;C33,'[29]Table des Taux 2024'!E70,0)</f>
        <v>0</v>
      </c>
      <c r="E54" s="130">
        <f>IF(J33&gt;C33,'[29]Table des Taux 2024'!F79,0)</f>
        <v>0</v>
      </c>
      <c r="F54" s="114">
        <f t="shared" si="2"/>
        <v>0</v>
      </c>
      <c r="G54" s="112">
        <f t="shared" si="1"/>
        <v>0</v>
      </c>
      <c r="H54" s="126"/>
      <c r="I54" s="127"/>
      <c r="J54" s="128"/>
      <c r="K54" s="128"/>
      <c r="M54" s="1247"/>
      <c r="N54" s="1247"/>
      <c r="O54" s="132"/>
      <c r="P54" s="133"/>
      <c r="Q54" s="132"/>
    </row>
    <row r="55" spans="1:17" ht="41.25" hidden="1" customHeight="1" x14ac:dyDescent="0.3">
      <c r="A55" s="1187"/>
      <c r="B55" s="1188"/>
      <c r="C55" s="112"/>
      <c r="D55" s="130"/>
      <c r="E55" s="130">
        <f>IF(I33&gt;B32,'[29]Table des Taux 2024'!F78,0)</f>
        <v>0</v>
      </c>
      <c r="F55" s="114">
        <f t="shared" si="2"/>
        <v>0</v>
      </c>
      <c r="G55" s="112">
        <f t="shared" si="1"/>
        <v>0</v>
      </c>
      <c r="H55" s="126"/>
      <c r="I55" s="127"/>
      <c r="J55" s="128"/>
      <c r="K55" s="128"/>
      <c r="M55" s="131"/>
      <c r="N55" s="131"/>
      <c r="O55" s="132"/>
      <c r="P55" s="133"/>
      <c r="Q55" s="132"/>
    </row>
    <row r="56" spans="1:17" ht="41.25" hidden="1" customHeight="1" x14ac:dyDescent="0.3">
      <c r="A56" s="1187"/>
      <c r="B56" s="1188"/>
      <c r="C56" s="112"/>
      <c r="D56" s="130"/>
      <c r="E56" s="130">
        <f>IF(I34&gt;B33,'[29]Table des Taux 2024'!F79,0)</f>
        <v>0</v>
      </c>
      <c r="F56" s="114">
        <f t="shared" si="2"/>
        <v>0</v>
      </c>
      <c r="G56" s="112">
        <f t="shared" si="1"/>
        <v>0</v>
      </c>
      <c r="H56" s="126"/>
      <c r="I56" s="127"/>
      <c r="J56" s="128"/>
      <c r="K56" s="128"/>
      <c r="M56" s="131"/>
      <c r="N56" s="131"/>
      <c r="O56" s="132"/>
      <c r="P56" s="133"/>
      <c r="Q56" s="132"/>
    </row>
    <row r="57" spans="1:17" ht="18" customHeight="1" x14ac:dyDescent="0.3">
      <c r="A57" s="1189" t="s">
        <v>62</v>
      </c>
      <c r="B57" s="1190"/>
      <c r="C57" s="112"/>
      <c r="D57" s="113"/>
      <c r="E57" s="130"/>
      <c r="F57" s="114"/>
      <c r="G57" s="112"/>
      <c r="H57" s="126"/>
      <c r="I57" s="1191"/>
      <c r="J57" s="1191"/>
      <c r="M57" s="1245"/>
      <c r="N57" s="1245"/>
      <c r="P57" s="136"/>
      <c r="Q57" s="115"/>
    </row>
    <row r="58" spans="1:17" ht="18" customHeight="1" x14ac:dyDescent="0.3">
      <c r="A58" s="1039" t="s">
        <v>130</v>
      </c>
      <c r="B58" s="1040"/>
      <c r="C58" s="112">
        <f>J33</f>
        <v>2100</v>
      </c>
      <c r="D58" s="113"/>
      <c r="E58" s="137">
        <f>VLOOKUP(A58,TAUX2023,4,FALSE)</f>
        <v>3.4500000000000003E-2</v>
      </c>
      <c r="F58" s="114"/>
      <c r="G58" s="112">
        <f t="shared" si="1"/>
        <v>72.45</v>
      </c>
      <c r="H58" s="126"/>
      <c r="I58" s="134"/>
      <c r="J58" s="134"/>
      <c r="M58" s="135"/>
      <c r="N58" s="135"/>
      <c r="P58" s="136"/>
      <c r="Q58" s="115"/>
    </row>
    <row r="59" spans="1:17" ht="17.399999999999999" hidden="1" customHeight="1" x14ac:dyDescent="0.3">
      <c r="A59" s="1039" t="s">
        <v>64</v>
      </c>
      <c r="B59" s="1040"/>
      <c r="C59" s="112">
        <f>IF(J33&gt;3.5*B10*'[29]Table des Taux 2024'!D53,J33,0)</f>
        <v>0</v>
      </c>
      <c r="D59" s="113"/>
      <c r="E59" s="137">
        <f>VLOOKUP(A59,TAUX2023,4,FALSE)</f>
        <v>1.7999999999999999E-2</v>
      </c>
      <c r="F59" s="114"/>
      <c r="G59" s="112">
        <f t="shared" si="1"/>
        <v>0</v>
      </c>
      <c r="H59" s="126"/>
      <c r="I59" s="82"/>
      <c r="J59" s="134"/>
      <c r="M59" s="135"/>
      <c r="N59" s="135"/>
      <c r="P59" s="136"/>
      <c r="Q59" s="115"/>
    </row>
    <row r="60" spans="1:17" ht="17.399999999999999" customHeight="1" x14ac:dyDescent="0.3">
      <c r="A60" s="1189" t="s">
        <v>65</v>
      </c>
      <c r="B60" s="1190"/>
      <c r="C60" s="117"/>
      <c r="D60" s="138"/>
      <c r="E60" s="130"/>
      <c r="F60" s="114"/>
      <c r="G60" s="112"/>
      <c r="H60" s="139"/>
      <c r="I60" s="82"/>
      <c r="J60" s="134"/>
      <c r="M60" s="1245"/>
      <c r="N60" s="1245"/>
      <c r="O60" s="140"/>
    </row>
    <row r="61" spans="1:17" ht="24.6" customHeight="1" x14ac:dyDescent="0.3">
      <c r="A61" s="1039" t="s">
        <v>131</v>
      </c>
      <c r="B61" s="1040"/>
      <c r="C61" s="120">
        <f>IF(J33&gt;C33,IF(J33&gt;4*C33,4*C33,J33),J33)</f>
        <v>2100</v>
      </c>
      <c r="D61" s="130"/>
      <c r="E61" s="141">
        <f>'TABLE DES TAUX 2024 '!E13+'TABLE DES TAUX 2024 '!E14</f>
        <v>4.2500000000000003E-2</v>
      </c>
      <c r="F61" s="114"/>
      <c r="G61" s="112">
        <f t="shared" si="1"/>
        <v>89.25</v>
      </c>
      <c r="H61" s="139"/>
      <c r="I61" s="82"/>
      <c r="J61" s="134"/>
      <c r="M61" s="135"/>
      <c r="N61" s="135"/>
      <c r="O61" s="140"/>
    </row>
    <row r="62" spans="1:17" ht="15.75" hidden="1" customHeight="1" x14ac:dyDescent="0.3">
      <c r="A62" s="1039"/>
      <c r="B62" s="1040"/>
      <c r="C62" s="120"/>
      <c r="D62" s="130"/>
      <c r="E62" s="141"/>
      <c r="F62" s="114">
        <f t="shared" si="2"/>
        <v>0</v>
      </c>
      <c r="G62" s="112">
        <f t="shared" si="1"/>
        <v>0</v>
      </c>
      <c r="H62" s="139"/>
      <c r="I62" s="82"/>
      <c r="J62" s="134"/>
      <c r="M62" s="135"/>
      <c r="N62" s="135"/>
      <c r="O62" s="140"/>
    </row>
    <row r="63" spans="1:17" ht="23.25" hidden="1" customHeight="1" x14ac:dyDescent="0.3">
      <c r="A63" s="1039" t="s">
        <v>67</v>
      </c>
      <c r="B63" s="1040"/>
      <c r="C63" s="120">
        <f>IF(I9=2,C61,0)</f>
        <v>0</v>
      </c>
      <c r="D63" s="142">
        <f>VLOOKUP(A63,TAUX2023,3,FALSE)</f>
        <v>2.4000000000000001E-4</v>
      </c>
      <c r="E63" s="142">
        <f>VLOOKUP(A63,TAUX2023,4,FALSE)</f>
        <v>3.6000000000000002E-4</v>
      </c>
      <c r="F63" s="114">
        <f t="shared" si="2"/>
        <v>0</v>
      </c>
      <c r="G63" s="112">
        <f t="shared" si="1"/>
        <v>0</v>
      </c>
      <c r="H63" s="139"/>
      <c r="J63" s="48"/>
      <c r="M63" s="135"/>
      <c r="N63" s="135"/>
      <c r="O63" s="140"/>
    </row>
    <row r="64" spans="1:17" ht="24" customHeight="1" x14ac:dyDescent="0.3">
      <c r="A64" s="1189" t="s">
        <v>68</v>
      </c>
      <c r="B64" s="1190"/>
      <c r="C64" s="112"/>
      <c r="D64" s="112"/>
      <c r="E64" s="118"/>
      <c r="F64" s="114"/>
      <c r="G64" s="112">
        <f>I138</f>
        <v>34.57</v>
      </c>
      <c r="M64" s="1245"/>
      <c r="N64" s="1245"/>
      <c r="O64" s="126"/>
    </row>
    <row r="65" spans="1:11" ht="24" customHeight="1" x14ac:dyDescent="0.25">
      <c r="A65" s="1192" t="s">
        <v>69</v>
      </c>
      <c r="B65" s="1193"/>
      <c r="C65" s="143"/>
      <c r="D65" s="144"/>
      <c r="E65" s="145"/>
      <c r="F65" s="114"/>
      <c r="G65" s="112"/>
      <c r="I65" s="82"/>
      <c r="J65" s="134"/>
    </row>
    <row r="66" spans="1:11" ht="22.5" customHeight="1" x14ac:dyDescent="0.25">
      <c r="A66" s="1194" t="s">
        <v>70</v>
      </c>
      <c r="B66" s="1194"/>
      <c r="C66" s="129">
        <f>'EX  23 CP 1'!F172</f>
        <v>2147.25</v>
      </c>
      <c r="D66" s="146">
        <f>VLOOKUP(A66,TAUX2023,3,FALSE)</f>
        <v>6.8000000000000005E-2</v>
      </c>
      <c r="E66" s="112"/>
      <c r="F66" s="114">
        <f t="shared" si="2"/>
        <v>146.01</v>
      </c>
      <c r="G66" s="112"/>
      <c r="I66" s="82"/>
      <c r="J66" s="134"/>
    </row>
    <row r="67" spans="1:11" ht="22.5" customHeight="1" x14ac:dyDescent="0.25">
      <c r="A67" s="1194" t="s">
        <v>71</v>
      </c>
      <c r="B67" s="1194"/>
      <c r="C67" s="129">
        <f>C66</f>
        <v>2147.25</v>
      </c>
      <c r="D67" s="146">
        <f>VLOOKUP(A67,TAUX2023,3,FALSE)</f>
        <v>2.9000000000000001E-2</v>
      </c>
      <c r="E67" s="112"/>
      <c r="F67" s="114">
        <f t="shared" si="2"/>
        <v>62.27</v>
      </c>
      <c r="G67" s="112"/>
      <c r="I67" s="82"/>
      <c r="J67" s="134"/>
      <c r="K67" s="115"/>
    </row>
    <row r="68" spans="1:11" ht="22.5" hidden="1" customHeight="1" x14ac:dyDescent="0.25">
      <c r="A68" s="1194" t="s">
        <v>132</v>
      </c>
      <c r="B68" s="1194"/>
      <c r="C68" s="129">
        <f>'[29]Heures Supplémentaires'!F139</f>
        <v>0</v>
      </c>
      <c r="D68" s="146">
        <f>D66</f>
        <v>6.8000000000000005E-2</v>
      </c>
      <c r="E68" s="112"/>
      <c r="F68" s="114">
        <f t="shared" si="2"/>
        <v>0</v>
      </c>
      <c r="G68" s="112"/>
      <c r="J68" s="115"/>
      <c r="K68" s="115"/>
    </row>
    <row r="69" spans="1:11" ht="22.5" hidden="1" customHeight="1" x14ac:dyDescent="0.25">
      <c r="A69" s="1194" t="s">
        <v>133</v>
      </c>
      <c r="B69" s="1194"/>
      <c r="C69" s="129">
        <f>'[29]Heures Supplémentaires'!F140</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30.75" customHeight="1" x14ac:dyDescent="0.25">
      <c r="A71" s="1189" t="s">
        <v>135</v>
      </c>
      <c r="B71" s="1190"/>
      <c r="C71" s="147"/>
      <c r="D71" s="147"/>
      <c r="E71" s="148"/>
      <c r="F71" s="114">
        <f t="shared" si="2"/>
        <v>0</v>
      </c>
      <c r="G71" s="149">
        <f>'EX  23 CP 1'!E188</f>
        <v>-387.03</v>
      </c>
      <c r="J71" s="115"/>
      <c r="K71" s="115"/>
    </row>
    <row r="72" spans="1:11" ht="27" hidden="1" customHeight="1" x14ac:dyDescent="0.25">
      <c r="A72" s="1039" t="s">
        <v>76</v>
      </c>
      <c r="B72" s="1040"/>
      <c r="C72" s="112">
        <f>'[29]Heures Supplémentaires'!E57</f>
        <v>0</v>
      </c>
      <c r="D72" s="150">
        <f>+'[29]Heures Supplémentaires'!D57</f>
        <v>0.11310000000000001</v>
      </c>
      <c r="E72" s="151"/>
      <c r="F72" s="114">
        <f>-ROUND(C72*D72,2)</f>
        <v>0</v>
      </c>
      <c r="G72" s="152"/>
      <c r="J72" s="115"/>
      <c r="K72" s="115"/>
    </row>
    <row r="73" spans="1:11" ht="23.25" customHeight="1" x14ac:dyDescent="0.25">
      <c r="A73" s="1039" t="s">
        <v>77</v>
      </c>
      <c r="B73" s="1040"/>
      <c r="C73" s="112"/>
      <c r="D73" s="112"/>
      <c r="E73" s="118"/>
      <c r="F73" s="153">
        <f>SUM(F37:F72)</f>
        <v>466.78999999999996</v>
      </c>
      <c r="G73" s="154">
        <f>SUM(G37:G72)</f>
        <v>384.22000000000014</v>
      </c>
      <c r="J73" s="115"/>
    </row>
    <row r="74" spans="1:11" ht="25.5" customHeight="1" x14ac:dyDescent="0.25">
      <c r="A74" s="1198" t="s">
        <v>136</v>
      </c>
      <c r="B74" s="1199"/>
      <c r="C74" s="112"/>
      <c r="D74" s="112"/>
      <c r="E74" s="118"/>
      <c r="F74" s="118"/>
      <c r="G74" s="112"/>
      <c r="H74" s="115"/>
      <c r="I74" s="115"/>
    </row>
    <row r="75" spans="1:11" ht="18.600000000000001" customHeight="1" x14ac:dyDescent="0.25">
      <c r="A75" s="1040" t="s">
        <v>52</v>
      </c>
      <c r="B75" s="1129"/>
      <c r="C75" s="112">
        <f>IF(I9=1,J33,0)</f>
        <v>2100</v>
      </c>
      <c r="D75" s="146">
        <f>+'EX  23 CP 1'!E23</f>
        <v>0.01</v>
      </c>
      <c r="E75" s="146">
        <f>+'EX  23 CP 1'!G23</f>
        <v>0.02</v>
      </c>
      <c r="F75" s="118">
        <f>ROUND(C75*D75,2)</f>
        <v>21</v>
      </c>
      <c r="G75" s="119">
        <f>ROUND(C75*E75,2)</f>
        <v>42</v>
      </c>
      <c r="I75" s="115"/>
    </row>
    <row r="76" spans="1:11" ht="18.600000000000001" hidden="1" customHeight="1" x14ac:dyDescent="0.25">
      <c r="A76" s="1040" t="s">
        <v>53</v>
      </c>
      <c r="B76" s="1129"/>
      <c r="C76" s="112">
        <f>IF(I9=2,J33,0)</f>
        <v>0</v>
      </c>
      <c r="D76" s="146">
        <f>'[29]Masque de Saisie'!G17</f>
        <v>0</v>
      </c>
      <c r="E76" s="146">
        <f>'[29]Masque de Saisie'!H17</f>
        <v>0</v>
      </c>
      <c r="F76" s="118">
        <f>ROUND(C76*D76,2)</f>
        <v>0</v>
      </c>
      <c r="G76" s="119">
        <f>ROUND(C76*E76,2)</f>
        <v>0</v>
      </c>
      <c r="I76" s="155"/>
      <c r="J76" s="156"/>
      <c r="K76" s="155"/>
    </row>
    <row r="77" spans="1:11" ht="18.600000000000001" hidden="1" customHeight="1" x14ac:dyDescent="0.25">
      <c r="I77" s="155"/>
      <c r="J77" s="156"/>
      <c r="K77" s="155"/>
    </row>
    <row r="78" spans="1:11" ht="18.600000000000001" hidden="1" customHeight="1" x14ac:dyDescent="0.25">
      <c r="A78" s="1123" t="s">
        <v>137</v>
      </c>
      <c r="B78" s="1123"/>
      <c r="C78" s="112">
        <f>J33</f>
        <v>2100</v>
      </c>
      <c r="D78" s="146">
        <f>'[29]Masque de Saisie'!G19</f>
        <v>0</v>
      </c>
      <c r="E78" s="146">
        <f>'[29]Masque de Saisie'!H19</f>
        <v>0</v>
      </c>
      <c r="F78" s="118">
        <f t="shared" ref="F78" si="3">ROUND(C78*D78,2)</f>
        <v>0</v>
      </c>
      <c r="G78" s="119">
        <f t="shared" ref="G78" si="4">ROUND(C78*E78,2)</f>
        <v>0</v>
      </c>
      <c r="K78" s="115"/>
    </row>
    <row r="79" spans="1:11" ht="18.600000000000001" customHeight="1" x14ac:dyDescent="0.25">
      <c r="A79" s="1195" t="s">
        <v>138</v>
      </c>
      <c r="B79" s="1196"/>
      <c r="C79" s="117"/>
      <c r="D79" s="138"/>
      <c r="E79" s="138"/>
      <c r="F79" s="159">
        <f>J33-F73-F75</f>
        <v>1612.21</v>
      </c>
      <c r="G79" s="117"/>
      <c r="K79" s="115"/>
    </row>
    <row r="80" spans="1:11" ht="15.75" customHeight="1" x14ac:dyDescent="0.25">
      <c r="A80" s="1040" t="s">
        <v>139</v>
      </c>
      <c r="B80" s="1129"/>
      <c r="C80" s="117"/>
      <c r="D80" s="138"/>
      <c r="E80" s="138"/>
      <c r="F80" s="117">
        <v>96</v>
      </c>
      <c r="G80" s="117">
        <v>96</v>
      </c>
      <c r="K80" s="115"/>
    </row>
    <row r="81" spans="1:12" ht="17.399999999999999" customHeight="1" x14ac:dyDescent="0.25">
      <c r="A81" s="1040" t="s">
        <v>140</v>
      </c>
      <c r="B81" s="1129"/>
      <c r="C81" s="117"/>
      <c r="D81" s="138"/>
      <c r="E81" s="138"/>
      <c r="F81" s="160">
        <f>'EX  23 CP 1'!E28</f>
        <v>43.2</v>
      </c>
      <c r="G81" s="143"/>
      <c r="K81" s="115"/>
    </row>
    <row r="82" spans="1:12" ht="21.75" hidden="1" customHeight="1" x14ac:dyDescent="0.25">
      <c r="A82" s="1053" t="s">
        <v>141</v>
      </c>
      <c r="B82" s="1054"/>
      <c r="C82" s="161"/>
      <c r="D82" s="162"/>
      <c r="E82" s="162"/>
      <c r="F82" s="163"/>
      <c r="G82" s="163"/>
      <c r="K82" s="115"/>
    </row>
    <row r="83" spans="1:12" customFormat="1" ht="21.75" customHeight="1" x14ac:dyDescent="0.3">
      <c r="A83" s="1197" t="s">
        <v>80</v>
      </c>
      <c r="B83" s="1197"/>
      <c r="C83" s="1197"/>
      <c r="D83" s="1197"/>
      <c r="E83" s="1197"/>
      <c r="F83" s="1197"/>
      <c r="G83" s="1197"/>
      <c r="H83" s="1197"/>
      <c r="I83" s="1197"/>
      <c r="J83" s="1211">
        <f>J33-F73-F75-F76-F44-F78-F80+F81-F82</f>
        <v>1559.41</v>
      </c>
      <c r="K83" s="1212"/>
      <c r="L83" s="1212"/>
    </row>
    <row r="84" spans="1:12" customFormat="1" ht="18" customHeight="1" x14ac:dyDescent="0.3">
      <c r="A84" s="1197" t="s">
        <v>142</v>
      </c>
      <c r="B84" s="1197"/>
      <c r="C84" s="1197"/>
      <c r="D84" s="1197"/>
      <c r="E84" s="1197"/>
      <c r="F84" s="1197"/>
      <c r="G84" s="1197"/>
      <c r="H84" s="1197"/>
      <c r="I84" s="1197"/>
      <c r="J84" s="1211">
        <f>+'EX  23 CP 1'!F155</f>
        <v>1716.48</v>
      </c>
      <c r="K84" s="1212"/>
      <c r="L84" s="1212"/>
    </row>
    <row r="85" spans="1:12" customFormat="1" ht="22.8" hidden="1" customHeight="1" x14ac:dyDescent="0.3">
      <c r="A85" s="1213" t="s">
        <v>143</v>
      </c>
      <c r="B85" s="1213"/>
      <c r="C85" s="1213"/>
      <c r="D85" s="1213"/>
      <c r="E85" s="1213"/>
      <c r="F85" s="1213"/>
      <c r="G85" s="1213"/>
      <c r="H85" s="1213"/>
      <c r="I85" s="1213"/>
      <c r="J85" s="1214">
        <f>'[29]Heures Supplémentaires'!E57-F68</f>
        <v>0</v>
      </c>
      <c r="K85" s="1214"/>
      <c r="L85" s="164"/>
    </row>
    <row r="86" spans="1:12" customFormat="1" ht="23.25" hidden="1" customHeight="1" x14ac:dyDescent="0.3">
      <c r="A86" s="1213" t="s">
        <v>144</v>
      </c>
      <c r="B86" s="1213"/>
      <c r="C86" s="1213"/>
      <c r="D86" s="1213"/>
      <c r="E86" s="1213"/>
      <c r="F86" s="1213"/>
      <c r="G86" s="1213"/>
      <c r="H86" s="1213"/>
      <c r="I86" s="1213"/>
      <c r="J86" s="166">
        <f>'[29]Heures Supplémentaires'!G57</f>
        <v>0</v>
      </c>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19.2" customHeight="1" x14ac:dyDescent="0.3">
      <c r="A88" s="1203"/>
      <c r="B88" s="1204"/>
      <c r="C88" s="1205"/>
      <c r="D88" s="1207">
        <f>J84</f>
        <v>1716.48</v>
      </c>
      <c r="E88" s="1208"/>
      <c r="F88" s="1209">
        <f>'[29]Taux Neutre'!H12</f>
        <v>0</v>
      </c>
      <c r="G88" s="1210"/>
      <c r="H88" s="172">
        <f>ROUND(D88*F88,2)</f>
        <v>0</v>
      </c>
      <c r="I88" s="169"/>
      <c r="J88" s="121"/>
      <c r="K88" s="121"/>
      <c r="L88" s="121"/>
    </row>
    <row r="89" spans="1:12" customFormat="1" ht="14.4" x14ac:dyDescent="0.3">
      <c r="A89" s="1217" t="s">
        <v>147</v>
      </c>
      <c r="B89" s="1217"/>
      <c r="C89" s="1217"/>
      <c r="D89" s="1217"/>
      <c r="E89" s="1217"/>
      <c r="F89" s="1217"/>
      <c r="G89" s="1217"/>
      <c r="H89" s="1217"/>
      <c r="I89" s="1217"/>
      <c r="J89" s="1218">
        <f>J83-H88</f>
        <v>1559.41</v>
      </c>
      <c r="K89" s="1218"/>
      <c r="L89" s="1218"/>
    </row>
    <row r="90" spans="1:12" customFormat="1" ht="14.4" x14ac:dyDescent="0.3">
      <c r="A90" s="1219" t="s">
        <v>148</v>
      </c>
      <c r="B90" s="1220"/>
      <c r="C90" s="1220"/>
      <c r="D90" s="1220"/>
      <c r="E90" s="1220"/>
      <c r="F90" s="1220"/>
      <c r="G90" s="1220"/>
      <c r="H90" s="1220"/>
      <c r="I90" s="1221"/>
      <c r="J90" s="1222">
        <f>+'EX  23 CP 1'!F196</f>
        <v>550.82999999999993</v>
      </c>
      <c r="K90" s="1223"/>
      <c r="L90" s="1223"/>
    </row>
    <row r="91" spans="1:12" customFormat="1" ht="14.4" x14ac:dyDescent="0.3">
      <c r="A91" s="1217" t="s">
        <v>86</v>
      </c>
      <c r="B91" s="1217"/>
      <c r="C91" s="1217"/>
      <c r="D91" s="1217"/>
      <c r="E91" s="1217"/>
      <c r="F91" s="1217"/>
      <c r="G91" s="1217"/>
      <c r="H91" s="1217"/>
      <c r="I91" s="1217"/>
      <c r="J91" s="1218">
        <f>G73+J33+G75+G76+G44+G78</f>
        <v>2526.2200000000003</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0</v>
      </c>
      <c r="C93" s="89"/>
      <c r="D93" s="171" t="s">
        <v>95</v>
      </c>
      <c r="E93" s="89">
        <v>25</v>
      </c>
      <c r="F93" s="171" t="s">
        <v>96</v>
      </c>
      <c r="G93" s="89">
        <f>2.08*7</f>
        <v>14.56</v>
      </c>
      <c r="H93" s="171"/>
      <c r="I93" s="95"/>
      <c r="J93" s="86"/>
      <c r="K93" s="87"/>
      <c r="L93" s="87"/>
    </row>
    <row r="94" spans="1:12" customFormat="1" ht="21" customHeight="1" x14ac:dyDescent="0.3">
      <c r="A94" s="174" t="s">
        <v>97</v>
      </c>
      <c r="B94" s="93">
        <f>C72</f>
        <v>0</v>
      </c>
      <c r="C94" s="93"/>
      <c r="D94" s="171" t="s">
        <v>98</v>
      </c>
      <c r="E94" s="89">
        <v>5</v>
      </c>
      <c r="F94" s="171" t="s">
        <v>99</v>
      </c>
      <c r="G94" s="89">
        <v>2.08</v>
      </c>
      <c r="H94" s="95"/>
      <c r="I94" s="95"/>
      <c r="J94" s="86"/>
      <c r="K94" s="87"/>
      <c r="L94" s="87"/>
    </row>
    <row r="95" spans="1:12" customFormat="1" ht="17.25" customHeight="1" x14ac:dyDescent="0.3">
      <c r="A95" s="90" t="s">
        <v>100</v>
      </c>
      <c r="B95" s="93">
        <f>J33</f>
        <v>2100</v>
      </c>
      <c r="C95" s="93"/>
      <c r="D95" s="171" t="s">
        <v>101</v>
      </c>
      <c r="E95" s="89">
        <f>E93-E94</f>
        <v>20</v>
      </c>
      <c r="F95" s="171" t="s">
        <v>101</v>
      </c>
      <c r="G95" s="89">
        <f>G93+G94</f>
        <v>16.64</v>
      </c>
      <c r="H95" s="95"/>
      <c r="I95" s="95"/>
      <c r="J95" s="86"/>
      <c r="K95" s="87"/>
      <c r="L95" s="87"/>
    </row>
    <row r="96" spans="1:12" customFormat="1" ht="17.25" customHeight="1" x14ac:dyDescent="0.3">
      <c r="A96" s="90" t="s">
        <v>89</v>
      </c>
      <c r="B96" s="93">
        <f>+J84</f>
        <v>1716.48</v>
      </c>
      <c r="C96" s="93"/>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row>
    <row r="99" spans="1:12" s="82" customFormat="1" ht="12" customHeight="1" x14ac:dyDescent="0.2">
      <c r="A99" s="82" t="s">
        <v>150</v>
      </c>
    </row>
    <row r="100" spans="1:12" s="82" customFormat="1" ht="12" hidden="1" customHeight="1" x14ac:dyDescent="0.2">
      <c r="A100" s="96"/>
    </row>
    <row r="101" spans="1:12" s="82" customFormat="1" ht="12" hidden="1" customHeight="1" x14ac:dyDescent="0.25">
      <c r="A101" s="175" t="s">
        <v>117</v>
      </c>
      <c r="B101" s="176"/>
      <c r="C101" s="177">
        <v>7.4999999999999997E-3</v>
      </c>
      <c r="D101" s="178">
        <f>ROUND(J33*C101,2)</f>
        <v>15.75</v>
      </c>
      <c r="E101" s="158"/>
      <c r="F101" s="179"/>
      <c r="G101" s="157"/>
      <c r="H101" s="1"/>
      <c r="I101" s="1"/>
    </row>
    <row r="102" spans="1:12" ht="30.75" hidden="1" customHeight="1" x14ac:dyDescent="0.25">
      <c r="A102" s="175" t="s">
        <v>118</v>
      </c>
      <c r="B102" s="176"/>
      <c r="C102" s="180">
        <f>(2.4-0.95)%</f>
        <v>1.4499999999999999E-2</v>
      </c>
      <c r="D102" s="178">
        <f>ROUND(C61*C102,2)</f>
        <v>30.45</v>
      </c>
      <c r="F102" s="181"/>
    </row>
    <row r="103" spans="1:12" ht="30.75" hidden="1" customHeight="1" x14ac:dyDescent="0.25">
      <c r="A103" s="182" t="s">
        <v>151</v>
      </c>
      <c r="B103" s="176"/>
      <c r="D103" s="158">
        <f>D101+D102</f>
        <v>46.2</v>
      </c>
      <c r="F103" s="181"/>
    </row>
    <row r="104" spans="1:12" ht="30.75" hidden="1" customHeight="1" x14ac:dyDescent="0.25">
      <c r="A104" s="175" t="s">
        <v>152</v>
      </c>
      <c r="C104" s="158"/>
      <c r="F104" s="183"/>
    </row>
    <row r="105" spans="1:12" ht="30.75" hidden="1" customHeight="1" x14ac:dyDescent="0.25">
      <c r="A105" s="175"/>
      <c r="C105" s="158"/>
      <c r="F105" s="183"/>
    </row>
    <row r="106" spans="1:12" ht="30.75" hidden="1" customHeight="1" x14ac:dyDescent="0.25">
      <c r="A106" s="175" t="s">
        <v>121</v>
      </c>
      <c r="B106" s="184"/>
      <c r="C106" s="178">
        <v>1.7000000000000001E-2</v>
      </c>
      <c r="D106" s="178">
        <f>ROUND(C66*C106,2)</f>
        <v>36.5</v>
      </c>
      <c r="F106" s="183"/>
    </row>
    <row r="107" spans="1:12" ht="30.75" hidden="1" customHeight="1" x14ac:dyDescent="0.25">
      <c r="A107" s="185"/>
      <c r="B107" s="186"/>
      <c r="C107" s="187"/>
      <c r="D107" s="187"/>
      <c r="E107" s="187"/>
      <c r="F107" s="188"/>
    </row>
    <row r="108" spans="1:12" ht="30.75" hidden="1" customHeight="1" x14ac:dyDescent="0.25">
      <c r="A108" s="189" t="s">
        <v>153</v>
      </c>
      <c r="B108" s="190"/>
      <c r="C108" s="191"/>
      <c r="D108" s="191"/>
      <c r="E108" s="191"/>
      <c r="F108" s="192"/>
    </row>
    <row r="109" spans="1:12" ht="30.75" hidden="1" customHeight="1" x14ac:dyDescent="0.25">
      <c r="A109" s="193"/>
      <c r="B109" s="194"/>
      <c r="C109" s="195"/>
      <c r="F109" s="196"/>
    </row>
    <row r="110" spans="1:12" ht="30.75" hidden="1" customHeight="1" x14ac:dyDescent="0.25">
      <c r="A110" s="175" t="s">
        <v>117</v>
      </c>
      <c r="B110" s="176"/>
      <c r="C110" s="177">
        <v>7.4999999999999997E-3</v>
      </c>
      <c r="D110" s="178">
        <f>ROUND(J33*C110,2)</f>
        <v>15.75</v>
      </c>
      <c r="E110" s="157"/>
      <c r="F110" s="181"/>
    </row>
    <row r="111" spans="1:12" ht="30.75" hidden="1" customHeight="1" x14ac:dyDescent="0.25">
      <c r="A111" s="175" t="s">
        <v>118</v>
      </c>
      <c r="B111" s="176"/>
      <c r="C111" s="180">
        <f>(2.4)%</f>
        <v>2.4E-2</v>
      </c>
      <c r="D111" s="178">
        <f>ROUND(C61*C111,2)</f>
        <v>50.4</v>
      </c>
      <c r="E111" s="197"/>
      <c r="F111" s="181"/>
    </row>
    <row r="112" spans="1:12" ht="30.75" hidden="1" customHeight="1" x14ac:dyDescent="0.25">
      <c r="A112" s="182" t="s">
        <v>154</v>
      </c>
      <c r="B112" s="176"/>
      <c r="E112" s="197"/>
      <c r="F112" s="181"/>
    </row>
    <row r="113" spans="1:18" ht="30.75" hidden="1" customHeight="1" x14ac:dyDescent="0.25">
      <c r="A113" s="175" t="s">
        <v>152</v>
      </c>
      <c r="C113" s="158"/>
      <c r="E113" s="198">
        <f>D111+D110-D115</f>
        <v>29.650000000000006</v>
      </c>
      <c r="F113" s="181"/>
    </row>
    <row r="114" spans="1:18" ht="30.75" hidden="1" customHeight="1" x14ac:dyDescent="0.25">
      <c r="A114" s="175"/>
      <c r="C114" s="158"/>
      <c r="E114" s="197"/>
      <c r="F114" s="181"/>
    </row>
    <row r="115" spans="1:18" ht="30.75" hidden="1" customHeight="1" x14ac:dyDescent="0.25">
      <c r="A115" s="175" t="s">
        <v>121</v>
      </c>
      <c r="B115" s="184"/>
      <c r="C115" s="178">
        <v>1.7000000000000001E-2</v>
      </c>
      <c r="D115" s="178">
        <f>ROUND(C66*C115,2)</f>
        <v>36.5</v>
      </c>
      <c r="F115" s="181"/>
    </row>
    <row r="116" spans="1:18" ht="30.75" hidden="1" customHeight="1" x14ac:dyDescent="0.25">
      <c r="A116" s="199"/>
      <c r="B116" s="200"/>
      <c r="C116" s="201"/>
      <c r="D116" s="201"/>
      <c r="E116" s="201"/>
      <c r="F116" s="202"/>
    </row>
    <row r="117" spans="1:18" ht="30.75" hidden="1" customHeight="1" x14ac:dyDescent="0.25">
      <c r="B117" s="176"/>
    </row>
    <row r="118" spans="1:18" ht="30.75" customHeight="1" x14ac:dyDescent="0.25">
      <c r="B118" s="176"/>
    </row>
    <row r="119" spans="1:18" ht="30.75" customHeight="1" x14ac:dyDescent="0.25">
      <c r="B119" s="176"/>
    </row>
    <row r="120" spans="1:18" ht="30.75" customHeight="1" x14ac:dyDescent="0.25">
      <c r="B120" s="176"/>
    </row>
    <row r="121" spans="1:18" ht="30.75" customHeight="1" x14ac:dyDescent="0.25">
      <c r="B121" s="176"/>
    </row>
    <row r="122" spans="1:18" ht="30.75" customHeight="1" x14ac:dyDescent="0.25">
      <c r="B122" s="176"/>
    </row>
    <row r="123" spans="1:18" ht="30.75" customHeight="1" x14ac:dyDescent="0.25">
      <c r="B123" s="176"/>
    </row>
    <row r="124" spans="1:18" ht="30.75" customHeight="1" x14ac:dyDescent="0.25">
      <c r="B124" s="176"/>
      <c r="D124" s="1421" t="s">
        <v>104</v>
      </c>
      <c r="E124" s="1421"/>
      <c r="F124" s="1421"/>
      <c r="G124" s="1421"/>
      <c r="H124" s="1421"/>
      <c r="I124" s="1421"/>
    </row>
    <row r="125" spans="1:18" ht="30.75" customHeight="1" x14ac:dyDescent="0.25">
      <c r="A125" s="1"/>
    </row>
    <row r="126" spans="1:18" customFormat="1" ht="15.6" x14ac:dyDescent="0.3">
      <c r="A126" s="206"/>
      <c r="B126" s="121"/>
      <c r="C126" s="157"/>
      <c r="D126" s="158"/>
      <c r="E126" s="158"/>
      <c r="G126" s="207" t="s">
        <v>42</v>
      </c>
      <c r="H126" s="207" t="s">
        <v>160</v>
      </c>
      <c r="I126" s="207" t="s">
        <v>106</v>
      </c>
      <c r="J126" s="97"/>
      <c r="K126" s="97"/>
      <c r="L126" s="97"/>
      <c r="M126" s="98"/>
      <c r="N126" s="98"/>
      <c r="O126" s="98"/>
      <c r="P126" s="98"/>
      <c r="Q126" s="98"/>
      <c r="R126" s="98"/>
    </row>
    <row r="127" spans="1:18" customFormat="1" ht="15.6" x14ac:dyDescent="0.3">
      <c r="A127" s="1296"/>
      <c r="B127" s="1296"/>
      <c r="C127" s="157"/>
      <c r="D127" s="1419" t="s">
        <v>107</v>
      </c>
      <c r="E127" s="1419"/>
      <c r="F127" s="1419"/>
      <c r="G127" s="100">
        <f>IF(B9&lt;50,IF(J33&gt;C33,C33,J33),0)</f>
        <v>2100</v>
      </c>
      <c r="H127" s="101">
        <f>'[29]Table des Taux 2024'!E26</f>
        <v>1E-3</v>
      </c>
      <c r="I127" s="100">
        <f t="shared" ref="I127:I137" si="5">ROUND(G127*H127,2)</f>
        <v>2.1</v>
      </c>
      <c r="J127" s="97"/>
      <c r="K127" s="97"/>
      <c r="L127" s="97"/>
      <c r="M127" s="98"/>
      <c r="N127" s="98"/>
      <c r="O127" s="98"/>
      <c r="P127" s="98"/>
      <c r="Q127" s="98"/>
      <c r="R127" s="98"/>
    </row>
    <row r="128" spans="1:18" customFormat="1" ht="15.6" x14ac:dyDescent="0.3">
      <c r="A128" s="1296"/>
      <c r="B128" s="1296"/>
      <c r="C128" s="157"/>
      <c r="D128" s="1419" t="s">
        <v>108</v>
      </c>
      <c r="E128" s="1419"/>
      <c r="F128" s="1419"/>
      <c r="G128" s="100">
        <f>IF(B9&gt;=50,J33,0)</f>
        <v>0</v>
      </c>
      <c r="H128" s="101">
        <f>'[29]Table des Taux 2024'!E27</f>
        <v>5.0000000000000001E-3</v>
      </c>
      <c r="I128" s="100">
        <f t="shared" si="5"/>
        <v>0</v>
      </c>
      <c r="J128" s="97"/>
      <c r="K128" s="97"/>
      <c r="L128" s="97"/>
      <c r="M128" s="98"/>
      <c r="N128" s="98"/>
      <c r="O128" s="98"/>
      <c r="P128" s="98"/>
      <c r="Q128" s="98"/>
      <c r="R128" s="98"/>
    </row>
    <row r="129" spans="1:18" customFormat="1" ht="15.6" x14ac:dyDescent="0.3">
      <c r="A129" s="1296"/>
      <c r="B129" s="1296"/>
      <c r="C129" s="157"/>
      <c r="D129" s="1419" t="s">
        <v>109</v>
      </c>
      <c r="E129" s="1419"/>
      <c r="F129" s="1419"/>
      <c r="G129" s="100">
        <f>IF(B9&gt;=11,J33,0)</f>
        <v>0</v>
      </c>
      <c r="H129" s="101">
        <f>'[29]Masque de Saisie'!H24</f>
        <v>3.2000000000000001E-2</v>
      </c>
      <c r="I129" s="100">
        <f t="shared" si="5"/>
        <v>0</v>
      </c>
      <c r="J129" s="97"/>
      <c r="K129" s="97"/>
      <c r="L129" s="97"/>
      <c r="M129" s="98"/>
      <c r="N129" s="98"/>
      <c r="O129" s="98"/>
      <c r="P129" s="98"/>
      <c r="Q129" s="98"/>
      <c r="R129" s="98"/>
    </row>
    <row r="130" spans="1:18" customFormat="1" ht="15.6" x14ac:dyDescent="0.3">
      <c r="A130" s="1295"/>
      <c r="B130" s="1295"/>
      <c r="C130" s="157"/>
      <c r="D130" s="1420" t="s">
        <v>110</v>
      </c>
      <c r="E130" s="1420"/>
      <c r="F130" s="1420"/>
      <c r="G130" s="100">
        <f>J33</f>
        <v>2100</v>
      </c>
      <c r="H130" s="101">
        <f>'[29]Table des Taux 2024'!E29</f>
        <v>3.0000000000000001E-3</v>
      </c>
      <c r="I130" s="100">
        <f t="shared" si="5"/>
        <v>6.3</v>
      </c>
      <c r="J130" s="97"/>
      <c r="K130" s="97"/>
      <c r="L130" s="97"/>
      <c r="M130" s="98"/>
      <c r="N130" s="98"/>
      <c r="O130" s="98"/>
      <c r="P130" s="98"/>
      <c r="Q130" s="98"/>
      <c r="R130" s="98"/>
    </row>
    <row r="131" spans="1:18" customFormat="1" ht="15.6" x14ac:dyDescent="0.3">
      <c r="A131" s="1296"/>
      <c r="B131" s="1296"/>
      <c r="C131" s="157"/>
      <c r="D131" s="1419" t="s">
        <v>111</v>
      </c>
      <c r="E131" s="1419"/>
      <c r="F131" s="1419"/>
      <c r="G131" s="100">
        <f>IF(B9&gt;=11, IF(I9=2,G43+G44+G76,G40+G75),0)</f>
        <v>0</v>
      </c>
      <c r="H131" s="101">
        <f>'[29]Table des Taux 2024'!E30</f>
        <v>0.08</v>
      </c>
      <c r="I131" s="100">
        <f t="shared" si="5"/>
        <v>0</v>
      </c>
      <c r="J131" s="97"/>
      <c r="K131" s="97"/>
      <c r="L131" s="97"/>
      <c r="M131" s="98"/>
      <c r="N131" s="98"/>
      <c r="O131" s="98"/>
      <c r="P131" s="98"/>
      <c r="Q131" s="98"/>
      <c r="R131" s="98"/>
    </row>
    <row r="132" spans="1:18" customFormat="1" ht="17.25" customHeight="1" x14ac:dyDescent="0.3">
      <c r="A132" s="1295"/>
      <c r="B132" s="1295"/>
      <c r="C132" s="157"/>
      <c r="D132" s="1420" t="s">
        <v>112</v>
      </c>
      <c r="E132" s="1420"/>
      <c r="F132" s="1420"/>
      <c r="G132" s="100">
        <f>G78</f>
        <v>0</v>
      </c>
      <c r="H132" s="101">
        <f>'[29]Table des Taux 2024'!E31</f>
        <v>0.2</v>
      </c>
      <c r="I132" s="100">
        <f t="shared" si="5"/>
        <v>0</v>
      </c>
      <c r="J132" s="98"/>
      <c r="K132" s="98"/>
      <c r="L132" s="98"/>
      <c r="M132" s="98"/>
      <c r="N132" s="98"/>
      <c r="O132" s="98"/>
      <c r="P132" s="98"/>
      <c r="Q132" s="98"/>
      <c r="R132" s="98"/>
    </row>
    <row r="133" spans="1:18" customFormat="1" ht="18" customHeight="1" x14ac:dyDescent="0.3">
      <c r="A133" s="1295"/>
      <c r="B133" s="1295"/>
      <c r="C133" s="157"/>
      <c r="D133" s="1420" t="s">
        <v>113</v>
      </c>
      <c r="E133" s="1420"/>
      <c r="F133" s="1420"/>
      <c r="G133" s="100">
        <f>+J33</f>
        <v>2100</v>
      </c>
      <c r="H133" s="101">
        <f>'[29]Table des Taux 2024'!E32</f>
        <v>1.6000000000000001E-4</v>
      </c>
      <c r="I133" s="100">
        <f t="shared" si="5"/>
        <v>0.34</v>
      </c>
      <c r="J133" s="98"/>
      <c r="K133" s="98"/>
      <c r="L133" s="98"/>
      <c r="M133" s="98"/>
      <c r="N133" s="98"/>
      <c r="O133" s="98"/>
      <c r="P133" s="98"/>
      <c r="Q133" s="98"/>
      <c r="R133" s="98"/>
    </row>
    <row r="134" spans="1:18" customFormat="1" ht="16.5" customHeight="1" x14ac:dyDescent="0.3">
      <c r="A134" s="1295"/>
      <c r="B134" s="1295"/>
      <c r="C134" s="157"/>
      <c r="D134" s="1420" t="s">
        <v>114</v>
      </c>
      <c r="E134" s="1420"/>
      <c r="F134" s="1420"/>
      <c r="G134" s="100">
        <f>G133</f>
        <v>2100</v>
      </c>
      <c r="H134" s="101">
        <f>'[29]Table des Taux 2024'!E33</f>
        <v>6.7999999999999996E-3</v>
      </c>
      <c r="I134" s="100">
        <f t="shared" si="5"/>
        <v>14.28</v>
      </c>
      <c r="J134" s="98"/>
      <c r="K134" s="98"/>
      <c r="L134" s="98"/>
      <c r="M134" s="98"/>
      <c r="N134" s="98"/>
      <c r="O134" s="98"/>
      <c r="P134" s="98"/>
      <c r="Q134" s="98"/>
      <c r="R134" s="98"/>
    </row>
    <row r="135" spans="1:18" customFormat="1" ht="15.6" x14ac:dyDescent="0.3">
      <c r="A135" s="1295"/>
      <c r="B135" s="1295"/>
      <c r="C135" s="157"/>
      <c r="D135" s="1420" t="s">
        <v>115</v>
      </c>
      <c r="E135" s="1420"/>
      <c r="F135" s="1420"/>
      <c r="G135" s="100">
        <f>IF(B9&lt;11,0,J33)</f>
        <v>0</v>
      </c>
      <c r="H135" s="101">
        <f>'[29]Table des Taux 2024'!E34</f>
        <v>0.01</v>
      </c>
      <c r="I135" s="100">
        <f t="shared" si="5"/>
        <v>0</v>
      </c>
      <c r="J135" s="98"/>
      <c r="K135" s="98"/>
      <c r="L135" s="98"/>
      <c r="M135" s="98"/>
      <c r="N135" s="98"/>
      <c r="O135" s="98"/>
      <c r="P135" s="98"/>
      <c r="Q135" s="98"/>
      <c r="R135" s="98"/>
    </row>
    <row r="136" spans="1:18" customFormat="1" ht="15.6" x14ac:dyDescent="0.3">
      <c r="A136" s="1295"/>
      <c r="B136" s="1295"/>
      <c r="C136" s="157"/>
      <c r="D136" s="1420" t="s">
        <v>115</v>
      </c>
      <c r="E136" s="1420"/>
      <c r="F136" s="1420"/>
      <c r="G136" s="100">
        <f>IF(B9&gt;=11,0,J33)</f>
        <v>2100</v>
      </c>
      <c r="H136" s="101">
        <f>'[29]Table des Taux 2024'!E35</f>
        <v>5.4999999999999997E-3</v>
      </c>
      <c r="I136" s="100">
        <f t="shared" si="5"/>
        <v>11.55</v>
      </c>
      <c r="J136" s="98"/>
      <c r="K136" s="98"/>
      <c r="L136" s="98"/>
      <c r="M136" s="98"/>
      <c r="N136" s="98"/>
      <c r="O136" s="98"/>
      <c r="P136" s="98"/>
      <c r="Q136" s="98"/>
      <c r="R136" s="98"/>
    </row>
    <row r="137" spans="1:18" customFormat="1" ht="15.6" x14ac:dyDescent="0.3">
      <c r="A137" s="1295"/>
      <c r="B137" s="1295"/>
      <c r="C137" s="157"/>
      <c r="D137" s="1420" t="s">
        <v>116</v>
      </c>
      <c r="E137" s="1420"/>
      <c r="F137" s="1420"/>
      <c r="G137" s="100">
        <f>IF(B9&lt;50,0,J33)</f>
        <v>0</v>
      </c>
      <c r="H137" s="101">
        <f>'[29]Table des Taux 2024'!E36</f>
        <v>4.4999999999999997E-3</v>
      </c>
      <c r="I137" s="100">
        <f t="shared" si="5"/>
        <v>0</v>
      </c>
      <c r="J137" s="98"/>
      <c r="K137" s="98"/>
      <c r="L137" s="98"/>
      <c r="M137" s="98"/>
      <c r="N137" s="98"/>
      <c r="O137" s="98"/>
      <c r="P137" s="98"/>
      <c r="Q137" s="98"/>
      <c r="R137" s="98"/>
    </row>
    <row r="138" spans="1:18" customFormat="1" ht="15.6" x14ac:dyDescent="0.3">
      <c r="A138" s="98"/>
      <c r="B138" s="98"/>
      <c r="C138" s="157"/>
      <c r="D138" s="158"/>
      <c r="E138" s="158"/>
      <c r="H138" s="98"/>
      <c r="I138" s="100">
        <f>SUM(I127:I137)</f>
        <v>34.57</v>
      </c>
      <c r="J138" s="98"/>
      <c r="K138" s="98"/>
      <c r="L138" s="98"/>
      <c r="M138" s="98"/>
      <c r="N138" s="98"/>
      <c r="O138" s="98"/>
      <c r="P138" s="98"/>
      <c r="Q138" s="98"/>
      <c r="R138" s="98"/>
    </row>
    <row r="139" spans="1:18" customFormat="1" ht="15.6" x14ac:dyDescent="0.3">
      <c r="A139" s="123"/>
      <c r="B139" s="123"/>
      <c r="C139" s="157"/>
      <c r="D139" s="158"/>
      <c r="E139" s="158"/>
      <c r="F139" s="157"/>
      <c r="G139" s="157"/>
      <c r="H139" s="1"/>
      <c r="I139" s="1"/>
      <c r="J139" s="98"/>
      <c r="K139" s="98"/>
      <c r="L139" s="98"/>
      <c r="M139" s="98"/>
      <c r="N139" s="98"/>
      <c r="O139" s="98"/>
      <c r="P139" s="98"/>
      <c r="Q139" s="98"/>
      <c r="R139" s="98"/>
    </row>
  </sheetData>
  <mergeCells count="141">
    <mergeCell ref="A136:B136"/>
    <mergeCell ref="A137:B137"/>
    <mergeCell ref="A130:B130"/>
    <mergeCell ref="A131:B131"/>
    <mergeCell ref="A132:B132"/>
    <mergeCell ref="A133:B133"/>
    <mergeCell ref="A134:B134"/>
    <mergeCell ref="A135:B135"/>
    <mergeCell ref="D92:E92"/>
    <mergeCell ref="D127:F127"/>
    <mergeCell ref="D128:F128"/>
    <mergeCell ref="D129:F129"/>
    <mergeCell ref="D130:F130"/>
    <mergeCell ref="D131:F131"/>
    <mergeCell ref="D132:F132"/>
    <mergeCell ref="D133:F133"/>
    <mergeCell ref="D134:F134"/>
    <mergeCell ref="D135:F135"/>
    <mergeCell ref="D136:F136"/>
    <mergeCell ref="D137:F137"/>
    <mergeCell ref="D124:I124"/>
    <mergeCell ref="F92:G92"/>
    <mergeCell ref="A97:E97"/>
    <mergeCell ref="A127:B127"/>
    <mergeCell ref="A128:B128"/>
    <mergeCell ref="A129:B129"/>
    <mergeCell ref="A89:I89"/>
    <mergeCell ref="J89:L89"/>
    <mergeCell ref="A90:I90"/>
    <mergeCell ref="J90:L90"/>
    <mergeCell ref="A91:I91"/>
    <mergeCell ref="J91:L91"/>
    <mergeCell ref="A85:I85"/>
    <mergeCell ref="J85:K85"/>
    <mergeCell ref="A86:I86"/>
    <mergeCell ref="A87:C88"/>
    <mergeCell ref="D87:E87"/>
    <mergeCell ref="F87:G87"/>
    <mergeCell ref="J87:K87"/>
    <mergeCell ref="D88:E88"/>
    <mergeCell ref="F88:G88"/>
    <mergeCell ref="A81:B81"/>
    <mergeCell ref="A82:B82"/>
    <mergeCell ref="A83:I83"/>
    <mergeCell ref="J83:L83"/>
    <mergeCell ref="A84:I84"/>
    <mergeCell ref="J84:L84"/>
    <mergeCell ref="A74:B74"/>
    <mergeCell ref="A75:B75"/>
    <mergeCell ref="A76:B76"/>
    <mergeCell ref="A78:B78"/>
    <mergeCell ref="A79:B79"/>
    <mergeCell ref="A80:B80"/>
    <mergeCell ref="A68:B68"/>
    <mergeCell ref="A69:B69"/>
    <mergeCell ref="A70:B70"/>
    <mergeCell ref="A71:B71"/>
    <mergeCell ref="A72:B72"/>
    <mergeCell ref="A73:B73"/>
    <mergeCell ref="A63:B63"/>
    <mergeCell ref="A64:B64"/>
    <mergeCell ref="M64:N64"/>
    <mergeCell ref="A65:B65"/>
    <mergeCell ref="A66:B66"/>
    <mergeCell ref="A67:B67"/>
    <mergeCell ref="A58:B58"/>
    <mergeCell ref="A59:B59"/>
    <mergeCell ref="A60:B60"/>
    <mergeCell ref="M60:N60"/>
    <mergeCell ref="A61:B61"/>
    <mergeCell ref="A62:B62"/>
    <mergeCell ref="A54:B54"/>
    <mergeCell ref="M54:N54"/>
    <mergeCell ref="A55:B55"/>
    <mergeCell ref="A56:B56"/>
    <mergeCell ref="A57:B57"/>
    <mergeCell ref="I57:J57"/>
    <mergeCell ref="M57:N57"/>
    <mergeCell ref="L49:L50"/>
    <mergeCell ref="A50:B50"/>
    <mergeCell ref="A51:B51"/>
    <mergeCell ref="A52:B52"/>
    <mergeCell ref="A53:B53"/>
    <mergeCell ref="M53:O53"/>
    <mergeCell ref="A43:B43"/>
    <mergeCell ref="A44:B44"/>
    <mergeCell ref="A45:B45"/>
    <mergeCell ref="A46:B46"/>
    <mergeCell ref="A47:B47"/>
    <mergeCell ref="A49:B49"/>
    <mergeCell ref="A37:B37"/>
    <mergeCell ref="A38:B38"/>
    <mergeCell ref="A39:B39"/>
    <mergeCell ref="A40:B40"/>
    <mergeCell ref="A41:B41"/>
    <mergeCell ref="A42:B42"/>
    <mergeCell ref="A32:F32"/>
    <mergeCell ref="A33:B33"/>
    <mergeCell ref="D33:I33"/>
    <mergeCell ref="A34:J34"/>
    <mergeCell ref="A35:B35"/>
    <mergeCell ref="A36:B36"/>
    <mergeCell ref="C36:G36"/>
    <mergeCell ref="A26:F26"/>
    <mergeCell ref="A27:F27"/>
    <mergeCell ref="A28:F28"/>
    <mergeCell ref="A29:F29"/>
    <mergeCell ref="A30:F30"/>
    <mergeCell ref="A31:F31"/>
    <mergeCell ref="A20:F20"/>
    <mergeCell ref="A21:F21"/>
    <mergeCell ref="A22:F22"/>
    <mergeCell ref="A23:F23"/>
    <mergeCell ref="A24:F24"/>
    <mergeCell ref="A25:F25"/>
    <mergeCell ref="A14:F14"/>
    <mergeCell ref="A15:F15"/>
    <mergeCell ref="A16:F16"/>
    <mergeCell ref="A17:F17"/>
    <mergeCell ref="A18:F18"/>
    <mergeCell ref="A19:F19"/>
    <mergeCell ref="C9:D9"/>
    <mergeCell ref="F9:G9"/>
    <mergeCell ref="F10:G10"/>
    <mergeCell ref="B11:D11"/>
    <mergeCell ref="A12:J12"/>
    <mergeCell ref="A13:F13"/>
    <mergeCell ref="B5:D5"/>
    <mergeCell ref="B6:D6"/>
    <mergeCell ref="G6:J6"/>
    <mergeCell ref="B7:D7"/>
    <mergeCell ref="G7:J7"/>
    <mergeCell ref="B8:D8"/>
    <mergeCell ref="G8:J8"/>
    <mergeCell ref="A1:J1"/>
    <mergeCell ref="A2:D2"/>
    <mergeCell ref="F2:J2"/>
    <mergeCell ref="B3:D3"/>
    <mergeCell ref="G3:J3"/>
    <mergeCell ref="B4:D4"/>
    <mergeCell ref="G4:J4"/>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9FC699FF-54A4-4DE9-B661-F9F845AA0CC7}">
      <formula1>$M$3:$M$5</formula1>
      <formula2>0</formula2>
    </dataValidation>
    <dataValidation operator="equal" allowBlank="1" showErrorMessage="1" errorTitle="Smic minimum" error="attention tatal brut au minimum égal au smic pour 151,67 h" sqref="J33" xr:uid="{23385AC6-F6B2-45FA-8E84-BDC3E32841AB}">
      <formula1>0</formula1>
      <formula2>0</formula2>
    </dataValidation>
  </dataValidations>
  <printOptions horizontalCentered="1" verticalCentered="1"/>
  <pageMargins left="0.11811023622047245" right="0.11811023622047245" top="0.35433070866141736" bottom="0.15748031496062992" header="0.31496062992125984" footer="0.31496062992125984"/>
  <pageSetup paperSize="9" scale="70" orientation="portrait" horizontalDpi="4294967293" verticalDpi="0"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34A28-2F9D-40E1-8182-E6135A25E431}">
  <dimension ref="B1:K233"/>
  <sheetViews>
    <sheetView topLeftCell="A116" workbookViewId="0">
      <selection activeCell="H125" sqref="H125"/>
    </sheetView>
  </sheetViews>
  <sheetFormatPr baseColWidth="10" defaultColWidth="11.44140625" defaultRowHeight="15.6" x14ac:dyDescent="0.3"/>
  <cols>
    <col min="1" max="1" width="3.33203125" style="206" customWidth="1"/>
    <col min="2" max="2" width="21.88671875" style="206" customWidth="1"/>
    <col min="3" max="3" width="11.44140625" style="206"/>
    <col min="4" max="4" width="20.6640625" style="206" customWidth="1"/>
    <col min="5" max="7" width="11.44140625" style="206"/>
    <col min="8" max="8" width="13.5546875" style="206" customWidth="1"/>
    <col min="9" max="16384" width="11.44140625" style="206"/>
  </cols>
  <sheetData>
    <row r="1" spans="2:9" x14ac:dyDescent="0.3">
      <c r="B1" s="213"/>
    </row>
    <row r="2" spans="2:9" x14ac:dyDescent="0.3">
      <c r="C2" s="206" t="s">
        <v>1391</v>
      </c>
    </row>
    <row r="4" spans="2:9" x14ac:dyDescent="0.3">
      <c r="C4" s="206" t="s">
        <v>1353</v>
      </c>
    </row>
    <row r="6" spans="2:9" x14ac:dyDescent="0.3">
      <c r="C6" s="206" t="s">
        <v>1354</v>
      </c>
      <c r="H6" s="405">
        <f>2400*7+2500*5</f>
        <v>29300</v>
      </c>
      <c r="I6" s="206" t="s">
        <v>1355</v>
      </c>
    </row>
    <row r="8" spans="2:9" x14ac:dyDescent="0.3">
      <c r="C8" s="206" t="s">
        <v>1356</v>
      </c>
    </row>
    <row r="10" spans="2:9" x14ac:dyDescent="0.3">
      <c r="C10" s="206" t="s">
        <v>1292</v>
      </c>
    </row>
    <row r="12" spans="2:9" x14ac:dyDescent="0.3">
      <c r="D12" s="206" t="s">
        <v>1357</v>
      </c>
    </row>
    <row r="13" spans="2:9" x14ac:dyDescent="0.3">
      <c r="D13" s="206" t="s">
        <v>1358</v>
      </c>
    </row>
    <row r="14" spans="2:9" x14ac:dyDescent="0.3">
      <c r="D14" s="206" t="s">
        <v>1359</v>
      </c>
    </row>
    <row r="16" spans="2:9" x14ac:dyDescent="0.3">
      <c r="C16" s="206" t="s">
        <v>1360</v>
      </c>
      <c r="I16" s="214"/>
    </row>
    <row r="17" spans="2:9" x14ac:dyDescent="0.3">
      <c r="I17" s="214"/>
    </row>
    <row r="18" spans="2:9" ht="20.25" customHeight="1" x14ac:dyDescent="0.3">
      <c r="B18" s="206" t="s">
        <v>811</v>
      </c>
    </row>
    <row r="19" spans="2:9" ht="21.75" customHeight="1" x14ac:dyDescent="0.3">
      <c r="C19" s="206" t="s">
        <v>812</v>
      </c>
      <c r="E19" s="781">
        <v>0.01</v>
      </c>
      <c r="F19" s="348" t="s">
        <v>168</v>
      </c>
      <c r="G19" s="781">
        <v>0.02</v>
      </c>
      <c r="H19" s="348" t="s">
        <v>169</v>
      </c>
    </row>
    <row r="20" spans="2:9" ht="21.75" customHeight="1" x14ac:dyDescent="0.3">
      <c r="C20" s="206" t="s">
        <v>813</v>
      </c>
      <c r="E20" s="781">
        <v>0.01</v>
      </c>
      <c r="F20" s="348" t="s">
        <v>168</v>
      </c>
      <c r="G20" s="781">
        <v>0.02</v>
      </c>
      <c r="H20" s="348" t="s">
        <v>169</v>
      </c>
    </row>
    <row r="21" spans="2:9" ht="15.75" customHeight="1" x14ac:dyDescent="0.3"/>
    <row r="22" spans="2:9" ht="30.75" customHeight="1" x14ac:dyDescent="0.3">
      <c r="B22" s="352" t="s">
        <v>165</v>
      </c>
      <c r="C22" s="779">
        <v>1.7999999999999999E-2</v>
      </c>
    </row>
    <row r="23" spans="2:9" ht="30.75" customHeight="1" x14ac:dyDescent="0.3">
      <c r="B23" s="352" t="s">
        <v>688</v>
      </c>
      <c r="C23" s="779">
        <v>3.2000000000000001E-2</v>
      </c>
    </row>
    <row r="24" spans="2:9" ht="30.75" customHeight="1" x14ac:dyDescent="0.3">
      <c r="B24" s="352" t="s">
        <v>174</v>
      </c>
      <c r="C24" s="780">
        <v>6</v>
      </c>
      <c r="D24" s="348" t="s">
        <v>168</v>
      </c>
      <c r="E24" s="780">
        <v>6</v>
      </c>
      <c r="F24" s="348" t="s">
        <v>169</v>
      </c>
    </row>
    <row r="25" spans="2:9" ht="30.75" customHeight="1" x14ac:dyDescent="0.3">
      <c r="B25" s="352" t="s">
        <v>814</v>
      </c>
      <c r="C25" s="780">
        <v>43.2</v>
      </c>
    </row>
    <row r="28" spans="2:9" x14ac:dyDescent="0.3">
      <c r="C28" s="279"/>
      <c r="D28" s="279" t="s">
        <v>1362</v>
      </c>
    </row>
    <row r="30" spans="2:9" x14ac:dyDescent="0.3">
      <c r="D30" s="206" t="s">
        <v>1361</v>
      </c>
    </row>
    <row r="32" spans="2:9" s="121" customFormat="1" ht="13.8" x14ac:dyDescent="0.25"/>
    <row r="33" spans="2:11" s="121" customFormat="1" ht="13.8" x14ac:dyDescent="0.25">
      <c r="B33" s="121" t="s">
        <v>1386</v>
      </c>
    </row>
    <row r="34" spans="2:11" s="121" customFormat="1" ht="13.8" x14ac:dyDescent="0.25"/>
    <row r="35" spans="2:11" s="121" customFormat="1" ht="13.8" x14ac:dyDescent="0.25">
      <c r="C35" s="121" t="s">
        <v>1363</v>
      </c>
    </row>
    <row r="36" spans="2:11" s="121" customFormat="1" ht="13.8" x14ac:dyDescent="0.25">
      <c r="J36" s="170" t="s">
        <v>1392</v>
      </c>
      <c r="K36" s="170" t="s">
        <v>1393</v>
      </c>
    </row>
    <row r="37" spans="2:11" s="121" customFormat="1" ht="13.8" x14ac:dyDescent="0.25">
      <c r="C37" s="121" t="s">
        <v>1365</v>
      </c>
      <c r="J37" s="121">
        <v>6</v>
      </c>
      <c r="K37" s="121">
        <v>5</v>
      </c>
    </row>
    <row r="38" spans="2:11" s="121" customFormat="1" ht="13.8" x14ac:dyDescent="0.25">
      <c r="C38" s="121" t="s">
        <v>1366</v>
      </c>
      <c r="J38" s="121">
        <v>8</v>
      </c>
      <c r="K38" s="121">
        <v>6</v>
      </c>
    </row>
    <row r="39" spans="2:11" s="121" customFormat="1" ht="13.8" x14ac:dyDescent="0.25">
      <c r="C39" s="121" t="s">
        <v>1367</v>
      </c>
    </row>
    <row r="40" spans="2:11" s="121" customFormat="1" ht="13.8" x14ac:dyDescent="0.25"/>
    <row r="41" spans="2:11" s="121" customFormat="1" ht="13.8" x14ac:dyDescent="0.25"/>
    <row r="42" spans="2:11" s="121" customFormat="1" ht="13.8" x14ac:dyDescent="0.25">
      <c r="B42" s="759"/>
      <c r="C42" s="760"/>
      <c r="D42" s="760"/>
      <c r="E42" s="760"/>
      <c r="F42" s="760"/>
      <c r="G42" s="760"/>
      <c r="H42" s="760"/>
      <c r="I42" s="760"/>
      <c r="J42" s="760"/>
      <c r="K42" s="762"/>
    </row>
    <row r="43" spans="2:11" s="121" customFormat="1" ht="13.8" x14ac:dyDescent="0.25">
      <c r="B43" s="766"/>
      <c r="C43" s="121" t="s">
        <v>1368</v>
      </c>
      <c r="I43" s="121" t="s">
        <v>1369</v>
      </c>
      <c r="J43" s="803">
        <f>2500*K38/26</f>
        <v>576.92307692307691</v>
      </c>
      <c r="K43" s="765"/>
    </row>
    <row r="44" spans="2:11" s="121" customFormat="1" ht="13.8" x14ac:dyDescent="0.25">
      <c r="B44" s="766"/>
      <c r="C44" s="121" t="s">
        <v>1370</v>
      </c>
      <c r="K44" s="765"/>
    </row>
    <row r="45" spans="2:11" s="121" customFormat="1" ht="13.8" x14ac:dyDescent="0.25">
      <c r="B45" s="766"/>
      <c r="K45" s="765"/>
    </row>
    <row r="46" spans="2:11" s="121" customFormat="1" ht="13.8" x14ac:dyDescent="0.25">
      <c r="B46" s="766"/>
      <c r="C46" s="121" t="s">
        <v>852</v>
      </c>
      <c r="I46" s="804">
        <f>J43</f>
        <v>576.92307692307691</v>
      </c>
      <c r="K46" s="765"/>
    </row>
    <row r="47" spans="2:11" s="121" customFormat="1" ht="13.8" x14ac:dyDescent="0.25">
      <c r="B47" s="769"/>
      <c r="C47" s="768"/>
      <c r="D47" s="768"/>
      <c r="E47" s="768"/>
      <c r="F47" s="768"/>
      <c r="G47" s="768"/>
      <c r="H47" s="768"/>
      <c r="I47" s="768"/>
      <c r="J47" s="768"/>
      <c r="K47" s="770"/>
    </row>
    <row r="48" spans="2:11" s="121" customFormat="1" ht="13.8" x14ac:dyDescent="0.25"/>
    <row r="49" spans="2:11" s="121" customFormat="1" ht="13.8" x14ac:dyDescent="0.25">
      <c r="B49" s="759"/>
      <c r="C49" s="760"/>
      <c r="D49" s="760"/>
      <c r="E49" s="760"/>
      <c r="F49" s="760"/>
      <c r="G49" s="760"/>
      <c r="H49" s="760"/>
      <c r="I49" s="760"/>
      <c r="J49" s="760"/>
      <c r="K49" s="762"/>
    </row>
    <row r="50" spans="2:11" s="121" customFormat="1" ht="13.8" x14ac:dyDescent="0.25">
      <c r="B50" s="766"/>
      <c r="C50" s="121" t="s">
        <v>1371</v>
      </c>
      <c r="I50" s="121" t="s">
        <v>1372</v>
      </c>
      <c r="J50" s="803">
        <f>ROUND(2500*K37/23,2)</f>
        <v>543.48</v>
      </c>
      <c r="K50" s="765"/>
    </row>
    <row r="51" spans="2:11" s="121" customFormat="1" ht="13.8" x14ac:dyDescent="0.25">
      <c r="B51" s="766"/>
      <c r="C51" s="121" t="s">
        <v>1373</v>
      </c>
      <c r="K51" s="765"/>
    </row>
    <row r="52" spans="2:11" s="121" customFormat="1" ht="13.8" x14ac:dyDescent="0.25">
      <c r="B52" s="766"/>
      <c r="C52" s="121" t="s">
        <v>1394</v>
      </c>
      <c r="K52" s="765"/>
    </row>
    <row r="53" spans="2:11" s="121" customFormat="1" ht="13.8" x14ac:dyDescent="0.25">
      <c r="B53" s="766"/>
      <c r="C53" s="121" t="s">
        <v>852</v>
      </c>
      <c r="I53" s="804">
        <f>J50</f>
        <v>543.48</v>
      </c>
      <c r="K53" s="765"/>
    </row>
    <row r="54" spans="2:11" s="121" customFormat="1" ht="13.8" x14ac:dyDescent="0.25">
      <c r="B54" s="769"/>
      <c r="C54" s="768"/>
      <c r="D54" s="768"/>
      <c r="E54" s="768"/>
      <c r="F54" s="768"/>
      <c r="G54" s="768"/>
      <c r="H54" s="768"/>
      <c r="I54" s="768"/>
      <c r="J54" s="768"/>
      <c r="K54" s="770"/>
    </row>
    <row r="55" spans="2:11" s="121" customFormat="1" ht="13.8" x14ac:dyDescent="0.25"/>
    <row r="56" spans="2:11" s="121" customFormat="1" ht="13.8" x14ac:dyDescent="0.25"/>
    <row r="57" spans="2:11" s="121" customFormat="1" ht="13.8" x14ac:dyDescent="0.25">
      <c r="B57" s="759"/>
      <c r="C57" s="760"/>
      <c r="D57" s="760"/>
      <c r="E57" s="760"/>
      <c r="F57" s="760"/>
      <c r="G57" s="760"/>
      <c r="H57" s="760"/>
      <c r="I57" s="760"/>
      <c r="J57" s="760"/>
      <c r="K57" s="762"/>
    </row>
    <row r="58" spans="2:11" s="121" customFormat="1" ht="13.8" x14ac:dyDescent="0.25">
      <c r="B58" s="766"/>
      <c r="C58" s="121" t="s">
        <v>1374</v>
      </c>
      <c r="K58" s="765"/>
    </row>
    <row r="59" spans="2:11" s="121" customFormat="1" ht="13.8" x14ac:dyDescent="0.25">
      <c r="B59" s="766"/>
      <c r="K59" s="765"/>
    </row>
    <row r="60" spans="2:11" s="121" customFormat="1" ht="13.8" x14ac:dyDescent="0.25">
      <c r="B60" s="766"/>
      <c r="E60" s="121" t="s">
        <v>1375</v>
      </c>
      <c r="I60" s="592">
        <f>+H6</f>
        <v>29300</v>
      </c>
      <c r="K60" s="765"/>
    </row>
    <row r="61" spans="2:11" s="121" customFormat="1" ht="13.8" x14ac:dyDescent="0.25">
      <c r="B61" s="766"/>
      <c r="E61" s="121" t="s">
        <v>1376</v>
      </c>
      <c r="I61" s="121">
        <v>30</v>
      </c>
      <c r="K61" s="765"/>
    </row>
    <row r="62" spans="2:11" s="121" customFormat="1" ht="13.8" x14ac:dyDescent="0.25">
      <c r="B62" s="766"/>
      <c r="E62" s="121" t="s">
        <v>1377</v>
      </c>
      <c r="I62" s="121">
        <f>+K38</f>
        <v>6</v>
      </c>
      <c r="J62" s="121" t="s">
        <v>1364</v>
      </c>
      <c r="K62" s="765"/>
    </row>
    <row r="63" spans="2:11" s="121" customFormat="1" ht="13.8" x14ac:dyDescent="0.25">
      <c r="B63" s="766"/>
      <c r="E63" s="121" t="s">
        <v>1312</v>
      </c>
      <c r="I63" s="805">
        <f>I60*1/10*I62/I61</f>
        <v>586</v>
      </c>
      <c r="K63" s="765"/>
    </row>
    <row r="64" spans="2:11" s="121" customFormat="1" ht="13.8" x14ac:dyDescent="0.25">
      <c r="B64" s="769"/>
      <c r="C64" s="768"/>
      <c r="D64" s="768"/>
      <c r="E64" s="768"/>
      <c r="F64" s="768"/>
      <c r="G64" s="768"/>
      <c r="H64" s="768"/>
      <c r="I64" s="768"/>
      <c r="J64" s="768"/>
      <c r="K64" s="770"/>
    </row>
    <row r="65" spans="2:9" s="121" customFormat="1" ht="13.8" x14ac:dyDescent="0.25"/>
    <row r="66" spans="2:9" s="121" customFormat="1" ht="13.8" x14ac:dyDescent="0.25">
      <c r="B66" s="121" t="s">
        <v>1378</v>
      </c>
    </row>
    <row r="67" spans="2:9" s="121" customFormat="1" ht="13.8" x14ac:dyDescent="0.25"/>
    <row r="68" spans="2:9" s="121" customFormat="1" ht="13.8" x14ac:dyDescent="0.25">
      <c r="C68" s="121" t="s">
        <v>1379</v>
      </c>
    </row>
    <row r="69" spans="2:9" s="121" customFormat="1" ht="13.8" x14ac:dyDescent="0.25">
      <c r="G69" s="121" t="s">
        <v>852</v>
      </c>
      <c r="I69" s="599">
        <f>I46</f>
        <v>576.92307692307691</v>
      </c>
    </row>
    <row r="70" spans="2:9" s="121" customFormat="1" ht="13.8" x14ac:dyDescent="0.25">
      <c r="G70" s="121" t="s">
        <v>1380</v>
      </c>
      <c r="I70" s="512">
        <f>I63</f>
        <v>586</v>
      </c>
    </row>
    <row r="71" spans="2:9" s="121" customFormat="1" ht="13.8" x14ac:dyDescent="0.25">
      <c r="G71" s="121" t="s">
        <v>1381</v>
      </c>
      <c r="I71" s="805">
        <f>MAX(I69,I70)</f>
        <v>586</v>
      </c>
    </row>
    <row r="72" spans="2:9" s="121" customFormat="1" ht="13.8" x14ac:dyDescent="0.25">
      <c r="I72" s="496"/>
    </row>
    <row r="73" spans="2:9" s="121" customFormat="1" ht="13.8" x14ac:dyDescent="0.25">
      <c r="C73" s="121" t="s">
        <v>1382</v>
      </c>
      <c r="I73" s="496"/>
    </row>
    <row r="74" spans="2:9" s="121" customFormat="1" ht="13.8" x14ac:dyDescent="0.25">
      <c r="G74" s="121" t="s">
        <v>852</v>
      </c>
      <c r="I74" s="599">
        <f>I53</f>
        <v>543.48</v>
      </c>
    </row>
    <row r="75" spans="2:9" s="121" customFormat="1" ht="13.8" x14ac:dyDescent="0.25">
      <c r="G75" s="121" t="s">
        <v>1380</v>
      </c>
      <c r="I75" s="512">
        <f>I70</f>
        <v>586</v>
      </c>
    </row>
    <row r="76" spans="2:9" s="121" customFormat="1" ht="13.8" x14ac:dyDescent="0.25">
      <c r="G76" s="121" t="s">
        <v>1381</v>
      </c>
      <c r="I76" s="805">
        <f>MAX(I74,I75)</f>
        <v>586</v>
      </c>
    </row>
    <row r="77" spans="2:9" s="121" customFormat="1" ht="13.8" x14ac:dyDescent="0.25">
      <c r="I77" s="799"/>
    </row>
    <row r="78" spans="2:9" s="121" customFormat="1" ht="13.8" x14ac:dyDescent="0.25">
      <c r="B78" s="121" t="s">
        <v>1383</v>
      </c>
      <c r="I78" s="799"/>
    </row>
    <row r="79" spans="2:9" s="121" customFormat="1" ht="13.8" x14ac:dyDescent="0.25">
      <c r="I79" s="799"/>
    </row>
    <row r="80" spans="2:9" s="121" customFormat="1" ht="13.8" x14ac:dyDescent="0.25">
      <c r="B80" s="121" t="s">
        <v>1384</v>
      </c>
    </row>
    <row r="81" spans="2:8" s="121" customFormat="1" ht="13.8" x14ac:dyDescent="0.25"/>
    <row r="82" spans="2:8" s="121" customFormat="1" ht="13.8" x14ac:dyDescent="0.25"/>
    <row r="83" spans="2:8" s="121" customFormat="1" ht="13.8" x14ac:dyDescent="0.25"/>
    <row r="84" spans="2:8" s="121" customFormat="1" ht="13.8" x14ac:dyDescent="0.25">
      <c r="C84" s="1104" t="s">
        <v>19</v>
      </c>
      <c r="D84" s="1105"/>
      <c r="E84" s="1105"/>
      <c r="F84" s="1105"/>
      <c r="G84" s="1105"/>
      <c r="H84" s="1106"/>
    </row>
    <row r="85" spans="2:8" s="121" customFormat="1" ht="13.8" x14ac:dyDescent="0.25">
      <c r="C85" s="1104" t="s">
        <v>1385</v>
      </c>
      <c r="D85" s="1105"/>
      <c r="E85" s="1105"/>
      <c r="F85" s="1105"/>
      <c r="G85" s="1105"/>
      <c r="H85" s="1106"/>
    </row>
    <row r="86" spans="2:8" s="121" customFormat="1" ht="13.8" x14ac:dyDescent="0.25">
      <c r="C86" s="1104" t="s">
        <v>35</v>
      </c>
      <c r="D86" s="1105"/>
      <c r="E86" s="1105"/>
      <c r="F86" s="1105"/>
      <c r="G86" s="1105"/>
      <c r="H86" s="1106"/>
    </row>
    <row r="87" spans="2:8" s="121" customFormat="1" ht="13.8" x14ac:dyDescent="0.25">
      <c r="C87" s="583"/>
      <c r="D87" s="583"/>
      <c r="E87" s="583"/>
      <c r="F87" s="583"/>
      <c r="G87" s="583"/>
      <c r="H87" s="583"/>
    </row>
    <row r="88" spans="2:8" s="121" customFormat="1" ht="13.8" x14ac:dyDescent="0.25">
      <c r="C88" s="583"/>
      <c r="D88" s="583"/>
      <c r="E88" s="583"/>
      <c r="F88" s="583"/>
      <c r="G88" s="583"/>
      <c r="H88" s="583"/>
    </row>
    <row r="89" spans="2:8" s="121" customFormat="1" ht="13.8" x14ac:dyDescent="0.25"/>
    <row r="90" spans="2:8" s="121" customFormat="1" ht="13.8" x14ac:dyDescent="0.25">
      <c r="B90" s="121" t="s">
        <v>1398</v>
      </c>
    </row>
    <row r="91" spans="2:8" s="121" customFormat="1" ht="13.8" x14ac:dyDescent="0.25"/>
    <row r="92" spans="2:8" s="121" customFormat="1" ht="13.8" x14ac:dyDescent="0.25"/>
    <row r="93" spans="2:8" s="121" customFormat="1" ht="13.8" x14ac:dyDescent="0.25">
      <c r="B93" s="121" t="s">
        <v>1399</v>
      </c>
    </row>
    <row r="94" spans="2:8" s="121" customFormat="1" ht="13.8" x14ac:dyDescent="0.25"/>
    <row r="95" spans="2:8" s="121" customFormat="1" ht="13.8" x14ac:dyDescent="0.25">
      <c r="B95" s="121" t="s">
        <v>1387</v>
      </c>
    </row>
    <row r="96" spans="2:8" s="121" customFormat="1" ht="13.8" x14ac:dyDescent="0.25"/>
    <row r="97" spans="3:5" s="121" customFormat="1" ht="13.8" x14ac:dyDescent="0.25">
      <c r="C97" s="121" t="s">
        <v>1316</v>
      </c>
    </row>
    <row r="98" spans="3:5" s="121" customFormat="1" ht="13.8" x14ac:dyDescent="0.25">
      <c r="C98" s="121" t="s">
        <v>1317</v>
      </c>
    </row>
    <row r="99" spans="3:5" s="121" customFormat="1" ht="13.8" x14ac:dyDescent="0.25"/>
    <row r="100" spans="3:5" s="121" customFormat="1" ht="13.8" x14ac:dyDescent="0.25">
      <c r="C100" s="121" t="s">
        <v>1318</v>
      </c>
    </row>
    <row r="101" spans="3:5" s="121" customFormat="1" ht="13.8" x14ac:dyDescent="0.25">
      <c r="D101" s="121" t="s">
        <v>1319</v>
      </c>
    </row>
    <row r="102" spans="3:5" s="121" customFormat="1" ht="13.8" x14ac:dyDescent="0.25">
      <c r="E102" s="121" t="s">
        <v>1320</v>
      </c>
    </row>
    <row r="103" spans="3:5" s="121" customFormat="1" ht="13.8" x14ac:dyDescent="0.25"/>
    <row r="104" spans="3:5" s="121" customFormat="1" ht="13.8" x14ac:dyDescent="0.25">
      <c r="C104" s="121" t="s">
        <v>1321</v>
      </c>
    </row>
    <row r="105" spans="3:5" s="121" customFormat="1" ht="13.8" x14ac:dyDescent="0.25"/>
    <row r="106" spans="3:5" s="121" customFormat="1" ht="13.8" x14ac:dyDescent="0.25">
      <c r="D106" s="121" t="s">
        <v>1322</v>
      </c>
    </row>
    <row r="107" spans="3:5" s="121" customFormat="1" ht="13.8" x14ac:dyDescent="0.25">
      <c r="E107" s="121" t="s">
        <v>1323</v>
      </c>
    </row>
    <row r="108" spans="3:5" s="121" customFormat="1" ht="13.8" x14ac:dyDescent="0.25"/>
    <row r="109" spans="3:5" s="121" customFormat="1" ht="13.8" x14ac:dyDescent="0.25">
      <c r="D109" s="121" t="s">
        <v>1324</v>
      </c>
    </row>
    <row r="110" spans="3:5" s="121" customFormat="1" ht="13.8" x14ac:dyDescent="0.25">
      <c r="E110" s="121" t="s">
        <v>1325</v>
      </c>
    </row>
    <row r="111" spans="3:5" s="121" customFormat="1" ht="13.8" x14ac:dyDescent="0.25">
      <c r="E111" s="121" t="s">
        <v>1326</v>
      </c>
    </row>
    <row r="112" spans="3:5" s="121" customFormat="1" ht="13.8" x14ac:dyDescent="0.25">
      <c r="E112" s="121" t="s">
        <v>1327</v>
      </c>
    </row>
    <row r="113" spans="2:10" s="121" customFormat="1" ht="13.8" x14ac:dyDescent="0.25">
      <c r="F113" s="121" t="s">
        <v>1328</v>
      </c>
    </row>
    <row r="114" spans="2:10" s="121" customFormat="1" ht="13.8" x14ac:dyDescent="0.25"/>
    <row r="115" spans="2:10" s="121" customFormat="1" ht="13.8" x14ac:dyDescent="0.25">
      <c r="B115" s="121" t="s">
        <v>1395</v>
      </c>
    </row>
    <row r="116" spans="2:10" s="121" customFormat="1" ht="13.8" x14ac:dyDescent="0.25">
      <c r="B116" s="121" t="s">
        <v>1388</v>
      </c>
    </row>
    <row r="117" spans="2:10" s="121" customFormat="1" ht="13.8" x14ac:dyDescent="0.25"/>
    <row r="118" spans="2:10" ht="26.25" customHeight="1" x14ac:dyDescent="0.3">
      <c r="C118" s="1486" t="s">
        <v>863</v>
      </c>
      <c r="D118" s="1486"/>
      <c r="E118" s="1486"/>
      <c r="F118" s="234"/>
      <c r="H118" s="208"/>
    </row>
    <row r="119" spans="2:10" ht="26.25" customHeight="1" x14ac:dyDescent="0.3">
      <c r="C119" s="206" t="s">
        <v>1341</v>
      </c>
      <c r="F119" s="234"/>
      <c r="J119" s="742">
        <v>3864</v>
      </c>
    </row>
    <row r="120" spans="2:10" ht="26.25" customHeight="1" x14ac:dyDescent="0.3">
      <c r="F120" s="234"/>
      <c r="H120" s="208"/>
    </row>
    <row r="121" spans="2:10" ht="26.25" customHeight="1" x14ac:dyDescent="0.3">
      <c r="C121" s="1486" t="s">
        <v>14</v>
      </c>
      <c r="D121" s="1486"/>
      <c r="E121" s="1486"/>
      <c r="J121" s="384">
        <v>151.66999999999999</v>
      </c>
    </row>
    <row r="122" spans="2:10" ht="20.399999999999999" customHeight="1" x14ac:dyDescent="0.3">
      <c r="C122" s="469"/>
      <c r="F122" s="234"/>
      <c r="H122" s="208"/>
    </row>
    <row r="123" spans="2:10" ht="20.399999999999999" customHeight="1" x14ac:dyDescent="0.3">
      <c r="C123" s="469"/>
      <c r="D123" s="681"/>
      <c r="E123" s="681"/>
      <c r="F123" s="743"/>
      <c r="H123" s="208"/>
    </row>
    <row r="124" spans="2:10" ht="25.2" customHeight="1" x14ac:dyDescent="0.3">
      <c r="C124" s="1486" t="s">
        <v>1097</v>
      </c>
      <c r="D124" s="1486"/>
      <c r="E124" s="1486"/>
      <c r="F124" s="234"/>
      <c r="H124" s="208"/>
    </row>
    <row r="125" spans="2:10" ht="20.399999999999999" customHeight="1" x14ac:dyDescent="0.3">
      <c r="C125" s="469"/>
      <c r="F125" s="234"/>
    </row>
    <row r="126" spans="2:10" ht="31.2" customHeight="1" x14ac:dyDescent="0.3">
      <c r="D126" s="681" t="s">
        <v>1343</v>
      </c>
      <c r="E126" s="681"/>
      <c r="F126" s="744">
        <f>1.6*J121*11.65</f>
        <v>2827.1288</v>
      </c>
      <c r="G126" s="1487" t="s">
        <v>1098</v>
      </c>
      <c r="H126" s="1058"/>
      <c r="I126" s="1058"/>
      <c r="J126" s="1058"/>
    </row>
    <row r="127" spans="2:10" ht="20.399999999999999" customHeight="1" x14ac:dyDescent="0.3">
      <c r="F127" s="234"/>
    </row>
    <row r="128" spans="2:10" ht="31.8" customHeight="1" x14ac:dyDescent="0.3">
      <c r="C128" s="1427" t="s">
        <v>1099</v>
      </c>
      <c r="D128" s="1427"/>
      <c r="E128" s="1427"/>
      <c r="F128" s="1427"/>
      <c r="G128" s="1427"/>
      <c r="H128" s="1427"/>
    </row>
    <row r="129" spans="3:11" ht="33" customHeight="1" x14ac:dyDescent="0.3">
      <c r="C129" s="1422" t="s">
        <v>1121</v>
      </c>
      <c r="D129" s="1422"/>
      <c r="E129" s="1422"/>
      <c r="F129" s="1422"/>
      <c r="G129" s="1422"/>
      <c r="H129" s="1422"/>
    </row>
    <row r="130" spans="3:11" ht="20.399999999999999" customHeight="1" x14ac:dyDescent="0.3">
      <c r="D130" s="619"/>
      <c r="E130" s="619"/>
      <c r="F130" s="619"/>
      <c r="G130" s="619"/>
      <c r="H130" s="619"/>
    </row>
    <row r="131" spans="3:11" ht="30" customHeight="1" x14ac:dyDescent="0.3">
      <c r="D131" s="619"/>
      <c r="E131" s="619"/>
      <c r="F131" s="654">
        <v>171.37</v>
      </c>
      <c r="G131" s="619"/>
      <c r="H131" s="619"/>
      <c r="I131" s="232"/>
    </row>
    <row r="132" spans="3:11" ht="26.25" customHeight="1" x14ac:dyDescent="0.3">
      <c r="C132" s="1486" t="s">
        <v>869</v>
      </c>
      <c r="D132" s="1486"/>
      <c r="E132" s="1486"/>
      <c r="F132" s="210"/>
      <c r="G132" s="210"/>
    </row>
    <row r="133" spans="3:11" ht="26.25" customHeight="1" x14ac:dyDescent="0.3">
      <c r="C133" s="469"/>
      <c r="D133" s="210"/>
      <c r="E133" s="210"/>
      <c r="F133" s="210"/>
      <c r="G133" s="210"/>
    </row>
    <row r="134" spans="3:11" ht="33.6" customHeight="1" x14ac:dyDescent="0.3">
      <c r="C134" s="469"/>
      <c r="D134" s="745" t="s">
        <v>1346</v>
      </c>
      <c r="E134" s="684"/>
      <c r="F134" s="744">
        <f>ROUND(3.5*J121*11.52,2)</f>
        <v>6115.33</v>
      </c>
      <c r="G134" s="1459" t="s">
        <v>1100</v>
      </c>
      <c r="H134" s="1390"/>
      <c r="I134" s="1390"/>
      <c r="J134" s="1390"/>
    </row>
    <row r="135" spans="3:11" ht="18" customHeight="1" x14ac:dyDescent="0.3">
      <c r="C135" s="469"/>
      <c r="D135" s="684"/>
      <c r="E135" s="684"/>
      <c r="F135" s="746"/>
      <c r="G135" s="210"/>
      <c r="H135" s="210"/>
      <c r="I135" s="210"/>
      <c r="J135" s="210"/>
    </row>
    <row r="136" spans="3:11" ht="39.6" customHeight="1" x14ac:dyDescent="0.3">
      <c r="C136" s="1422" t="s">
        <v>1112</v>
      </c>
      <c r="D136" s="1422"/>
      <c r="E136" s="1422"/>
      <c r="F136" s="1422"/>
      <c r="G136" s="1422"/>
      <c r="H136" s="1422"/>
      <c r="I136" s="1422"/>
      <c r="J136" s="1422"/>
    </row>
    <row r="137" spans="3:11" ht="18" customHeight="1" x14ac:dyDescent="0.3"/>
    <row r="138" spans="3:11" ht="29.4" customHeight="1" x14ac:dyDescent="0.3">
      <c r="D138" s="619"/>
      <c r="E138" s="619"/>
      <c r="F138" s="640">
        <f>ROUND('EX 24 CP 2 .1 '!J33*1.8%,2)</f>
        <v>45.16</v>
      </c>
      <c r="G138" s="1462" t="s">
        <v>1396</v>
      </c>
      <c r="H138" s="1462"/>
      <c r="I138" s="1462"/>
      <c r="J138" s="619"/>
    </row>
    <row r="139" spans="3:11" ht="25.2" customHeight="1" x14ac:dyDescent="0.3">
      <c r="D139" s="619"/>
      <c r="E139" s="619"/>
      <c r="F139" s="641"/>
      <c r="G139" s="752"/>
      <c r="H139" s="619"/>
      <c r="I139" s="619"/>
      <c r="J139" s="619"/>
    </row>
    <row r="140" spans="3:11" ht="27.6" customHeight="1" x14ac:dyDescent="0.3">
      <c r="C140" s="1486" t="s">
        <v>873</v>
      </c>
      <c r="D140" s="1486"/>
      <c r="E140" s="1486"/>
      <c r="F140" s="210"/>
      <c r="G140" s="210"/>
    </row>
    <row r="141" spans="3:11" ht="27.6" customHeight="1" x14ac:dyDescent="0.3">
      <c r="D141" s="210"/>
      <c r="E141" s="210"/>
      <c r="F141" s="210"/>
      <c r="G141" s="210"/>
    </row>
    <row r="142" spans="3:11" ht="32.4" customHeight="1" x14ac:dyDescent="0.3">
      <c r="D142" s="745" t="s">
        <v>1347</v>
      </c>
      <c r="E142" s="747"/>
      <c r="F142" s="640">
        <f>ROUND(2.5*11.52*J121,2)</f>
        <v>4368.1000000000004</v>
      </c>
      <c r="G142" s="1487" t="s">
        <v>1115</v>
      </c>
      <c r="H142" s="1058"/>
      <c r="I142" s="1058"/>
      <c r="J142" s="1058"/>
      <c r="K142" s="1058"/>
    </row>
    <row r="143" spans="3:11" ht="21.6" customHeight="1" x14ac:dyDescent="0.3">
      <c r="D143" s="745"/>
      <c r="E143" s="747"/>
      <c r="F143" s="641"/>
      <c r="G143" s="208"/>
      <c r="H143" s="208"/>
      <c r="I143" s="208"/>
      <c r="J143" s="208"/>
    </row>
    <row r="144" spans="3:11" ht="41.4" customHeight="1" x14ac:dyDescent="0.3">
      <c r="C144" s="1422" t="s">
        <v>1116</v>
      </c>
      <c r="D144" s="1422"/>
      <c r="E144" s="1422"/>
      <c r="F144" s="1422"/>
      <c r="G144" s="1422"/>
      <c r="H144" s="1422"/>
      <c r="I144" s="1422"/>
      <c r="J144" s="1422"/>
    </row>
    <row r="145" spans="2:10" ht="16.8" customHeight="1" x14ac:dyDescent="0.3">
      <c r="D145" s="619"/>
      <c r="E145" s="619"/>
      <c r="F145" s="619"/>
      <c r="G145" s="619"/>
      <c r="H145" s="619"/>
      <c r="I145" s="619"/>
      <c r="J145" s="619"/>
    </row>
    <row r="146" spans="2:10" ht="25.8" customHeight="1" x14ac:dyDescent="0.3">
      <c r="D146" s="619"/>
      <c r="E146" s="619"/>
      <c r="F146" s="640">
        <f>ROUND('EX 24 CP 2 .1 '!J33*6%,2)</f>
        <v>150.54</v>
      </c>
      <c r="G146" s="1491" t="s">
        <v>1397</v>
      </c>
      <c r="H146" s="1491"/>
      <c r="I146" s="1491"/>
      <c r="J146" s="1491"/>
    </row>
    <row r="147" spans="2:10" ht="13.8" customHeight="1" x14ac:dyDescent="0.3">
      <c r="D147" s="619"/>
      <c r="E147" s="619"/>
      <c r="F147" s="642"/>
      <c r="G147" s="619"/>
      <c r="H147" s="619"/>
      <c r="I147" s="619"/>
      <c r="J147" s="619"/>
    </row>
    <row r="148" spans="2:10" ht="26.25" hidden="1" customHeight="1" x14ac:dyDescent="0.3">
      <c r="B148" s="210"/>
      <c r="D148" s="210"/>
      <c r="E148" s="210"/>
    </row>
    <row r="149" spans="2:10" ht="26.25" hidden="1" customHeight="1" x14ac:dyDescent="0.3">
      <c r="B149" s="210"/>
      <c r="D149" s="210"/>
      <c r="E149" s="210"/>
    </row>
    <row r="150" spans="2:10" ht="25.8" hidden="1" customHeight="1" x14ac:dyDescent="0.3">
      <c r="B150" s="210"/>
      <c r="D150" s="210"/>
      <c r="E150" s="210"/>
    </row>
    <row r="151" spans="2:10" ht="25.8" hidden="1" customHeight="1" x14ac:dyDescent="0.3">
      <c r="B151" s="210"/>
      <c r="D151" s="210"/>
      <c r="E151" s="210"/>
    </row>
    <row r="153" spans="2:10" x14ac:dyDescent="0.3">
      <c r="E153" s="207" t="s">
        <v>1348</v>
      </c>
      <c r="F153" s="207" t="s">
        <v>1349</v>
      </c>
    </row>
    <row r="154" spans="2:10" x14ac:dyDescent="0.3">
      <c r="C154" s="1057" t="s">
        <v>200</v>
      </c>
      <c r="D154" s="1369"/>
      <c r="E154" s="226">
        <f>'EX 24 CP 2 .1 '!J33</f>
        <v>2509.0769230769229</v>
      </c>
      <c r="F154" s="276">
        <f>'EX 24 CP 2.2'!J33</f>
        <v>2509.0769230769229</v>
      </c>
    </row>
    <row r="155" spans="2:10" x14ac:dyDescent="0.3">
      <c r="C155" s="1057" t="s">
        <v>1000</v>
      </c>
      <c r="D155" s="1369"/>
      <c r="E155" s="226">
        <f>-'EX 24 CP 2 .1 '!F73</f>
        <v>-583.41999999999996</v>
      </c>
      <c r="F155" s="276">
        <f>-'EX 24 CP 2.2'!F73</f>
        <v>-558.33000000000004</v>
      </c>
    </row>
    <row r="156" spans="2:10" x14ac:dyDescent="0.3">
      <c r="C156" s="223"/>
      <c r="E156" s="226"/>
      <c r="F156" s="276">
        <f>-'EX 24 CP 2.2'!F76</f>
        <v>-25.09</v>
      </c>
    </row>
    <row r="157" spans="2:10" x14ac:dyDescent="0.3">
      <c r="C157" s="1057" t="s">
        <v>1001</v>
      </c>
      <c r="D157" s="1369"/>
      <c r="E157" s="226">
        <f>-'EX 24 CP 2 .1 '!F74</f>
        <v>-108</v>
      </c>
      <c r="F157" s="207">
        <f>-'EX 24 CP 2.2'!F80</f>
        <v>-108</v>
      </c>
    </row>
    <row r="158" spans="2:10" x14ac:dyDescent="0.3">
      <c r="C158" s="1057" t="s">
        <v>1002</v>
      </c>
      <c r="D158" s="1369"/>
      <c r="E158" s="432">
        <f>'EX 24 CP 2 .1 '!F75</f>
        <v>43.2</v>
      </c>
      <c r="F158" s="795">
        <f>'EX 24 CP 2.2'!F81</f>
        <v>43.2</v>
      </c>
    </row>
    <row r="159" spans="2:10" x14ac:dyDescent="0.3">
      <c r="C159" s="1057" t="s">
        <v>1028</v>
      </c>
      <c r="D159" s="1369"/>
      <c r="E159" s="432"/>
      <c r="F159" s="207"/>
    </row>
    <row r="160" spans="2:10" ht="24.6" customHeight="1" x14ac:dyDescent="0.3">
      <c r="B160" s="1486" t="s">
        <v>900</v>
      </c>
      <c r="C160" s="1486"/>
      <c r="D160" s="1492"/>
      <c r="E160" s="741">
        <f>SUM(E154:E159)</f>
        <v>1860.8569230769228</v>
      </c>
      <c r="F160" s="741">
        <f>SUM(F154:F159)</f>
        <v>1860.8569230769231</v>
      </c>
    </row>
    <row r="161" spans="2:7" ht="16.2" x14ac:dyDescent="0.35">
      <c r="C161" s="717"/>
      <c r="D161" s="694"/>
      <c r="E161" s="694"/>
    </row>
    <row r="162" spans="2:7" ht="16.2" x14ac:dyDescent="0.35">
      <c r="C162" s="717"/>
      <c r="D162" s="694"/>
      <c r="E162" s="694"/>
    </row>
    <row r="163" spans="2:7" ht="16.2" x14ac:dyDescent="0.35">
      <c r="C163" s="717"/>
      <c r="D163" s="694"/>
      <c r="E163" s="694"/>
    </row>
    <row r="164" spans="2:7" ht="16.2" x14ac:dyDescent="0.35">
      <c r="C164" s="717"/>
      <c r="D164" s="694"/>
      <c r="F164" s="287"/>
    </row>
    <row r="165" spans="2:7" x14ac:dyDescent="0.3">
      <c r="E165" s="207" t="s">
        <v>206</v>
      </c>
      <c r="F165" s="207" t="s">
        <v>1349</v>
      </c>
    </row>
    <row r="166" spans="2:7" x14ac:dyDescent="0.3">
      <c r="C166" s="1057" t="s">
        <v>200</v>
      </c>
      <c r="D166" s="1369"/>
      <c r="E166" s="226">
        <f>E154</f>
        <v>2509.0769230769229</v>
      </c>
      <c r="F166" s="276">
        <f>F154</f>
        <v>2509.0769230769229</v>
      </c>
    </row>
    <row r="167" spans="2:7" x14ac:dyDescent="0.3">
      <c r="C167" s="1057" t="s">
        <v>1000</v>
      </c>
      <c r="D167" s="1369"/>
      <c r="E167" s="226">
        <f>E155</f>
        <v>-583.41999999999996</v>
      </c>
      <c r="F167" s="276">
        <f t="shared" ref="F167:F168" si="0">F155</f>
        <v>-558.33000000000004</v>
      </c>
    </row>
    <row r="168" spans="2:7" x14ac:dyDescent="0.3">
      <c r="E168" s="226">
        <f>E156</f>
        <v>0</v>
      </c>
      <c r="F168" s="276">
        <f t="shared" si="0"/>
        <v>-25.09</v>
      </c>
    </row>
    <row r="169" spans="2:7" x14ac:dyDescent="0.3">
      <c r="C169" s="1057" t="s">
        <v>1003</v>
      </c>
      <c r="D169" s="1369"/>
      <c r="E169" s="226">
        <f>'EX 24 CP 2 .1 '!F67</f>
        <v>74.400000000000006</v>
      </c>
      <c r="F169" s="276">
        <f>'EX 24 CP 2.2'!F67</f>
        <v>74.400000000000006</v>
      </c>
      <c r="G169" s="206" t="s">
        <v>997</v>
      </c>
    </row>
    <row r="170" spans="2:7" x14ac:dyDescent="0.3">
      <c r="C170" s="1057" t="s">
        <v>198</v>
      </c>
      <c r="D170" s="1369"/>
      <c r="E170" s="432">
        <f>E180</f>
        <v>50.18</v>
      </c>
      <c r="F170" s="795">
        <f>F180</f>
        <v>50.18</v>
      </c>
    </row>
    <row r="171" spans="2:7" ht="24" customHeight="1" x14ac:dyDescent="0.3">
      <c r="B171" s="1486" t="s">
        <v>89</v>
      </c>
      <c r="C171" s="1486"/>
      <c r="D171" s="1492"/>
      <c r="E171" s="741">
        <f>SUM(E166:E170)</f>
        <v>2050.2369230769227</v>
      </c>
      <c r="F171" s="741">
        <f>SUM(F166:F170)</f>
        <v>2050.2369230769232</v>
      </c>
    </row>
    <row r="172" spans="2:7" ht="16.2" x14ac:dyDescent="0.35">
      <c r="C172" s="717"/>
      <c r="D172" s="694"/>
      <c r="E172" s="694"/>
      <c r="F172" s="287"/>
    </row>
    <row r="173" spans="2:7" x14ac:dyDescent="0.3">
      <c r="E173" s="797" t="s">
        <v>206</v>
      </c>
      <c r="F173" s="796" t="s">
        <v>207</v>
      </c>
    </row>
    <row r="174" spans="2:7" x14ac:dyDescent="0.3">
      <c r="E174" s="792">
        <f>E171</f>
        <v>2050.2369230769227</v>
      </c>
      <c r="F174" s="226">
        <f>+F171</f>
        <v>2050.2369230769232</v>
      </c>
    </row>
    <row r="175" spans="2:7" x14ac:dyDescent="0.3">
      <c r="E175" s="793"/>
      <c r="F175" s="215"/>
    </row>
    <row r="176" spans="2:7" x14ac:dyDescent="0.3">
      <c r="E176" s="793"/>
      <c r="F176" s="215"/>
    </row>
    <row r="177" spans="2:7" ht="24.6" customHeight="1" x14ac:dyDescent="0.3">
      <c r="B177" s="1486" t="s">
        <v>901</v>
      </c>
      <c r="C177" s="1486"/>
      <c r="D177" s="1492"/>
      <c r="E177" s="753">
        <f>SUM(E174:E176)</f>
        <v>2050.2369230769227</v>
      </c>
      <c r="F177" s="753">
        <f>SUM(F174:F176)</f>
        <v>2050.2369230769232</v>
      </c>
      <c r="G177" s="287"/>
    </row>
    <row r="179" spans="2:7" x14ac:dyDescent="0.3">
      <c r="E179" s="207" t="s">
        <v>206</v>
      </c>
      <c r="F179" s="207" t="s">
        <v>207</v>
      </c>
    </row>
    <row r="180" spans="2:7" x14ac:dyDescent="0.3">
      <c r="E180" s="226">
        <f>'EX 24 CP 2 .1 '!G38</f>
        <v>50.18</v>
      </c>
      <c r="F180" s="226">
        <f>'EX 24 CP 2.2'!G43</f>
        <v>50.18</v>
      </c>
      <c r="G180" s="206" t="s">
        <v>198</v>
      </c>
    </row>
    <row r="181" spans="2:7" x14ac:dyDescent="0.3">
      <c r="E181" s="432">
        <f>'EX 24 CP 2 .1 '!G41</f>
        <v>50.18</v>
      </c>
      <c r="F181" s="432">
        <f>'EX 24 CP 2.2'!G76</f>
        <v>50.18</v>
      </c>
      <c r="G181" s="206" t="s">
        <v>1004</v>
      </c>
    </row>
    <row r="182" spans="2:7" ht="24" customHeight="1" x14ac:dyDescent="0.35">
      <c r="B182" s="1457" t="s">
        <v>1005</v>
      </c>
      <c r="C182" s="1457"/>
      <c r="D182" s="1470"/>
      <c r="E182" s="655">
        <f>SUM(E180:E181)</f>
        <v>100.36</v>
      </c>
      <c r="F182" s="655">
        <f>SUM(F180:F181)</f>
        <v>100.36</v>
      </c>
      <c r="G182" s="206" t="s">
        <v>1350</v>
      </c>
    </row>
    <row r="184" spans="2:7" x14ac:dyDescent="0.3">
      <c r="E184" s="698" t="s">
        <v>994</v>
      </c>
      <c r="F184" s="207" t="s">
        <v>207</v>
      </c>
    </row>
    <row r="185" spans="2:7" x14ac:dyDescent="0.3">
      <c r="E185" s="790">
        <f>ROUND(0.9825*'EX 24 CP 2 .1 '!J33,2)</f>
        <v>2465.17</v>
      </c>
      <c r="F185" s="215">
        <f>ROUND('EX 24 CP 2.2'!J33*0.9825,2)</f>
        <v>2465.17</v>
      </c>
    </row>
    <row r="186" spans="2:7" x14ac:dyDescent="0.3">
      <c r="E186" s="790">
        <f>'EX 24 CP 2 .1 '!G38</f>
        <v>50.18</v>
      </c>
      <c r="F186" s="226">
        <f>'EX 24 CP 2.2'!G43</f>
        <v>50.18</v>
      </c>
      <c r="G186" s="206" t="s">
        <v>198</v>
      </c>
    </row>
    <row r="187" spans="2:7" x14ac:dyDescent="0.3">
      <c r="E187" s="236">
        <f>'EX 24 CP 2 .1 '!G41</f>
        <v>50.18</v>
      </c>
      <c r="F187" s="432">
        <f>'EX 24 CP 2.2'!G76</f>
        <v>50.18</v>
      </c>
      <c r="G187" s="206" t="s">
        <v>1008</v>
      </c>
    </row>
    <row r="188" spans="2:7" ht="24" customHeight="1" x14ac:dyDescent="0.35">
      <c r="B188" s="1457" t="s">
        <v>902</v>
      </c>
      <c r="C188" s="1457"/>
      <c r="D188" s="1470"/>
      <c r="E188" s="791">
        <f>SUM(E185:E187)</f>
        <v>2565.5299999999997</v>
      </c>
      <c r="F188" s="791">
        <f>SUM(F185:F187)</f>
        <v>2565.5299999999997</v>
      </c>
    </row>
    <row r="190" spans="2:7" x14ac:dyDescent="0.3">
      <c r="E190" s="207" t="s">
        <v>994</v>
      </c>
      <c r="F190" s="207" t="s">
        <v>639</v>
      </c>
    </row>
    <row r="191" spans="2:7" x14ac:dyDescent="0.3">
      <c r="E191" s="226">
        <f>'EX 24 CP 2 .1 '!F73</f>
        <v>583.41999999999996</v>
      </c>
      <c r="F191" s="226">
        <f>-F167</f>
        <v>558.33000000000004</v>
      </c>
    </row>
    <row r="192" spans="2:7" x14ac:dyDescent="0.3">
      <c r="E192" s="226"/>
      <c r="F192" s="226">
        <f>-F168</f>
        <v>25.09</v>
      </c>
    </row>
    <row r="193" spans="2:7" ht="22.2" customHeight="1" x14ac:dyDescent="0.3">
      <c r="B193" s="1486" t="s">
        <v>201</v>
      </c>
      <c r="C193" s="1486"/>
      <c r="D193" s="1492"/>
      <c r="E193" s="655">
        <f>SUM(E191:E192)</f>
        <v>583.41999999999996</v>
      </c>
      <c r="F193" s="655">
        <f>SUM(F191:F192)</f>
        <v>583.42000000000007</v>
      </c>
    </row>
    <row r="195" spans="2:7" x14ac:dyDescent="0.3">
      <c r="E195" s="207" t="s">
        <v>994</v>
      </c>
      <c r="F195" s="207" t="s">
        <v>207</v>
      </c>
    </row>
    <row r="196" spans="2:7" x14ac:dyDescent="0.3">
      <c r="E196" s="226">
        <f>'EX 24 CP 2 .1 '!G73</f>
        <v>922.13999999999976</v>
      </c>
      <c r="F196" s="226">
        <f>'EX 24 CP 2.2'!G73</f>
        <v>871.95999999999992</v>
      </c>
    </row>
    <row r="197" spans="2:7" x14ac:dyDescent="0.3">
      <c r="E197" s="226"/>
      <c r="F197" s="432">
        <f>'EX 24 CP 2.2'!G76</f>
        <v>50.18</v>
      </c>
    </row>
    <row r="198" spans="2:7" ht="23.4" customHeight="1" x14ac:dyDescent="0.3">
      <c r="B198" s="1486" t="s">
        <v>211</v>
      </c>
      <c r="C198" s="1486"/>
      <c r="D198" s="1492"/>
      <c r="E198" s="655">
        <f>SUM(E196:E197)</f>
        <v>922.13999999999976</v>
      </c>
      <c r="F198" s="655">
        <f>SUM(F196:F197)</f>
        <v>922.13999999999987</v>
      </c>
    </row>
    <row r="199" spans="2:7" ht="16.2" x14ac:dyDescent="0.35">
      <c r="C199" s="679"/>
      <c r="D199" s="694"/>
    </row>
    <row r="200" spans="2:7" x14ac:dyDescent="0.3">
      <c r="E200" s="207" t="s">
        <v>994</v>
      </c>
      <c r="F200" s="207" t="s">
        <v>207</v>
      </c>
    </row>
    <row r="201" spans="2:7" x14ac:dyDescent="0.3">
      <c r="E201" s="226">
        <f>-F131</f>
        <v>-171.37</v>
      </c>
      <c r="F201" s="226">
        <f>E201</f>
        <v>-171.37</v>
      </c>
      <c r="G201" s="206" t="s">
        <v>1006</v>
      </c>
    </row>
    <row r="202" spans="2:7" ht="22.2" customHeight="1" x14ac:dyDescent="0.3">
      <c r="B202" s="1486" t="s">
        <v>903</v>
      </c>
      <c r="C202" s="1486"/>
      <c r="D202" s="1492"/>
      <c r="E202" s="655">
        <f>SUM(E201:E201)</f>
        <v>-171.37</v>
      </c>
      <c r="F202" s="655">
        <f>SUM(F201:F201)</f>
        <v>-171.37</v>
      </c>
    </row>
    <row r="204" spans="2:7" x14ac:dyDescent="0.3">
      <c r="E204" s="796" t="s">
        <v>994</v>
      </c>
      <c r="F204" s="796" t="s">
        <v>207</v>
      </c>
    </row>
    <row r="205" spans="2:7" x14ac:dyDescent="0.3">
      <c r="D205" s="206" t="s">
        <v>1124</v>
      </c>
      <c r="E205" s="226">
        <f>-E201</f>
        <v>171.37</v>
      </c>
      <c r="F205" s="226">
        <f>-F202</f>
        <v>171.37</v>
      </c>
    </row>
    <row r="206" spans="2:7" x14ac:dyDescent="0.3">
      <c r="D206" s="206" t="s">
        <v>1125</v>
      </c>
      <c r="E206" s="215">
        <f>F146</f>
        <v>150.54</v>
      </c>
      <c r="F206" s="215">
        <f>F146</f>
        <v>150.54</v>
      </c>
    </row>
    <row r="207" spans="2:7" ht="15.6" customHeight="1" x14ac:dyDescent="0.3">
      <c r="E207" s="215">
        <f>F138</f>
        <v>45.16</v>
      </c>
      <c r="F207" s="215">
        <f>F138</f>
        <v>45.16</v>
      </c>
      <c r="G207" s="206" t="s">
        <v>1126</v>
      </c>
    </row>
    <row r="208" spans="2:7" ht="24.6" customHeight="1" x14ac:dyDescent="0.3">
      <c r="B208" s="1486" t="s">
        <v>904</v>
      </c>
      <c r="C208" s="1486"/>
      <c r="D208" s="1492"/>
      <c r="E208" s="655">
        <f>SUM(E205:E207)</f>
        <v>367.06999999999994</v>
      </c>
      <c r="F208" s="655">
        <f>SUM(F205:F207)</f>
        <v>367.06999999999994</v>
      </c>
      <c r="G208" s="206" t="s">
        <v>1228</v>
      </c>
    </row>
    <row r="209" spans="2:10" ht="24.6" customHeight="1" x14ac:dyDescent="0.3">
      <c r="B209" s="788"/>
      <c r="C209" s="788"/>
      <c r="D209" s="788"/>
      <c r="E209" s="694"/>
    </row>
    <row r="210" spans="2:10" ht="16.2" x14ac:dyDescent="0.35">
      <c r="C210" s="679"/>
      <c r="E210" s="694"/>
      <c r="F210" s="207" t="s">
        <v>207</v>
      </c>
    </row>
    <row r="211" spans="2:10" ht="16.2" x14ac:dyDescent="0.35">
      <c r="C211" s="679"/>
      <c r="F211" s="226">
        <f>'EX 23 CP1 .1 '!J61</f>
        <v>0</v>
      </c>
    </row>
    <row r="212" spans="2:10" ht="16.2" x14ac:dyDescent="0.35">
      <c r="C212" s="679"/>
      <c r="F212" s="226">
        <f>-'EX 23 CP 1.2'!F101</f>
        <v>0</v>
      </c>
    </row>
    <row r="213" spans="2:10" ht="16.2" x14ac:dyDescent="0.35">
      <c r="C213" s="679"/>
      <c r="F213" s="226">
        <f>-'EX 23 CP 1.2'!F103</f>
        <v>0</v>
      </c>
    </row>
    <row r="214" spans="2:10" ht="26.4" customHeight="1" x14ac:dyDescent="0.3">
      <c r="B214" s="1486" t="s">
        <v>270</v>
      </c>
      <c r="C214" s="1486"/>
      <c r="D214" s="1492"/>
      <c r="F214" s="655">
        <f>SUM(F211:F213)</f>
        <v>0</v>
      </c>
      <c r="G214" s="287"/>
    </row>
    <row r="216" spans="2:10" x14ac:dyDescent="0.3">
      <c r="E216" s="1057" t="s">
        <v>285</v>
      </c>
      <c r="F216" s="1057"/>
      <c r="G216" s="1057"/>
      <c r="H216" s="1057"/>
      <c r="I216" s="1057"/>
    </row>
    <row r="217" spans="2:10" x14ac:dyDescent="0.3">
      <c r="E217" s="210"/>
      <c r="F217" s="224"/>
    </row>
    <row r="218" spans="2:10" x14ac:dyDescent="0.3">
      <c r="E218" s="1329" t="s">
        <v>286</v>
      </c>
      <c r="F218" s="1329"/>
      <c r="G218" s="1329"/>
      <c r="H218" s="1329"/>
      <c r="I218" s="1329"/>
      <c r="J218" s="219"/>
    </row>
    <row r="219" spans="2:10" x14ac:dyDescent="0.3">
      <c r="E219" s="789"/>
      <c r="F219" s="789"/>
      <c r="G219" s="789"/>
      <c r="H219" s="274"/>
      <c r="I219" s="274"/>
      <c r="J219" s="219"/>
    </row>
    <row r="220" spans="2:10" x14ac:dyDescent="0.3">
      <c r="E220" s="207" t="s">
        <v>42</v>
      </c>
      <c r="F220" s="207" t="s">
        <v>393</v>
      </c>
      <c r="G220" s="207" t="s">
        <v>106</v>
      </c>
    </row>
    <row r="221" spans="2:10" ht="25.8" customHeight="1" x14ac:dyDescent="0.3">
      <c r="B221" s="1081" t="s">
        <v>107</v>
      </c>
      <c r="C221" s="1081"/>
      <c r="D221" s="1461"/>
      <c r="E221" s="100">
        <v>0</v>
      </c>
      <c r="F221" s="101">
        <v>1E-3</v>
      </c>
      <c r="G221" s="100">
        <v>0</v>
      </c>
      <c r="H221" s="206" t="s">
        <v>277</v>
      </c>
    </row>
    <row r="222" spans="2:10" ht="21.6" customHeight="1" x14ac:dyDescent="0.3">
      <c r="B222" s="1081" t="s">
        <v>108</v>
      </c>
      <c r="C222" s="1081"/>
      <c r="D222" s="1081"/>
      <c r="E222" s="100">
        <v>2509.0769230769229</v>
      </c>
      <c r="F222" s="101">
        <v>5.0000000000000001E-3</v>
      </c>
      <c r="G222" s="100">
        <v>12.55</v>
      </c>
      <c r="H222" s="206" t="s">
        <v>278</v>
      </c>
    </row>
    <row r="223" spans="2:10" ht="21.6" customHeight="1" x14ac:dyDescent="0.3">
      <c r="B223" s="1081" t="s">
        <v>109</v>
      </c>
      <c r="C223" s="1081"/>
      <c r="D223" s="1081"/>
      <c r="E223" s="100">
        <v>2509.0769230769229</v>
      </c>
      <c r="F223" s="101">
        <v>3.2000000000000001E-2</v>
      </c>
      <c r="G223" s="100">
        <v>80.290000000000006</v>
      </c>
      <c r="H223" s="206" t="s">
        <v>279</v>
      </c>
    </row>
    <row r="224" spans="2:10" ht="21.6" customHeight="1" x14ac:dyDescent="0.3">
      <c r="B224" s="1081" t="s">
        <v>110</v>
      </c>
      <c r="C224" s="1081"/>
      <c r="D224" s="1081"/>
      <c r="E224" s="100">
        <v>2509.0769230769229</v>
      </c>
      <c r="F224" s="101">
        <v>3.0000000000000001E-3</v>
      </c>
      <c r="G224" s="100">
        <v>7.53</v>
      </c>
    </row>
    <row r="225" spans="2:9" ht="21.6" customHeight="1" x14ac:dyDescent="0.3">
      <c r="B225" s="1081" t="s">
        <v>111</v>
      </c>
      <c r="C225" s="1081"/>
      <c r="D225" s="1081"/>
      <c r="E225" s="100">
        <v>100.36</v>
      </c>
      <c r="F225" s="101">
        <v>0.08</v>
      </c>
      <c r="G225" s="100">
        <v>8.0299999999999994</v>
      </c>
      <c r="H225" s="206" t="s">
        <v>280</v>
      </c>
    </row>
    <row r="226" spans="2:9" ht="21.6" customHeight="1" x14ac:dyDescent="0.3">
      <c r="B226" s="1081" t="s">
        <v>112</v>
      </c>
      <c r="C226" s="1081"/>
      <c r="D226" s="1081"/>
      <c r="E226" s="100">
        <v>0</v>
      </c>
      <c r="F226" s="101">
        <v>0.2</v>
      </c>
      <c r="G226" s="100">
        <v>0</v>
      </c>
      <c r="H226" s="206" t="s">
        <v>281</v>
      </c>
    </row>
    <row r="227" spans="2:9" ht="21.6" customHeight="1" x14ac:dyDescent="0.3">
      <c r="B227" s="1081" t="s">
        <v>113</v>
      </c>
      <c r="C227" s="1081"/>
      <c r="D227" s="1081"/>
      <c r="E227" s="100">
        <v>2509.0769230769229</v>
      </c>
      <c r="F227" s="101">
        <v>1.6000000000000001E-4</v>
      </c>
      <c r="G227" s="100">
        <v>0.4</v>
      </c>
    </row>
    <row r="228" spans="2:9" ht="21.6" customHeight="1" x14ac:dyDescent="0.3">
      <c r="B228" s="1081" t="s">
        <v>114</v>
      </c>
      <c r="C228" s="1081"/>
      <c r="D228" s="1081"/>
      <c r="E228" s="100">
        <v>2509.0769230769229</v>
      </c>
      <c r="F228" s="101">
        <v>6.7999999999999996E-3</v>
      </c>
      <c r="G228" s="100">
        <v>17.059999999999999</v>
      </c>
    </row>
    <row r="229" spans="2:9" ht="21.6" customHeight="1" x14ac:dyDescent="0.3">
      <c r="B229" s="1081" t="s">
        <v>115</v>
      </c>
      <c r="C229" s="1081"/>
      <c r="D229" s="1081"/>
      <c r="E229" s="100">
        <v>2509.0769230769229</v>
      </c>
      <c r="F229" s="101">
        <v>0.01</v>
      </c>
      <c r="G229" s="100">
        <v>25.09</v>
      </c>
      <c r="H229" s="206" t="s">
        <v>279</v>
      </c>
    </row>
    <row r="230" spans="2:9" ht="21.6" customHeight="1" x14ac:dyDescent="0.3">
      <c r="B230" s="1081" t="s">
        <v>115</v>
      </c>
      <c r="C230" s="1081"/>
      <c r="D230" s="1081"/>
      <c r="E230" s="100">
        <v>0</v>
      </c>
      <c r="F230" s="101">
        <v>5.4999999999999997E-3</v>
      </c>
      <c r="G230" s="100">
        <v>0</v>
      </c>
      <c r="H230" s="206" t="s">
        <v>282</v>
      </c>
    </row>
    <row r="231" spans="2:9" ht="21.6" customHeight="1" x14ac:dyDescent="0.3">
      <c r="B231" s="1081" t="s">
        <v>116</v>
      </c>
      <c r="C231" s="1081"/>
      <c r="D231" s="1081"/>
      <c r="E231" s="100">
        <v>2509.0769230769229</v>
      </c>
      <c r="F231" s="101">
        <v>4.4999999999999997E-3</v>
      </c>
      <c r="G231" s="100">
        <v>11.29</v>
      </c>
      <c r="H231" s="206" t="s">
        <v>383</v>
      </c>
    </row>
    <row r="232" spans="2:9" x14ac:dyDescent="0.3">
      <c r="E232"/>
      <c r="F232" s="98"/>
      <c r="G232" s="806">
        <v>162.24</v>
      </c>
      <c r="H232" s="219" t="s">
        <v>283</v>
      </c>
      <c r="I232" s="206" t="s">
        <v>284</v>
      </c>
    </row>
    <row r="233" spans="2:9" x14ac:dyDescent="0.3">
      <c r="E233" s="210"/>
    </row>
  </sheetData>
  <mergeCells count="49">
    <mergeCell ref="C136:J136"/>
    <mergeCell ref="C84:H84"/>
    <mergeCell ref="C85:H85"/>
    <mergeCell ref="C86:H86"/>
    <mergeCell ref="C118:E118"/>
    <mergeCell ref="C121:E121"/>
    <mergeCell ref="C124:E124"/>
    <mergeCell ref="G126:J126"/>
    <mergeCell ref="C128:H128"/>
    <mergeCell ref="C129:H129"/>
    <mergeCell ref="C132:E132"/>
    <mergeCell ref="G134:J134"/>
    <mergeCell ref="C166:D166"/>
    <mergeCell ref="C140:E140"/>
    <mergeCell ref="G142:K142"/>
    <mergeCell ref="C144:J144"/>
    <mergeCell ref="G146:J146"/>
    <mergeCell ref="C154:D154"/>
    <mergeCell ref="C155:D155"/>
    <mergeCell ref="C157:D157"/>
    <mergeCell ref="C158:D158"/>
    <mergeCell ref="C159:D159"/>
    <mergeCell ref="B160:D160"/>
    <mergeCell ref="B198:D198"/>
    <mergeCell ref="B202:D202"/>
    <mergeCell ref="B208:D208"/>
    <mergeCell ref="B214:D214"/>
    <mergeCell ref="C167:D167"/>
    <mergeCell ref="C169:D169"/>
    <mergeCell ref="C170:D170"/>
    <mergeCell ref="B171:D171"/>
    <mergeCell ref="B177:D177"/>
    <mergeCell ref="B182:D182"/>
    <mergeCell ref="B231:D231"/>
    <mergeCell ref="G138:I138"/>
    <mergeCell ref="B225:D225"/>
    <mergeCell ref="B226:D226"/>
    <mergeCell ref="B227:D227"/>
    <mergeCell ref="B228:D228"/>
    <mergeCell ref="B229:D229"/>
    <mergeCell ref="B230:D230"/>
    <mergeCell ref="E216:I216"/>
    <mergeCell ref="E218:I218"/>
    <mergeCell ref="B221:D221"/>
    <mergeCell ref="B222:D222"/>
    <mergeCell ref="B223:D223"/>
    <mergeCell ref="B224:D224"/>
    <mergeCell ref="B188:D188"/>
    <mergeCell ref="B193:D193"/>
  </mergeCells>
  <printOptions horizontalCentered="1" verticalCentered="1"/>
  <pageMargins left="0.31496062992125984" right="0.31496062992125984" top="0.15748031496062992" bottom="0.35433070866141736" header="0.31496062992125984" footer="0.31496062992125984"/>
  <pageSetup paperSize="9" scale="80" orientation="landscape" horizontalDpi="4294967293" verticalDpi="0"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6B016-E572-45FE-AFC8-805BD56DE745}">
  <dimension ref="A1:L220"/>
  <sheetViews>
    <sheetView topLeftCell="A102" workbookViewId="0">
      <selection activeCell="A112" sqref="A112:B122"/>
    </sheetView>
  </sheetViews>
  <sheetFormatPr baseColWidth="10" defaultRowHeight="14.4" x14ac:dyDescent="0.3"/>
  <cols>
    <col min="1" max="2" width="18.33203125" customWidth="1"/>
    <col min="3" max="4" width="13.44140625" customWidth="1"/>
    <col min="5" max="5" width="9.6640625" customWidth="1"/>
    <col min="6" max="6" width="12.6640625" customWidth="1"/>
    <col min="7" max="7" width="13.109375" customWidth="1"/>
    <col min="8" max="8" width="8.6640625" customWidth="1"/>
    <col min="9" max="9" width="15.33203125" customWidth="1"/>
    <col min="10" max="10" width="13.44140625" customWidth="1"/>
    <col min="11" max="11" width="7.33203125" hidden="1" customWidth="1"/>
    <col min="12" max="12" width="0.109375" customWidth="1"/>
  </cols>
  <sheetData>
    <row r="1" spans="1:12" s="1" customFormat="1" ht="15.75" customHeight="1" x14ac:dyDescent="0.3">
      <c r="A1" s="1479" t="s">
        <v>0</v>
      </c>
      <c r="B1" s="1480"/>
      <c r="C1" s="1480"/>
      <c r="D1" s="1480"/>
      <c r="E1" s="1480"/>
      <c r="F1" s="1480"/>
      <c r="G1" s="1480"/>
      <c r="H1" s="1480"/>
      <c r="I1" s="1480"/>
      <c r="J1" s="1481"/>
    </row>
    <row r="2" spans="1:12" s="1" customFormat="1" ht="15.75" customHeight="1" x14ac:dyDescent="0.3">
      <c r="A2" s="1099" t="s">
        <v>1</v>
      </c>
      <c r="B2" s="1100"/>
      <c r="C2" s="1100"/>
      <c r="D2" s="1101"/>
      <c r="E2" s="2"/>
      <c r="F2" s="1099" t="s">
        <v>2</v>
      </c>
      <c r="G2" s="1100"/>
      <c r="H2" s="1100"/>
      <c r="I2" s="1100"/>
      <c r="J2" s="1101"/>
    </row>
    <row r="3" spans="1:12" s="1" customFormat="1" ht="15.75" customHeight="1" x14ac:dyDescent="0.25">
      <c r="A3" s="3" t="s">
        <v>508</v>
      </c>
      <c r="B3" s="1087" t="s">
        <v>344</v>
      </c>
      <c r="C3" s="1088"/>
      <c r="D3" s="1089"/>
      <c r="E3" s="4"/>
      <c r="F3" s="5" t="s">
        <v>508</v>
      </c>
      <c r="G3" s="1087" t="s">
        <v>357</v>
      </c>
      <c r="H3" s="1088"/>
      <c r="I3" s="1088"/>
      <c r="J3" s="1089"/>
    </row>
    <row r="4" spans="1:12" s="1" customFormat="1" ht="15.75" customHeight="1" x14ac:dyDescent="0.25">
      <c r="A4" s="3" t="s">
        <v>509</v>
      </c>
      <c r="B4" s="1087" t="s">
        <v>346</v>
      </c>
      <c r="C4" s="1088"/>
      <c r="D4" s="1089"/>
      <c r="E4" s="4"/>
      <c r="F4" s="5" t="s">
        <v>510</v>
      </c>
      <c r="G4" s="1087" t="s">
        <v>514</v>
      </c>
      <c r="H4" s="1088"/>
      <c r="I4" s="1088"/>
      <c r="J4" s="1089"/>
    </row>
    <row r="5" spans="1:12" s="1" customFormat="1" ht="15.75" customHeight="1" x14ac:dyDescent="0.25">
      <c r="A5" s="3"/>
      <c r="B5" s="699"/>
      <c r="C5" s="700"/>
      <c r="D5" s="701"/>
      <c r="E5" s="4"/>
      <c r="F5" s="5" t="s">
        <v>511</v>
      </c>
      <c r="G5" s="1087" t="s">
        <v>515</v>
      </c>
      <c r="H5" s="1088"/>
      <c r="I5" s="1088"/>
      <c r="J5" s="1089"/>
    </row>
    <row r="6" spans="1:12" s="1" customFormat="1" ht="15.75" customHeight="1" x14ac:dyDescent="0.25">
      <c r="A6" s="3" t="s">
        <v>7</v>
      </c>
      <c r="B6" s="1493">
        <v>34464426500029</v>
      </c>
      <c r="C6" s="1494"/>
      <c r="D6" s="1495"/>
      <c r="E6" s="6"/>
      <c r="F6" s="5" t="s">
        <v>512</v>
      </c>
      <c r="G6" s="1087">
        <v>250</v>
      </c>
      <c r="H6" s="1088"/>
      <c r="I6" s="1088"/>
      <c r="J6" s="1089"/>
    </row>
    <row r="7" spans="1:12" s="1" customFormat="1" ht="15.75" customHeight="1" x14ac:dyDescent="0.25">
      <c r="A7" s="3" t="s">
        <v>9</v>
      </c>
      <c r="B7" s="1090" t="s">
        <v>349</v>
      </c>
      <c r="C7" s="1091"/>
      <c r="D7" s="1092"/>
      <c r="E7" s="4"/>
      <c r="F7" s="5" t="s">
        <v>513</v>
      </c>
      <c r="G7" s="1093" t="s">
        <v>377</v>
      </c>
      <c r="H7" s="1094"/>
      <c r="I7" s="1094"/>
      <c r="J7" s="1095"/>
      <c r="L7" s="966"/>
    </row>
    <row r="8" spans="1:12" s="1" customFormat="1" ht="15.75" customHeight="1" x14ac:dyDescent="0.25">
      <c r="A8" s="3" t="s">
        <v>11</v>
      </c>
      <c r="B8" s="702"/>
      <c r="C8" s="703"/>
      <c r="D8" s="704"/>
      <c r="E8" s="6"/>
      <c r="F8" s="7" t="s">
        <v>509</v>
      </c>
      <c r="G8" s="1087" t="s">
        <v>493</v>
      </c>
      <c r="H8" s="1088"/>
      <c r="I8" s="1088"/>
      <c r="J8" s="1089"/>
    </row>
    <row r="9" spans="1:12" s="1" customFormat="1" ht="15.75" customHeight="1" x14ac:dyDescent="0.25">
      <c r="A9" s="3" t="s">
        <v>12</v>
      </c>
      <c r="B9" s="8">
        <v>50</v>
      </c>
      <c r="C9" s="705"/>
      <c r="D9" s="706"/>
      <c r="E9" s="4"/>
      <c r="F9" s="707" t="s">
        <v>13</v>
      </c>
      <c r="G9" s="708"/>
      <c r="H9" s="9"/>
      <c r="I9" s="10">
        <v>2</v>
      </c>
      <c r="J9" s="10" t="s">
        <v>157</v>
      </c>
    </row>
    <row r="10" spans="1:12" s="1" customFormat="1" ht="15.75" customHeight="1" x14ac:dyDescent="0.25">
      <c r="A10" s="11" t="s">
        <v>14</v>
      </c>
      <c r="B10" s="12">
        <v>151.66999999999999</v>
      </c>
      <c r="C10" s="10" t="s">
        <v>15</v>
      </c>
      <c r="D10" s="13">
        <v>11.65</v>
      </c>
      <c r="E10" s="4"/>
      <c r="F10" s="709" t="s">
        <v>122</v>
      </c>
      <c r="G10" s="706"/>
      <c r="H10" s="14">
        <v>45474</v>
      </c>
      <c r="I10" s="15" t="s">
        <v>123</v>
      </c>
      <c r="J10" s="396">
        <v>45504</v>
      </c>
    </row>
    <row r="11" spans="1:12" s="1" customFormat="1" ht="33.75" customHeight="1" x14ac:dyDescent="0.25">
      <c r="A11" s="16"/>
      <c r="B11" s="1302" t="s">
        <v>326</v>
      </c>
      <c r="C11" s="1303"/>
      <c r="D11" s="1304"/>
      <c r="E11" s="17"/>
      <c r="F11" s="16" t="s">
        <v>18</v>
      </c>
      <c r="G11" s="18">
        <v>45504</v>
      </c>
      <c r="H11" s="19"/>
      <c r="I11" s="19"/>
      <c r="J11" s="20"/>
    </row>
    <row r="12" spans="1:12" s="1" customFormat="1" ht="15.75" customHeight="1" x14ac:dyDescent="0.25">
      <c r="A12" s="1348"/>
      <c r="B12" s="1349"/>
      <c r="C12" s="1349"/>
      <c r="D12" s="1349"/>
      <c r="E12" s="1349"/>
      <c r="F12" s="1349"/>
      <c r="G12" s="1349"/>
      <c r="H12" s="1349"/>
      <c r="I12" s="1349"/>
      <c r="J12" s="1349"/>
    </row>
    <row r="13" spans="1:12" s="1" customFormat="1" ht="20.399999999999999" customHeight="1" x14ac:dyDescent="0.25">
      <c r="A13" s="1269" t="s">
        <v>19</v>
      </c>
      <c r="B13" s="1270"/>
      <c r="C13" s="1270"/>
      <c r="D13" s="1270"/>
      <c r="E13" s="1270"/>
      <c r="F13" s="1271"/>
      <c r="G13" s="12">
        <v>151.66999999999999</v>
      </c>
      <c r="H13" s="16" t="s">
        <v>20</v>
      </c>
      <c r="I13" s="21">
        <f>J13/G13</f>
        <v>16.483154216390851</v>
      </c>
      <c r="J13" s="21">
        <v>2500</v>
      </c>
    </row>
    <row r="14" spans="1:12" s="1" customFormat="1" ht="40.799999999999997" hidden="1" customHeight="1" x14ac:dyDescent="0.25">
      <c r="A14" s="1269" t="s">
        <v>21</v>
      </c>
      <c r="B14" s="1270"/>
      <c r="C14" s="1270"/>
      <c r="D14" s="1270"/>
      <c r="E14" s="1270"/>
      <c r="F14" s="1271"/>
      <c r="G14" s="16"/>
      <c r="H14" s="16"/>
      <c r="I14" s="21"/>
      <c r="J14" s="21"/>
    </row>
    <row r="15" spans="1:12" s="1" customFormat="1" ht="40.799999999999997" hidden="1" customHeight="1" x14ac:dyDescent="0.25">
      <c r="A15" s="1269" t="s">
        <v>327</v>
      </c>
      <c r="B15" s="1270"/>
      <c r="C15" s="1270"/>
      <c r="D15" s="1270"/>
      <c r="E15" s="1270"/>
      <c r="F15" s="1271"/>
      <c r="G15" s="23"/>
      <c r="H15" s="24"/>
      <c r="I15" s="21"/>
      <c r="J15" s="21"/>
    </row>
    <row r="16" spans="1:12" s="1" customFormat="1" ht="40.799999999999997" hidden="1" customHeight="1" x14ac:dyDescent="0.25">
      <c r="A16" s="1269" t="s">
        <v>23</v>
      </c>
      <c r="B16" s="1270"/>
      <c r="C16" s="1270"/>
      <c r="D16" s="1270"/>
      <c r="E16" s="1270"/>
      <c r="F16" s="1271"/>
      <c r="G16" s="23"/>
      <c r="H16" s="24"/>
      <c r="I16" s="21"/>
      <c r="J16" s="21"/>
    </row>
    <row r="17" spans="1:10" s="1" customFormat="1" ht="40.799999999999997" hidden="1" customHeight="1" x14ac:dyDescent="0.25">
      <c r="A17" s="1269" t="s">
        <v>24</v>
      </c>
      <c r="B17" s="1270"/>
      <c r="C17" s="1270"/>
      <c r="D17" s="1270"/>
      <c r="E17" s="1270"/>
      <c r="F17" s="1271"/>
      <c r="G17" s="23"/>
      <c r="H17" s="24" t="s">
        <v>20</v>
      </c>
      <c r="I17" s="21"/>
      <c r="J17" s="21"/>
    </row>
    <row r="18" spans="1:10" s="1" customFormat="1" ht="40.799999999999997" hidden="1" customHeight="1" x14ac:dyDescent="0.25">
      <c r="A18" s="1269" t="s">
        <v>25</v>
      </c>
      <c r="B18" s="1270"/>
      <c r="C18" s="1270"/>
      <c r="D18" s="1270"/>
      <c r="E18" s="1270"/>
      <c r="F18" s="1271"/>
      <c r="G18" s="23"/>
      <c r="H18" s="24" t="s">
        <v>20</v>
      </c>
      <c r="I18" s="21"/>
      <c r="J18" s="21">
        <f t="shared" ref="J18:J21" si="0">ROUND(G18*I18,2)</f>
        <v>0</v>
      </c>
    </row>
    <row r="19" spans="1:10" s="1" customFormat="1" ht="40.799999999999997" hidden="1" customHeight="1" x14ac:dyDescent="0.25">
      <c r="A19" s="1269" t="s">
        <v>26</v>
      </c>
      <c r="B19" s="1270"/>
      <c r="C19" s="1270"/>
      <c r="D19" s="1270"/>
      <c r="E19" s="1270"/>
      <c r="F19" s="1271"/>
      <c r="H19" s="24" t="s">
        <v>20</v>
      </c>
      <c r="I19" s="21"/>
      <c r="J19" s="21">
        <f>ROUND(G21*I19,2)</f>
        <v>0</v>
      </c>
    </row>
    <row r="20" spans="1:10" s="1" customFormat="1" ht="40.799999999999997" hidden="1" customHeight="1" x14ac:dyDescent="0.25">
      <c r="A20" s="1269" t="s">
        <v>27</v>
      </c>
      <c r="B20" s="1270"/>
      <c r="C20" s="1270"/>
      <c r="D20" s="1270"/>
      <c r="E20" s="1270"/>
      <c r="F20" s="1271"/>
      <c r="G20" s="23"/>
      <c r="H20" s="24" t="s">
        <v>20</v>
      </c>
      <c r="I20" s="21"/>
      <c r="J20" s="21">
        <f t="shared" si="0"/>
        <v>0</v>
      </c>
    </row>
    <row r="21" spans="1:10" s="1" customFormat="1" ht="40.799999999999997" hidden="1" customHeight="1" x14ac:dyDescent="0.25">
      <c r="A21" s="1269" t="s">
        <v>125</v>
      </c>
      <c r="B21" s="1270"/>
      <c r="C21" s="1270"/>
      <c r="D21" s="1270"/>
      <c r="E21" s="1270"/>
      <c r="F21" s="1271"/>
      <c r="G21" s="25">
        <f>'[2]Masque de Saisie'!E47</f>
        <v>0</v>
      </c>
      <c r="H21" s="24" t="s">
        <v>20</v>
      </c>
      <c r="I21" s="22">
        <f>ROUND((J13+J14+J16+J17)*1.25/G13,6)</f>
        <v>20.603943000000001</v>
      </c>
      <c r="J21" s="21">
        <f t="shared" si="0"/>
        <v>0</v>
      </c>
    </row>
    <row r="22" spans="1:10" s="1" customFormat="1" ht="40.799999999999997" hidden="1" customHeight="1" x14ac:dyDescent="0.25">
      <c r="A22" s="1269" t="s">
        <v>28</v>
      </c>
      <c r="B22" s="1270"/>
      <c r="C22" s="1270"/>
      <c r="D22" s="1270"/>
      <c r="E22" s="1270"/>
      <c r="F22" s="1271"/>
      <c r="G22" s="23"/>
      <c r="H22" s="24" t="s">
        <v>29</v>
      </c>
      <c r="I22" s="16"/>
      <c r="J22" s="21"/>
    </row>
    <row r="23" spans="1:10" s="1" customFormat="1" ht="22.8" customHeight="1" x14ac:dyDescent="0.25">
      <c r="A23" s="1269" t="s">
        <v>1389</v>
      </c>
      <c r="B23" s="1270"/>
      <c r="C23" s="1270"/>
      <c r="D23" s="1270"/>
      <c r="E23" s="1270"/>
      <c r="F23" s="1271"/>
      <c r="G23" s="26"/>
      <c r="H23" s="27"/>
      <c r="J23" s="800">
        <f>-'EX 24  CP 2 '!J43</f>
        <v>-576.92307692307691</v>
      </c>
    </row>
    <row r="24" spans="1:10" s="1" customFormat="1" ht="40.799999999999997" hidden="1" customHeight="1" x14ac:dyDescent="0.25">
      <c r="A24" s="1269" t="s">
        <v>31</v>
      </c>
      <c r="B24" s="1270"/>
      <c r="C24" s="1270"/>
      <c r="D24" s="1270"/>
      <c r="E24" s="1270"/>
      <c r="F24" s="1271"/>
      <c r="G24" s="26"/>
      <c r="H24" s="27"/>
      <c r="I24" s="28"/>
      <c r="J24" s="800"/>
    </row>
    <row r="25" spans="1:10" s="1" customFormat="1" ht="40.799999999999997" hidden="1" customHeight="1" x14ac:dyDescent="0.25">
      <c r="A25" s="1269" t="s">
        <v>32</v>
      </c>
      <c r="B25" s="1270"/>
      <c r="C25" s="1270"/>
      <c r="D25" s="1270"/>
      <c r="E25" s="1270"/>
      <c r="F25" s="1271"/>
      <c r="G25" s="26"/>
      <c r="H25" s="27"/>
      <c r="J25" s="800"/>
    </row>
    <row r="26" spans="1:10" s="1" customFormat="1" ht="40.799999999999997" hidden="1" customHeight="1" x14ac:dyDescent="0.25">
      <c r="A26" s="1269" t="s">
        <v>33</v>
      </c>
      <c r="B26" s="1270"/>
      <c r="C26" s="1270"/>
      <c r="D26" s="1270"/>
      <c r="E26" s="1270"/>
      <c r="F26" s="1271"/>
      <c r="G26" s="26"/>
      <c r="H26" s="27"/>
      <c r="I26" s="28"/>
      <c r="J26" s="800"/>
    </row>
    <row r="27" spans="1:10" s="1" customFormat="1" ht="40.799999999999997" hidden="1" customHeight="1" x14ac:dyDescent="0.25">
      <c r="A27" s="1269" t="s">
        <v>34</v>
      </c>
      <c r="B27" s="1270"/>
      <c r="C27" s="1270"/>
      <c r="D27" s="1270"/>
      <c r="E27" s="1270"/>
      <c r="F27" s="1271"/>
      <c r="G27" s="26"/>
      <c r="H27" s="27"/>
      <c r="I27" s="28"/>
      <c r="J27" s="800"/>
    </row>
    <row r="28" spans="1:10" s="1" customFormat="1" ht="25.2" customHeight="1" x14ac:dyDescent="0.25">
      <c r="A28" s="1269" t="s">
        <v>35</v>
      </c>
      <c r="B28" s="1270"/>
      <c r="C28" s="1270"/>
      <c r="D28" s="1270"/>
      <c r="E28" s="1270"/>
      <c r="F28" s="1271"/>
      <c r="G28" s="26"/>
      <c r="H28" s="27"/>
      <c r="I28" s="28"/>
      <c r="J28" s="800">
        <f>+'EX 24  CP 2 '!I76</f>
        <v>586</v>
      </c>
    </row>
    <row r="29" spans="1:10" s="1" customFormat="1" ht="40.799999999999997" hidden="1" customHeight="1" x14ac:dyDescent="0.25">
      <c r="A29" s="1104" t="s">
        <v>36</v>
      </c>
      <c r="B29" s="1105"/>
      <c r="C29" s="1105"/>
      <c r="D29" s="1105"/>
      <c r="E29" s="1105"/>
      <c r="F29" s="1106"/>
      <c r="G29" s="26"/>
      <c r="H29" s="27"/>
      <c r="I29" s="28"/>
      <c r="J29" s="29"/>
    </row>
    <row r="30" spans="1:10" s="1" customFormat="1" ht="40.799999999999997" hidden="1" customHeight="1" x14ac:dyDescent="0.25">
      <c r="A30" s="1104" t="s">
        <v>37</v>
      </c>
      <c r="B30" s="1105"/>
      <c r="C30" s="1105"/>
      <c r="D30" s="1105"/>
      <c r="E30" s="1105"/>
      <c r="F30" s="1106"/>
      <c r="G30" s="26"/>
      <c r="H30" s="27"/>
      <c r="I30" s="28"/>
      <c r="J30" s="29"/>
    </row>
    <row r="31" spans="1:10" s="1" customFormat="1" ht="40.799999999999997" hidden="1" customHeight="1" x14ac:dyDescent="0.25">
      <c r="A31" s="1104" t="s">
        <v>38</v>
      </c>
      <c r="B31" s="1105"/>
      <c r="C31" s="1105"/>
      <c r="D31" s="1105"/>
      <c r="E31" s="1105"/>
      <c r="F31" s="1106"/>
      <c r="G31" s="26"/>
      <c r="H31" s="27"/>
      <c r="I31" s="28"/>
      <c r="J31" s="29"/>
    </row>
    <row r="32" spans="1:10" s="1" customFormat="1" ht="40.799999999999997" hidden="1" customHeight="1" x14ac:dyDescent="0.25">
      <c r="A32" s="1104"/>
      <c r="B32" s="1105"/>
      <c r="C32" s="1105"/>
      <c r="D32" s="1105"/>
      <c r="E32" s="1105"/>
      <c r="F32" s="1106"/>
      <c r="G32" s="26"/>
      <c r="H32" s="27"/>
      <c r="I32" s="28"/>
      <c r="J32" s="29"/>
    </row>
    <row r="33" spans="1:12" s="1" customFormat="1" ht="24.6" customHeight="1" x14ac:dyDescent="0.3">
      <c r="A33" s="1116" t="s">
        <v>39</v>
      </c>
      <c r="B33" s="1117"/>
      <c r="C33" s="30">
        <f>'EX 24 CP 2.2'!C33</f>
        <v>3864</v>
      </c>
      <c r="D33" s="1118" t="s">
        <v>40</v>
      </c>
      <c r="E33" s="1118"/>
      <c r="F33" s="1118"/>
      <c r="G33" s="1118"/>
      <c r="H33" s="1118"/>
      <c r="I33" s="1118"/>
      <c r="J33" s="31">
        <f>SUM(J13:J32)</f>
        <v>2509.0769230769229</v>
      </c>
    </row>
    <row r="34" spans="1:12" s="35" customFormat="1" ht="24" customHeight="1" x14ac:dyDescent="0.25">
      <c r="A34" s="1119" t="s">
        <v>41</v>
      </c>
      <c r="B34" s="1119"/>
      <c r="C34" s="32" t="s">
        <v>42</v>
      </c>
      <c r="D34" s="33" t="s">
        <v>43</v>
      </c>
      <c r="E34" s="33" t="s">
        <v>44</v>
      </c>
      <c r="F34" s="34" t="s">
        <v>45</v>
      </c>
      <c r="G34" s="34" t="s">
        <v>46</v>
      </c>
      <c r="I34" s="36"/>
      <c r="J34" s="36"/>
      <c r="K34" s="37"/>
    </row>
    <row r="35" spans="1:12" ht="12" customHeight="1" x14ac:dyDescent="0.3">
      <c r="A35" s="1115" t="s">
        <v>47</v>
      </c>
      <c r="B35" s="1115"/>
      <c r="C35" s="38"/>
      <c r="D35" s="39"/>
      <c r="E35" s="39"/>
      <c r="F35" s="38"/>
      <c r="G35" s="38"/>
    </row>
    <row r="36" spans="1:12" ht="15.6" customHeight="1" x14ac:dyDescent="0.3">
      <c r="A36" s="1020" t="s">
        <v>48</v>
      </c>
      <c r="B36" s="1020"/>
      <c r="C36" s="40">
        <f>J33</f>
        <v>2509.0769230769229</v>
      </c>
      <c r="D36" s="41"/>
      <c r="E36" s="42">
        <f t="shared" ref="E36:E37" si="1" xml:space="preserve"> VLOOKUP(A36,TAUX2024,4,FALSE)</f>
        <v>7.0000000000000007E-2</v>
      </c>
      <c r="F36" s="43">
        <f>ROUND(C36*D36,2)</f>
        <v>0</v>
      </c>
      <c r="G36" s="43">
        <f>ROUND(C36*E36,2)</f>
        <v>175.64</v>
      </c>
      <c r="I36" s="44"/>
      <c r="J36" s="44"/>
    </row>
    <row r="37" spans="1:12" ht="15.6" hidden="1" customHeight="1" x14ac:dyDescent="0.3">
      <c r="A37" s="1020" t="s">
        <v>49</v>
      </c>
      <c r="B37" s="1020"/>
      <c r="C37" s="46">
        <f>IF(J33&gt;2.5*B10*'[30]Table des Taux 2024'!D53,J33,0)</f>
        <v>0</v>
      </c>
      <c r="D37" s="47"/>
      <c r="E37" s="42">
        <f t="shared" si="1"/>
        <v>0.06</v>
      </c>
      <c r="F37" s="43">
        <f t="shared" ref="F37:F67" si="2">ROUND(C37*D37,2)</f>
        <v>0</v>
      </c>
      <c r="G37" s="40">
        <f t="shared" ref="G37:G70" si="3">ROUND(C37*E37,2)</f>
        <v>0</v>
      </c>
    </row>
    <row r="38" spans="1:12" ht="15.6" customHeight="1" x14ac:dyDescent="0.3">
      <c r="A38" s="1113" t="s">
        <v>50</v>
      </c>
      <c r="B38" s="1114"/>
      <c r="C38" s="40">
        <f>IF(I9=2,J33,0)</f>
        <v>2509.0769230769229</v>
      </c>
      <c r="D38" s="41">
        <f>'EX 24  CP 2 '!E19</f>
        <v>0.01</v>
      </c>
      <c r="E38" s="41">
        <f>'EX 24  CP 2 '!G19</f>
        <v>0.02</v>
      </c>
      <c r="F38" s="43">
        <f t="shared" si="2"/>
        <v>25.09</v>
      </c>
      <c r="G38" s="40">
        <f t="shared" si="3"/>
        <v>50.18</v>
      </c>
      <c r="I38" s="44"/>
    </row>
    <row r="39" spans="1:12" ht="16.2" hidden="1" customHeight="1" x14ac:dyDescent="0.3">
      <c r="A39" s="1113" t="s">
        <v>51</v>
      </c>
      <c r="B39" s="1114"/>
      <c r="C39" s="43">
        <f>IF(I9=2,0,J33)</f>
        <v>0</v>
      </c>
      <c r="D39" s="41"/>
      <c r="E39" s="41"/>
      <c r="F39" s="43">
        <f t="shared" si="2"/>
        <v>0</v>
      </c>
      <c r="G39" s="40">
        <f t="shared" si="3"/>
        <v>0</v>
      </c>
      <c r="I39" s="44"/>
    </row>
    <row r="40" spans="1:12" ht="16.2" hidden="1" customHeight="1" x14ac:dyDescent="0.3">
      <c r="A40" s="1113" t="s">
        <v>52</v>
      </c>
      <c r="B40" s="1114"/>
      <c r="C40" s="43">
        <f>C39</f>
        <v>0</v>
      </c>
      <c r="D40" s="41"/>
      <c r="E40" s="41"/>
      <c r="F40" s="43">
        <f t="shared" si="2"/>
        <v>0</v>
      </c>
      <c r="G40" s="40">
        <f t="shared" si="3"/>
        <v>0</v>
      </c>
      <c r="I40" s="44"/>
    </row>
    <row r="41" spans="1:12" ht="15.75" customHeight="1" x14ac:dyDescent="0.3">
      <c r="A41" s="1113" t="s">
        <v>53</v>
      </c>
      <c r="B41" s="1114"/>
      <c r="C41" s="40">
        <f>C38</f>
        <v>2509.0769230769229</v>
      </c>
      <c r="D41" s="41">
        <f>'EX 24  CP 2 '!E20</f>
        <v>0.01</v>
      </c>
      <c r="E41" s="41">
        <f>'EX 24  CP 2 '!G20</f>
        <v>0.02</v>
      </c>
      <c r="F41" s="43">
        <f t="shared" si="2"/>
        <v>25.09</v>
      </c>
      <c r="G41" s="40">
        <f t="shared" si="3"/>
        <v>50.18</v>
      </c>
      <c r="I41" s="1"/>
      <c r="J41" s="48"/>
    </row>
    <row r="42" spans="1:12" ht="15.75" hidden="1" customHeight="1" x14ac:dyDescent="0.3">
      <c r="A42" s="1020" t="s">
        <v>54</v>
      </c>
      <c r="B42" s="1020"/>
      <c r="C42" s="43">
        <f>IF(I9=2,IF(E41=0,IF(J33&gt;C33,C33,J33),0),0)</f>
        <v>0</v>
      </c>
      <c r="D42" s="41"/>
      <c r="E42" s="42">
        <f>'[30]Masque de Saisie'!H20</f>
        <v>1.4999999999999999E-2</v>
      </c>
      <c r="F42" s="43">
        <f>ROUND(C42*D42,2)</f>
        <v>0</v>
      </c>
      <c r="G42" s="40">
        <f>ROUND(C42*E42,2)</f>
        <v>0</v>
      </c>
      <c r="I42" s="1"/>
      <c r="J42" s="48"/>
    </row>
    <row r="43" spans="1:12" ht="15.75" hidden="1" customHeight="1" x14ac:dyDescent="0.3">
      <c r="A43" s="1123" t="s">
        <v>55</v>
      </c>
      <c r="B43" s="1123"/>
      <c r="C43" s="49">
        <f>J33</f>
        <v>2509.0769230769229</v>
      </c>
      <c r="D43" s="41"/>
      <c r="E43" s="42"/>
      <c r="F43" s="43">
        <f>ROUND(C43*D43,2)</f>
        <v>0</v>
      </c>
      <c r="G43" s="40">
        <f>ROUND(C43*E43,2)</f>
        <v>0</v>
      </c>
      <c r="I43" s="1"/>
      <c r="J43" s="48"/>
    </row>
    <row r="44" spans="1:12" ht="15.6" hidden="1" customHeight="1" x14ac:dyDescent="0.3">
      <c r="A44" s="1125"/>
      <c r="B44" s="1126"/>
      <c r="C44" s="50"/>
      <c r="D44" s="50"/>
      <c r="E44" s="50"/>
      <c r="F44" s="50"/>
      <c r="G44" s="50"/>
      <c r="I44" s="1"/>
      <c r="J44" s="1"/>
    </row>
    <row r="45" spans="1:12" ht="15.6" hidden="1" customHeight="1" x14ac:dyDescent="0.3">
      <c r="A45" s="1120"/>
      <c r="B45" s="1120"/>
      <c r="C45" s="40"/>
      <c r="D45" s="41"/>
      <c r="E45" s="42"/>
      <c r="F45" s="43"/>
      <c r="G45" s="40"/>
      <c r="I45" s="1"/>
      <c r="J45" s="1"/>
    </row>
    <row r="46" spans="1:12" ht="15.75" hidden="1" customHeight="1" x14ac:dyDescent="0.3">
      <c r="A46" s="1120"/>
      <c r="B46" s="1120"/>
      <c r="C46" s="40"/>
      <c r="D46" s="41"/>
      <c r="E46" s="42"/>
      <c r="F46" s="43"/>
      <c r="G46" s="40"/>
      <c r="I46" s="1"/>
      <c r="J46" s="1"/>
    </row>
    <row r="47" spans="1:12" ht="15.75" customHeight="1" x14ac:dyDescent="0.3">
      <c r="A47" s="1121" t="s">
        <v>56</v>
      </c>
      <c r="B47" s="1121"/>
      <c r="C47" s="51">
        <f>J33</f>
        <v>2509.0769230769229</v>
      </c>
      <c r="D47" s="41"/>
      <c r="E47" s="42">
        <f>'EX 24  CP 2 '!C22</f>
        <v>1.7999999999999999E-2</v>
      </c>
      <c r="F47" s="43">
        <f t="shared" si="2"/>
        <v>0</v>
      </c>
      <c r="G47" s="40">
        <f t="shared" si="3"/>
        <v>45.16</v>
      </c>
      <c r="L47" s="1122"/>
    </row>
    <row r="48" spans="1:12" ht="16.5" customHeight="1" x14ac:dyDescent="0.3">
      <c r="A48" s="1121" t="s">
        <v>57</v>
      </c>
      <c r="B48" s="1121"/>
      <c r="C48" s="52"/>
      <c r="D48" s="41"/>
      <c r="E48" s="42"/>
      <c r="F48" s="43"/>
      <c r="G48" s="40"/>
      <c r="L48" s="1122"/>
    </row>
    <row r="49" spans="1:11" ht="18" customHeight="1" x14ac:dyDescent="0.3">
      <c r="A49" s="1123" t="s">
        <v>58</v>
      </c>
      <c r="B49" s="1123"/>
      <c r="C49" s="43">
        <f>IF(J33&gt;C33,C33,J33)</f>
        <v>2509.0769230769229</v>
      </c>
      <c r="D49" s="41">
        <f>VLOOKUP(A49,TAUX2024,3,FALSE)</f>
        <v>6.9000000000000006E-2</v>
      </c>
      <c r="E49" s="42">
        <f xml:space="preserve"> VLOOKUP(A49,TAUX2024,4,FALSE)</f>
        <v>8.5500000000000007E-2</v>
      </c>
      <c r="F49" s="43">
        <f t="shared" si="2"/>
        <v>173.13</v>
      </c>
      <c r="G49" s="40">
        <f t="shared" si="3"/>
        <v>214.53</v>
      </c>
      <c r="I49" s="1124"/>
      <c r="J49" s="1124"/>
    </row>
    <row r="50" spans="1:11" ht="18" customHeight="1" x14ac:dyDescent="0.3">
      <c r="A50" s="1123" t="s">
        <v>59</v>
      </c>
      <c r="B50" s="1123"/>
      <c r="C50" s="40">
        <f>J33</f>
        <v>2509.0769230769229</v>
      </c>
      <c r="D50" s="41">
        <f>VLOOKUP(A50,TAUX2024,3,FALSE)</f>
        <v>4.0000000000000001E-3</v>
      </c>
      <c r="E50" s="42">
        <f xml:space="preserve"> VLOOKUP(A50,TAUX2024,4,FALSE)</f>
        <v>2.0199999999999999E-2</v>
      </c>
      <c r="F50" s="43">
        <f t="shared" si="2"/>
        <v>10.039999999999999</v>
      </c>
      <c r="G50" s="40">
        <f t="shared" si="3"/>
        <v>50.68</v>
      </c>
      <c r="I50" s="1"/>
      <c r="J50" s="48"/>
    </row>
    <row r="51" spans="1:11" ht="15" customHeight="1" x14ac:dyDescent="0.3">
      <c r="A51" s="1123" t="s">
        <v>60</v>
      </c>
      <c r="B51" s="1123"/>
      <c r="C51" s="40">
        <f>IF(J33&gt;C33,C33,J33)</f>
        <v>2509.0769230769229</v>
      </c>
      <c r="D51" s="47">
        <f>'TABLE DES TAUX 2024 '!C73</f>
        <v>4.0099999999999997E-2</v>
      </c>
      <c r="E51" s="53">
        <f>'TABLE DES TAUX 2024 '!D73</f>
        <v>6.0100000000000001E-2</v>
      </c>
      <c r="F51" s="43">
        <f t="shared" si="2"/>
        <v>100.61</v>
      </c>
      <c r="G51" s="40">
        <f t="shared" si="3"/>
        <v>150.80000000000001</v>
      </c>
      <c r="H51" s="54"/>
      <c r="I51" s="1"/>
      <c r="J51" s="48"/>
      <c r="K51" s="55"/>
    </row>
    <row r="52" spans="1:11" ht="16.8" hidden="1" customHeight="1" x14ac:dyDescent="0.3">
      <c r="A52" s="1123" t="s">
        <v>61</v>
      </c>
      <c r="B52" s="1123"/>
      <c r="C52" s="40">
        <f>IF(J33&gt;8*C33,7*C33,IF(J33&gt;C33,J33-C33,0))</f>
        <v>0</v>
      </c>
      <c r="D52" s="47"/>
      <c r="E52" s="53"/>
      <c r="F52" s="43">
        <f t="shared" si="2"/>
        <v>0</v>
      </c>
      <c r="G52" s="40">
        <f t="shared" si="3"/>
        <v>0</v>
      </c>
      <c r="H52" s="54"/>
      <c r="I52" s="1"/>
      <c r="J52" s="48"/>
      <c r="K52" s="55"/>
    </row>
    <row r="53" spans="1:11" ht="16.8" hidden="1" customHeight="1" x14ac:dyDescent="0.3">
      <c r="A53" s="1120"/>
      <c r="B53" s="1120"/>
      <c r="C53" s="40"/>
      <c r="D53" s="47"/>
      <c r="E53" s="53"/>
      <c r="F53" s="43"/>
      <c r="G53" s="40"/>
      <c r="H53" s="54"/>
      <c r="I53" s="59"/>
      <c r="J53" s="55"/>
      <c r="K53" s="55"/>
    </row>
    <row r="54" spans="1:11" ht="16.8" hidden="1" customHeight="1" x14ac:dyDescent="0.3">
      <c r="A54" s="1120"/>
      <c r="B54" s="1120"/>
      <c r="C54" s="40"/>
      <c r="D54" s="47"/>
      <c r="E54" s="53"/>
      <c r="F54" s="43"/>
      <c r="G54" s="40"/>
      <c r="H54" s="54"/>
      <c r="I54" s="1124"/>
      <c r="J54" s="1124"/>
      <c r="K54" s="55"/>
    </row>
    <row r="55" spans="1:11" ht="16.8" hidden="1" customHeight="1" x14ac:dyDescent="0.3">
      <c r="A55" s="1120"/>
      <c r="B55" s="1120"/>
      <c r="C55" s="60"/>
      <c r="D55" s="47"/>
      <c r="E55" s="53"/>
      <c r="F55" s="43"/>
      <c r="G55" s="40"/>
      <c r="H55" s="54"/>
      <c r="I55" s="1"/>
      <c r="J55" s="48"/>
      <c r="K55" s="55"/>
    </row>
    <row r="56" spans="1:11" ht="16.8" hidden="1" customHeight="1" x14ac:dyDescent="0.3">
      <c r="A56" s="1120"/>
      <c r="B56" s="1120"/>
      <c r="C56" s="40"/>
      <c r="D56" s="47"/>
      <c r="E56" s="53"/>
      <c r="F56" s="43"/>
      <c r="G56" s="40"/>
      <c r="H56" s="54"/>
      <c r="I56" s="1"/>
      <c r="J56" s="48"/>
      <c r="K56" s="55"/>
    </row>
    <row r="57" spans="1:11" ht="15" customHeight="1" x14ac:dyDescent="0.3">
      <c r="A57" s="1127" t="s">
        <v>62</v>
      </c>
      <c r="B57" s="1127"/>
      <c r="D57" s="41"/>
      <c r="E57" s="42"/>
      <c r="F57" s="43"/>
      <c r="G57" s="40"/>
      <c r="H57" s="54"/>
      <c r="I57" s="1"/>
      <c r="J57" s="48"/>
    </row>
    <row r="58" spans="1:11" ht="21" customHeight="1" x14ac:dyDescent="0.3">
      <c r="A58" s="1123" t="s">
        <v>63</v>
      </c>
      <c r="B58" s="1123"/>
      <c r="C58" s="40">
        <f>J33</f>
        <v>2509.0769230769229</v>
      </c>
      <c r="D58" s="47"/>
      <c r="E58" s="53">
        <f xml:space="preserve"> VLOOKUP(A58,TAUX2024,4,FALSE)</f>
        <v>3.4500000000000003E-2</v>
      </c>
      <c r="F58" s="43">
        <f t="shared" si="2"/>
        <v>0</v>
      </c>
      <c r="G58" s="40">
        <f>ROUND(C58*E58,2)</f>
        <v>86.56</v>
      </c>
      <c r="H58" s="54"/>
      <c r="I58" s="1"/>
      <c r="J58" s="48"/>
    </row>
    <row r="59" spans="1:11" ht="19.2" hidden="1" customHeight="1" x14ac:dyDescent="0.3">
      <c r="A59" s="1039" t="s">
        <v>64</v>
      </c>
      <c r="B59" s="1040"/>
      <c r="C59" s="43">
        <f>IF(J33&gt;3.5*'[30]Table des Taux 2024'!D53*B10,J33,0)</f>
        <v>0</v>
      </c>
      <c r="D59" s="47"/>
      <c r="E59" s="53">
        <f xml:space="preserve"> VLOOKUP(A59,TAUX2024,4,FALSE)</f>
        <v>1.7999999999999999E-2</v>
      </c>
      <c r="F59" s="43">
        <f t="shared" si="2"/>
        <v>0</v>
      </c>
      <c r="G59" s="40">
        <f t="shared" si="3"/>
        <v>0</v>
      </c>
      <c r="H59" s="54"/>
    </row>
    <row r="60" spans="1:11" ht="21" customHeight="1" x14ac:dyDescent="0.3">
      <c r="A60" s="1121" t="s">
        <v>65</v>
      </c>
      <c r="B60" s="1121"/>
      <c r="C60" s="63"/>
      <c r="D60" s="47"/>
      <c r="E60" s="53"/>
      <c r="F60" s="43">
        <f t="shared" si="2"/>
        <v>0</v>
      </c>
      <c r="G60" s="40"/>
      <c r="H60" s="64"/>
    </row>
    <row r="61" spans="1:11" ht="18.600000000000001" customHeight="1" x14ac:dyDescent="0.3">
      <c r="A61" s="1129" t="s">
        <v>66</v>
      </c>
      <c r="B61" s="1129"/>
      <c r="C61" s="46">
        <f>IF(J33&gt;4*C33,4*C33,J33)</f>
        <v>2509.0769230769229</v>
      </c>
      <c r="D61" s="47"/>
      <c r="E61" s="53">
        <f>'TABLE DES TAUX 2024 '!E13+'TABLE DES TAUX 2024 '!E14</f>
        <v>4.2500000000000003E-2</v>
      </c>
      <c r="F61" s="43">
        <f t="shared" si="2"/>
        <v>0</v>
      </c>
      <c r="G61" s="40">
        <f t="shared" si="3"/>
        <v>106.64</v>
      </c>
      <c r="H61" s="64"/>
    </row>
    <row r="62" spans="1:11" ht="18.600000000000001" hidden="1" customHeight="1" x14ac:dyDescent="0.3">
      <c r="A62" s="1130"/>
      <c r="B62" s="1040"/>
      <c r="C62" s="46"/>
      <c r="D62" s="47"/>
      <c r="E62" s="53"/>
      <c r="F62" s="43"/>
      <c r="G62" s="40"/>
      <c r="H62" s="64"/>
    </row>
    <row r="63" spans="1:11" ht="18.600000000000001" customHeight="1" x14ac:dyDescent="0.3">
      <c r="A63" s="1037" t="s">
        <v>67</v>
      </c>
      <c r="B63" s="1038"/>
      <c r="C63" s="46">
        <f>IF(I9=2,C61,0)</f>
        <v>2509.0769230769229</v>
      </c>
      <c r="D63" s="66">
        <f>VLOOKUP(A63,TAUX2024,3,FALSE)</f>
        <v>2.4000000000000001E-4</v>
      </c>
      <c r="E63" s="67">
        <f xml:space="preserve"> VLOOKUP(A63,TAUX2024,4,FALSE)</f>
        <v>3.6000000000000002E-4</v>
      </c>
      <c r="F63" s="43">
        <f t="shared" si="2"/>
        <v>0.6</v>
      </c>
      <c r="G63" s="40">
        <f t="shared" si="3"/>
        <v>0.9</v>
      </c>
      <c r="H63" s="64"/>
    </row>
    <row r="64" spans="1:11" ht="18.600000000000001" customHeight="1" x14ac:dyDescent="0.3">
      <c r="A64" s="1127" t="s">
        <v>68</v>
      </c>
      <c r="B64" s="1127"/>
      <c r="C64" s="40"/>
      <c r="D64" s="66"/>
      <c r="E64" s="67"/>
      <c r="F64" s="43">
        <f t="shared" si="2"/>
        <v>0</v>
      </c>
      <c r="G64" s="40">
        <f>E123</f>
        <v>162.24</v>
      </c>
    </row>
    <row r="65" spans="1:12" ht="33.75" hidden="1" customHeight="1" x14ac:dyDescent="0.3">
      <c r="A65" s="1128" t="s">
        <v>69</v>
      </c>
      <c r="B65" s="1128"/>
      <c r="C65" s="63"/>
      <c r="D65" s="41"/>
      <c r="E65" s="68"/>
      <c r="F65" s="43"/>
      <c r="G65" s="40"/>
    </row>
    <row r="66" spans="1:12" ht="28.5" customHeight="1" x14ac:dyDescent="0.3">
      <c r="A66" s="1020" t="s">
        <v>70</v>
      </c>
      <c r="B66" s="1020"/>
      <c r="C66" s="43">
        <f>'EX 24  CP 2 '!E188</f>
        <v>2565.5299999999997</v>
      </c>
      <c r="D66" s="47">
        <f>VLOOKUP(A66,TAUX2024,3,FALSE)</f>
        <v>6.8000000000000005E-2</v>
      </c>
      <c r="E66" s="69"/>
      <c r="F66" s="43">
        <f t="shared" si="2"/>
        <v>174.46</v>
      </c>
      <c r="G66" s="40"/>
      <c r="J66" s="44"/>
    </row>
    <row r="67" spans="1:12" ht="28.2" customHeight="1" x14ac:dyDescent="0.3">
      <c r="A67" s="1020" t="s">
        <v>71</v>
      </c>
      <c r="B67" s="1020"/>
      <c r="C67" s="40">
        <f>C66</f>
        <v>2565.5299999999997</v>
      </c>
      <c r="D67" s="47">
        <f>VLOOKUP(A67,TAUX2024,3,FALSE)</f>
        <v>2.9000000000000001E-2</v>
      </c>
      <c r="E67" s="69"/>
      <c r="F67" s="43">
        <f t="shared" si="2"/>
        <v>74.400000000000006</v>
      </c>
      <c r="G67" s="40"/>
      <c r="J67" s="44"/>
      <c r="K67" s="44"/>
    </row>
    <row r="68" spans="1:12" ht="28.2" hidden="1" customHeight="1" x14ac:dyDescent="0.3">
      <c r="A68" s="1020" t="s">
        <v>72</v>
      </c>
      <c r="B68" s="1020"/>
      <c r="C68" s="70"/>
      <c r="D68" s="47">
        <f>+D66</f>
        <v>6.8000000000000005E-2</v>
      </c>
      <c r="E68" s="69"/>
      <c r="F68" s="43">
        <f>ROUND(C68*D68,2)</f>
        <v>0</v>
      </c>
      <c r="G68" s="40">
        <f t="shared" si="3"/>
        <v>0</v>
      </c>
      <c r="J68" s="44"/>
      <c r="K68" s="44"/>
    </row>
    <row r="69" spans="1:12" ht="28.5" hidden="1" customHeight="1" x14ac:dyDescent="0.3">
      <c r="A69" s="1020" t="s">
        <v>73</v>
      </c>
      <c r="B69" s="1020"/>
      <c r="C69" s="70"/>
      <c r="D69" s="47">
        <f>+D68</f>
        <v>6.8000000000000005E-2</v>
      </c>
      <c r="E69" s="69"/>
      <c r="F69" s="43">
        <f>ROUND(C69*D69,2)</f>
        <v>0</v>
      </c>
      <c r="G69" s="40">
        <f t="shared" si="3"/>
        <v>0</v>
      </c>
      <c r="J69" s="44"/>
      <c r="K69" s="44"/>
    </row>
    <row r="70" spans="1:12" ht="28.5" hidden="1" customHeight="1" x14ac:dyDescent="0.3">
      <c r="A70" s="1020" t="s">
        <v>74</v>
      </c>
      <c r="B70" s="1020"/>
      <c r="C70" s="70">
        <f>C68+C69</f>
        <v>0</v>
      </c>
      <c r="D70" s="47">
        <f>+D67</f>
        <v>2.9000000000000001E-2</v>
      </c>
      <c r="E70" s="69"/>
      <c r="F70" s="43">
        <f>ROUND(C70*D70,2)</f>
        <v>0</v>
      </c>
      <c r="G70" s="40">
        <f t="shared" si="3"/>
        <v>0</v>
      </c>
      <c r="J70" s="44"/>
      <c r="K70" s="44"/>
    </row>
    <row r="71" spans="1:12" ht="27" customHeight="1" x14ac:dyDescent="0.3">
      <c r="A71" s="1128" t="s">
        <v>75</v>
      </c>
      <c r="B71" s="1128"/>
      <c r="C71" s="40"/>
      <c r="D71" s="41"/>
      <c r="E71" s="68"/>
      <c r="F71" s="40"/>
      <c r="G71" s="71">
        <f>-'EX 24  CP 2 '!F131</f>
        <v>-171.37</v>
      </c>
      <c r="J71" s="44"/>
      <c r="K71" s="44"/>
    </row>
    <row r="72" spans="1:12" ht="27" hidden="1" customHeight="1" x14ac:dyDescent="0.3">
      <c r="A72" s="1120" t="s">
        <v>76</v>
      </c>
      <c r="B72" s="1120"/>
      <c r="C72" s="70"/>
      <c r="D72" s="41"/>
      <c r="E72" s="72"/>
      <c r="F72" s="73">
        <f>-ROUND(C72*E72,2)</f>
        <v>0</v>
      </c>
      <c r="G72" s="74"/>
      <c r="I72" s="44"/>
      <c r="J72" s="44"/>
      <c r="K72" s="44"/>
    </row>
    <row r="73" spans="1:12" ht="27" customHeight="1" x14ac:dyDescent="0.3">
      <c r="A73" s="1120" t="s">
        <v>77</v>
      </c>
      <c r="B73" s="1120"/>
      <c r="C73" s="40"/>
      <c r="D73" s="40"/>
      <c r="E73" s="40"/>
      <c r="F73" s="70">
        <f>SUM(F36:F72)</f>
        <v>583.41999999999996</v>
      </c>
      <c r="G73" s="70">
        <f>SUM(G36:G72)</f>
        <v>922.13999999999976</v>
      </c>
      <c r="H73" s="44"/>
      <c r="I73" s="44"/>
    </row>
    <row r="74" spans="1:12" ht="20.25" customHeight="1" x14ac:dyDescent="0.3">
      <c r="A74" s="1120" t="s">
        <v>78</v>
      </c>
      <c r="B74" s="1120"/>
      <c r="C74" s="40"/>
      <c r="D74" s="40"/>
      <c r="E74" s="63"/>
      <c r="F74" s="40">
        <v>108</v>
      </c>
      <c r="G74" s="75">
        <v>108</v>
      </c>
    </row>
    <row r="75" spans="1:12" ht="19.8" customHeight="1" x14ac:dyDescent="0.3">
      <c r="A75" s="1147" t="s">
        <v>79</v>
      </c>
      <c r="B75" s="1147"/>
      <c r="C75" s="76"/>
      <c r="D75" s="76"/>
      <c r="E75" s="77"/>
      <c r="F75" s="76">
        <f>+'EX 24  CP 2 '!C25</f>
        <v>43.2</v>
      </c>
      <c r="G75" s="77"/>
    </row>
    <row r="76" spans="1:12" ht="18.600000000000001" hidden="1" customHeight="1" x14ac:dyDescent="0.3">
      <c r="A76" s="1147"/>
      <c r="B76" s="1147"/>
      <c r="C76" s="76"/>
      <c r="D76" s="76"/>
      <c r="E76" s="77"/>
      <c r="F76" s="76"/>
      <c r="G76" s="77"/>
      <c r="I76" s="78"/>
      <c r="J76" s="79"/>
      <c r="K76" s="78"/>
    </row>
    <row r="77" spans="1:12" ht="23.25" customHeight="1" x14ac:dyDescent="0.3">
      <c r="A77" s="1148" t="s">
        <v>80</v>
      </c>
      <c r="B77" s="1148"/>
      <c r="C77" s="1148"/>
      <c r="D77" s="1148"/>
      <c r="E77" s="1148"/>
      <c r="F77" s="1148"/>
      <c r="G77" s="1148"/>
      <c r="H77" s="1148"/>
      <c r="I77" s="1148"/>
      <c r="J77" s="1131">
        <f>J33-F73+F75-F76-F74</f>
        <v>1860.8569230769228</v>
      </c>
      <c r="K77" s="1132"/>
      <c r="L77" s="1132"/>
    </row>
    <row r="78" spans="1:12" ht="5.25" customHeight="1" x14ac:dyDescent="0.3">
      <c r="A78" s="1133" t="s">
        <v>81</v>
      </c>
      <c r="B78" s="1133"/>
      <c r="C78" s="1133"/>
      <c r="D78" s="1133"/>
      <c r="E78" s="1133"/>
      <c r="F78" s="1133"/>
      <c r="G78" s="1133"/>
      <c r="H78" s="1133"/>
      <c r="I78" s="1133"/>
      <c r="J78" s="1134">
        <f>F130</f>
        <v>35.421913076923069</v>
      </c>
      <c r="K78" s="1135"/>
      <c r="L78" s="1135"/>
    </row>
    <row r="79" spans="1:12" ht="5.25" customHeight="1" x14ac:dyDescent="0.3">
      <c r="A79" s="1133"/>
      <c r="B79" s="1133"/>
      <c r="C79" s="1133"/>
      <c r="D79" s="1133"/>
      <c r="E79" s="1133"/>
      <c r="F79" s="1133"/>
      <c r="G79" s="1133"/>
      <c r="H79" s="1133"/>
      <c r="I79" s="1133"/>
      <c r="J79" s="1135"/>
      <c r="K79" s="1135"/>
      <c r="L79" s="1135"/>
    </row>
    <row r="80" spans="1:12" ht="5.25" customHeight="1" x14ac:dyDescent="0.3">
      <c r="A80" s="1133"/>
      <c r="B80" s="1133"/>
      <c r="C80" s="1133"/>
      <c r="D80" s="1133"/>
      <c r="E80" s="1133"/>
      <c r="F80" s="1133"/>
      <c r="G80" s="1133"/>
      <c r="H80" s="1133"/>
      <c r="I80" s="1133"/>
      <c r="J80" s="1135"/>
      <c r="K80" s="1135"/>
      <c r="L80" s="1135"/>
    </row>
    <row r="81" spans="1:12" ht="20.25" customHeight="1" x14ac:dyDescent="0.3">
      <c r="A81" s="1136" t="s">
        <v>82</v>
      </c>
      <c r="B81" s="1137"/>
      <c r="C81" s="1138"/>
      <c r="D81" s="1142" t="s">
        <v>83</v>
      </c>
      <c r="E81" s="1142"/>
      <c r="F81" s="1142" t="s">
        <v>84</v>
      </c>
      <c r="G81" s="1142"/>
      <c r="H81" s="81" t="s">
        <v>85</v>
      </c>
      <c r="I81" s="82"/>
      <c r="J81" s="82"/>
      <c r="K81" s="82"/>
      <c r="L81" s="82"/>
    </row>
    <row r="82" spans="1:12" x14ac:dyDescent="0.3">
      <c r="A82" s="1139"/>
      <c r="B82" s="1140"/>
      <c r="C82" s="1141"/>
      <c r="D82" s="1143">
        <f>J86</f>
        <v>2050.2369230769227</v>
      </c>
      <c r="E82" s="1144"/>
      <c r="F82" s="1145">
        <f>+'[30]Taux Neutre'!H12</f>
        <v>1.2999999999999999E-2</v>
      </c>
      <c r="G82" s="1135"/>
      <c r="H82" s="80">
        <f>ROUND(D82*F82,2)</f>
        <v>26.65</v>
      </c>
      <c r="I82" s="82"/>
      <c r="J82" s="82"/>
      <c r="K82" s="82"/>
      <c r="L82" s="82"/>
    </row>
    <row r="83" spans="1:12" x14ac:dyDescent="0.3">
      <c r="A83" s="1146" t="s">
        <v>86</v>
      </c>
      <c r="B83" s="1146"/>
      <c r="C83" s="1146"/>
      <c r="D83" s="1146"/>
      <c r="E83" s="1146"/>
      <c r="F83" s="1146"/>
      <c r="G83" s="1146"/>
      <c r="H83" s="1146"/>
      <c r="I83" s="1146"/>
      <c r="J83" s="1155">
        <f>G73+J33</f>
        <v>3431.2169230769227</v>
      </c>
      <c r="K83" s="1156"/>
      <c r="L83" s="1156"/>
    </row>
    <row r="84" spans="1:12" x14ac:dyDescent="0.3">
      <c r="A84" s="1146" t="s">
        <v>87</v>
      </c>
      <c r="B84" s="1146"/>
      <c r="C84" s="1146"/>
      <c r="D84" s="1146"/>
      <c r="E84" s="1146"/>
      <c r="F84" s="1146"/>
      <c r="G84" s="1146"/>
      <c r="H84" s="1146"/>
      <c r="I84" s="1146"/>
      <c r="J84" s="1157">
        <f>'EX 24  CP 2 '!E208</f>
        <v>367.06999999999994</v>
      </c>
      <c r="K84" s="1158"/>
      <c r="L84" s="1158"/>
    </row>
    <row r="85" spans="1:12" x14ac:dyDescent="0.3">
      <c r="A85" s="1146" t="s">
        <v>88</v>
      </c>
      <c r="B85" s="1146"/>
      <c r="C85" s="1146"/>
      <c r="D85" s="1146"/>
      <c r="E85" s="1146"/>
      <c r="F85" s="1146"/>
      <c r="G85" s="1146"/>
      <c r="H85" s="1146"/>
      <c r="I85" s="1146"/>
      <c r="J85" s="1155">
        <f>J77-H82</f>
        <v>1834.2069230769227</v>
      </c>
      <c r="K85" s="1156"/>
      <c r="L85" s="1156"/>
    </row>
    <row r="86" spans="1:12" x14ac:dyDescent="0.3">
      <c r="A86" s="1146" t="s">
        <v>89</v>
      </c>
      <c r="B86" s="1146"/>
      <c r="C86" s="1146"/>
      <c r="D86" s="1146"/>
      <c r="E86" s="1146"/>
      <c r="F86" s="1146"/>
      <c r="G86" s="1146"/>
      <c r="H86" s="1146"/>
      <c r="I86" s="1146"/>
      <c r="J86" s="1159">
        <f>J77+F74-F75+F67+G38</f>
        <v>2050.2369230769227</v>
      </c>
      <c r="K86" s="1160"/>
      <c r="L86" s="1160"/>
    </row>
    <row r="87" spans="1:12" x14ac:dyDescent="0.3">
      <c r="A87" s="83"/>
      <c r="B87" s="84" t="s">
        <v>90</v>
      </c>
      <c r="C87" s="84" t="s">
        <v>91</v>
      </c>
      <c r="D87" s="1149" t="s">
        <v>92</v>
      </c>
      <c r="E87" s="1150"/>
      <c r="F87" s="1151" t="s">
        <v>93</v>
      </c>
      <c r="G87" s="1151"/>
      <c r="H87" s="85"/>
      <c r="I87" s="85"/>
      <c r="J87" s="86"/>
      <c r="K87" s="87"/>
      <c r="L87" s="87"/>
    </row>
    <row r="88" spans="1:12" ht="21" customHeight="1" x14ac:dyDescent="0.3">
      <c r="A88" s="88" t="s">
        <v>94</v>
      </c>
      <c r="B88" s="89">
        <f>H82</f>
        <v>26.65</v>
      </c>
      <c r="C88" s="89">
        <f>+B88</f>
        <v>26.65</v>
      </c>
      <c r="D88" s="90" t="s">
        <v>95</v>
      </c>
      <c r="E88" s="89"/>
      <c r="F88" s="90" t="s">
        <v>96</v>
      </c>
      <c r="G88" s="89"/>
      <c r="H88" s="91"/>
      <c r="I88" s="85"/>
      <c r="J88" s="86"/>
      <c r="K88" s="87"/>
      <c r="L88" s="87"/>
    </row>
    <row r="89" spans="1:12" ht="21" customHeight="1" x14ac:dyDescent="0.3">
      <c r="A89" s="92" t="s">
        <v>97</v>
      </c>
      <c r="B89" s="93">
        <f>C72</f>
        <v>0</v>
      </c>
      <c r="C89" s="89">
        <f t="shared" ref="C89:C91" si="4">+B89</f>
        <v>0</v>
      </c>
      <c r="D89" s="90" t="s">
        <v>98</v>
      </c>
      <c r="E89" s="89"/>
      <c r="F89" s="90" t="s">
        <v>99</v>
      </c>
      <c r="G89" s="89"/>
      <c r="H89" s="85"/>
      <c r="I89" s="85"/>
      <c r="J89" s="86"/>
      <c r="K89" s="87"/>
      <c r="L89" s="87"/>
    </row>
    <row r="90" spans="1:12" ht="17.25" customHeight="1" x14ac:dyDescent="0.3">
      <c r="A90" s="94" t="s">
        <v>100</v>
      </c>
      <c r="B90" s="93">
        <f>J33</f>
        <v>2509.0769230769229</v>
      </c>
      <c r="C90" s="801">
        <f t="shared" si="4"/>
        <v>2509.0769230769229</v>
      </c>
      <c r="D90" s="90" t="s">
        <v>101</v>
      </c>
      <c r="E90" s="89"/>
      <c r="F90" s="90" t="s">
        <v>101</v>
      </c>
      <c r="G90" s="89"/>
      <c r="H90" s="85"/>
      <c r="I90" s="85"/>
      <c r="J90" s="86"/>
      <c r="K90" s="87"/>
      <c r="L90" s="87"/>
    </row>
    <row r="91" spans="1:12" ht="17.25" customHeight="1" x14ac:dyDescent="0.3">
      <c r="A91" s="94" t="s">
        <v>89</v>
      </c>
      <c r="B91" s="93">
        <f>J86</f>
        <v>2050.2369230769227</v>
      </c>
      <c r="C91" s="801">
        <f t="shared" si="4"/>
        <v>2050.2369230769227</v>
      </c>
      <c r="D91" s="95"/>
      <c r="E91" s="95"/>
      <c r="F91" s="95"/>
      <c r="G91" s="95"/>
      <c r="H91" s="85"/>
      <c r="I91" s="85"/>
      <c r="J91" s="86"/>
      <c r="K91" s="87"/>
      <c r="L91" s="87"/>
    </row>
    <row r="92" spans="1:12" ht="15" customHeight="1" x14ac:dyDescent="0.3">
      <c r="A92" s="1152" t="s">
        <v>102</v>
      </c>
      <c r="B92" s="1152"/>
      <c r="C92" s="1152"/>
      <c r="D92" s="1152"/>
      <c r="E92" s="1152"/>
      <c r="F92" s="82"/>
      <c r="G92" s="82"/>
      <c r="H92" s="82"/>
      <c r="I92" s="82"/>
      <c r="J92" s="82"/>
      <c r="K92" s="82"/>
      <c r="L92" s="82"/>
    </row>
    <row r="93" spans="1:12" s="82" customFormat="1" ht="12" customHeight="1" x14ac:dyDescent="0.2">
      <c r="A93" s="96" t="s">
        <v>103</v>
      </c>
    </row>
    <row r="94" spans="1:12" x14ac:dyDescent="0.3">
      <c r="A94" s="82"/>
      <c r="B94" s="82"/>
      <c r="C94" s="82"/>
      <c r="D94" s="82"/>
      <c r="E94" s="82"/>
      <c r="F94" s="82"/>
      <c r="G94" s="82"/>
      <c r="H94" s="82"/>
      <c r="I94" s="82"/>
      <c r="J94" s="82"/>
      <c r="K94" s="82"/>
      <c r="L94" s="82"/>
    </row>
    <row r="95" spans="1:12" x14ac:dyDescent="0.3">
      <c r="A95" s="82"/>
      <c r="B95" s="82"/>
      <c r="C95" s="82"/>
      <c r="D95" s="82"/>
      <c r="E95" s="82"/>
      <c r="F95" s="82"/>
      <c r="G95" s="82"/>
      <c r="H95" s="82"/>
      <c r="I95" s="82"/>
      <c r="J95" s="82"/>
      <c r="K95" s="82"/>
      <c r="L95" s="82"/>
    </row>
    <row r="96" spans="1:12" x14ac:dyDescent="0.3">
      <c r="A96" s="82"/>
      <c r="B96" s="82"/>
      <c r="C96" s="82"/>
      <c r="D96" s="82"/>
      <c r="E96" s="82"/>
      <c r="F96" s="82"/>
      <c r="G96" s="82"/>
      <c r="H96" s="82"/>
      <c r="I96" s="82"/>
      <c r="J96" s="82"/>
      <c r="K96" s="82"/>
      <c r="L96" s="82"/>
    </row>
    <row r="97" spans="1:12" x14ac:dyDescent="0.3">
      <c r="A97" s="82"/>
      <c r="B97" s="82"/>
      <c r="C97" s="82"/>
      <c r="D97" s="82"/>
      <c r="E97" s="82"/>
      <c r="F97" s="82"/>
      <c r="G97" s="82"/>
      <c r="H97" s="82"/>
      <c r="I97" s="82"/>
      <c r="J97" s="82"/>
      <c r="K97" s="82"/>
      <c r="L97" s="82"/>
    </row>
    <row r="98" spans="1:12" x14ac:dyDescent="0.3">
      <c r="A98" s="82"/>
      <c r="B98" s="82"/>
      <c r="C98" s="82"/>
      <c r="D98" s="82"/>
      <c r="E98" s="82"/>
      <c r="F98" s="82"/>
      <c r="G98" s="82"/>
      <c r="H98" s="82"/>
      <c r="I98" s="82"/>
      <c r="J98" s="82"/>
      <c r="K98" s="82"/>
      <c r="L98" s="82"/>
    </row>
    <row r="99" spans="1:12" x14ac:dyDescent="0.3">
      <c r="A99" s="82"/>
      <c r="B99" s="82"/>
      <c r="C99" s="82"/>
      <c r="D99" s="82"/>
      <c r="E99" s="82"/>
      <c r="F99" s="82"/>
      <c r="G99" s="82"/>
      <c r="H99" s="82"/>
      <c r="I99" s="82"/>
      <c r="J99" s="82"/>
      <c r="K99" s="82"/>
      <c r="L99" s="82"/>
    </row>
    <row r="100" spans="1:12" x14ac:dyDescent="0.3">
      <c r="A100" s="82"/>
      <c r="B100" s="82"/>
      <c r="C100" s="82"/>
      <c r="D100" s="82"/>
      <c r="E100" s="82"/>
      <c r="F100" s="82"/>
      <c r="G100" s="82"/>
      <c r="H100" s="82"/>
      <c r="I100" s="82"/>
      <c r="J100" s="82"/>
      <c r="K100" s="82"/>
      <c r="L100" s="82"/>
    </row>
    <row r="101" spans="1:12" x14ac:dyDescent="0.3">
      <c r="A101" s="82"/>
      <c r="B101" s="82"/>
      <c r="C101" s="82"/>
      <c r="D101" s="82"/>
      <c r="E101" s="82"/>
      <c r="F101" s="82"/>
      <c r="G101" s="82"/>
      <c r="H101" s="82"/>
      <c r="I101" s="82"/>
      <c r="J101" s="82"/>
      <c r="K101" s="82"/>
      <c r="L101" s="82"/>
    </row>
    <row r="102" spans="1:12" x14ac:dyDescent="0.3">
      <c r="A102" s="82"/>
      <c r="B102" s="82"/>
      <c r="C102" s="82"/>
      <c r="D102" s="82"/>
      <c r="E102" s="82"/>
      <c r="F102" s="82"/>
      <c r="G102" s="82"/>
      <c r="H102" s="82"/>
      <c r="I102" s="82"/>
      <c r="J102" s="82"/>
      <c r="K102" s="82"/>
      <c r="L102" s="82"/>
    </row>
    <row r="103" spans="1:12" x14ac:dyDescent="0.3">
      <c r="A103" s="82"/>
      <c r="B103" s="82"/>
      <c r="C103" s="82"/>
      <c r="D103" s="82"/>
      <c r="E103" s="82"/>
      <c r="F103" s="82"/>
      <c r="G103" s="82"/>
      <c r="H103" s="82"/>
      <c r="I103" s="82"/>
      <c r="J103" s="82"/>
      <c r="K103" s="82"/>
      <c r="L103" s="82"/>
    </row>
    <row r="104" spans="1:12" x14ac:dyDescent="0.3">
      <c r="A104" s="82"/>
      <c r="B104" s="82"/>
      <c r="C104" s="82"/>
      <c r="D104" s="82"/>
      <c r="E104" s="82"/>
      <c r="F104" s="82"/>
      <c r="G104" s="82"/>
      <c r="H104" s="82"/>
      <c r="I104" s="82"/>
      <c r="J104" s="82"/>
      <c r="K104" s="82"/>
      <c r="L104" s="82"/>
    </row>
    <row r="105" spans="1:12" x14ac:dyDescent="0.3">
      <c r="A105" s="82"/>
      <c r="B105" s="82"/>
      <c r="C105" s="82"/>
      <c r="D105" s="82"/>
      <c r="E105" s="82"/>
      <c r="F105" s="82"/>
      <c r="G105" s="82"/>
      <c r="H105" s="82"/>
      <c r="I105" s="82"/>
      <c r="J105" s="82"/>
      <c r="K105" s="82"/>
      <c r="L105" s="82"/>
    </row>
    <row r="106" spans="1:12" x14ac:dyDescent="0.3">
      <c r="A106" s="82"/>
      <c r="B106" s="82"/>
      <c r="C106" s="82"/>
      <c r="D106" s="82"/>
      <c r="E106" s="82"/>
      <c r="F106" s="82"/>
      <c r="G106" s="82"/>
      <c r="H106" s="82"/>
      <c r="I106" s="82"/>
      <c r="J106" s="82"/>
      <c r="K106" s="82"/>
      <c r="L106" s="82"/>
    </row>
    <row r="107" spans="1:12" ht="7.8" customHeight="1" x14ac:dyDescent="0.3">
      <c r="A107" s="82"/>
      <c r="B107" s="82"/>
      <c r="C107" s="82"/>
      <c r="D107" s="82"/>
      <c r="E107" s="82"/>
      <c r="F107" s="82"/>
      <c r="G107" s="82"/>
      <c r="H107" s="82"/>
      <c r="I107" s="82"/>
      <c r="J107" s="82"/>
      <c r="K107" s="82"/>
      <c r="L107" s="82"/>
    </row>
    <row r="108" spans="1:12" ht="15.6" x14ac:dyDescent="0.3">
      <c r="A108" s="1161" t="s">
        <v>104</v>
      </c>
      <c r="B108" s="1161"/>
      <c r="C108" s="1161"/>
      <c r="D108" s="1161"/>
      <c r="E108" s="1161"/>
      <c r="F108" s="82"/>
      <c r="G108" s="82"/>
      <c r="H108" s="82"/>
      <c r="I108" s="82"/>
      <c r="J108" s="82"/>
      <c r="K108" s="82"/>
      <c r="L108" s="82"/>
    </row>
    <row r="109" spans="1:12" ht="15.6" x14ac:dyDescent="0.3">
      <c r="A109" s="97"/>
      <c r="B109" s="97"/>
      <c r="C109" s="97"/>
      <c r="D109" s="97"/>
      <c r="E109" s="97"/>
      <c r="F109" s="97"/>
      <c r="G109" s="97"/>
      <c r="H109" s="97"/>
      <c r="I109" s="97"/>
      <c r="J109" s="97"/>
      <c r="K109" s="97"/>
      <c r="L109" s="97"/>
    </row>
    <row r="110" spans="1:12" ht="15.6" x14ac:dyDescent="0.3">
      <c r="B110" s="97"/>
      <c r="C110" s="97"/>
      <c r="D110" s="97"/>
      <c r="E110" s="97"/>
      <c r="F110" s="97"/>
      <c r="G110" s="97"/>
      <c r="H110" s="97"/>
      <c r="I110" s="97"/>
      <c r="J110" s="97"/>
      <c r="K110" s="97"/>
      <c r="L110" s="97"/>
    </row>
    <row r="111" spans="1:12" ht="15.6" x14ac:dyDescent="0.3">
      <c r="A111" s="97"/>
      <c r="C111" s="99" t="s">
        <v>42</v>
      </c>
      <c r="D111" s="99" t="s">
        <v>105</v>
      </c>
      <c r="E111" s="99" t="s">
        <v>106</v>
      </c>
      <c r="H111" s="97"/>
      <c r="I111" s="97"/>
      <c r="J111" s="97"/>
      <c r="K111" s="97"/>
      <c r="L111" s="97"/>
    </row>
    <row r="112" spans="1:12" ht="15.6" x14ac:dyDescent="0.3">
      <c r="A112" s="1153" t="s">
        <v>107</v>
      </c>
      <c r="B112" s="1154"/>
      <c r="C112" s="100">
        <f>IF(B9&lt;50,IF(J33&gt;C33,C33,J33),0)</f>
        <v>0</v>
      </c>
      <c r="D112" s="101">
        <f>+'[30]Table des Taux 2024'!E26</f>
        <v>1E-3</v>
      </c>
      <c r="E112" s="100">
        <f>ROUND(C112*D112,2)</f>
        <v>0</v>
      </c>
      <c r="H112" s="97"/>
      <c r="I112" s="97"/>
      <c r="J112" s="97"/>
      <c r="K112" s="97"/>
      <c r="L112" s="97"/>
    </row>
    <row r="113" spans="1:12" ht="15.6" x14ac:dyDescent="0.3">
      <c r="A113" s="1153" t="s">
        <v>108</v>
      </c>
      <c r="B113" s="1154"/>
      <c r="C113" s="100">
        <f>IF(B9&gt;=50,J33,0)</f>
        <v>2509.0769230769229</v>
      </c>
      <c r="D113" s="101">
        <f>+'[30]Table des Taux 2024'!E27</f>
        <v>5.0000000000000001E-3</v>
      </c>
      <c r="E113" s="100">
        <f>ROUND(C113*D113,2)</f>
        <v>12.55</v>
      </c>
      <c r="H113" s="97"/>
      <c r="I113" s="97"/>
      <c r="J113" s="97"/>
      <c r="K113" s="97"/>
      <c r="L113" s="97"/>
    </row>
    <row r="114" spans="1:12" ht="15.6" x14ac:dyDescent="0.3">
      <c r="A114" s="1153" t="s">
        <v>109</v>
      </c>
      <c r="B114" s="1154"/>
      <c r="C114" s="100">
        <f>IF(B9&gt;=11,J33,0)</f>
        <v>2509.0769230769229</v>
      </c>
      <c r="D114" s="101">
        <f>+'[30]Table des Taux 2024'!E28</f>
        <v>3.2000000000000001E-2</v>
      </c>
      <c r="E114" s="100">
        <f t="shared" ref="E114:E122" si="5">ROUND(C114*D114,2)</f>
        <v>80.290000000000006</v>
      </c>
      <c r="H114" s="97"/>
      <c r="I114" s="97"/>
      <c r="J114" s="97"/>
      <c r="K114" s="97"/>
      <c r="L114" s="97"/>
    </row>
    <row r="115" spans="1:12" ht="15.6" x14ac:dyDescent="0.3">
      <c r="A115" s="1163" t="s">
        <v>110</v>
      </c>
      <c r="B115" s="1164"/>
      <c r="C115" s="100">
        <f>J33</f>
        <v>2509.0769230769229</v>
      </c>
      <c r="D115" s="101">
        <f>+'[30]Table des Taux 2024'!E29</f>
        <v>3.0000000000000001E-3</v>
      </c>
      <c r="E115" s="100">
        <f t="shared" si="5"/>
        <v>7.53</v>
      </c>
      <c r="H115" s="97"/>
      <c r="I115" s="97"/>
      <c r="J115" s="97"/>
      <c r="K115" s="97"/>
      <c r="L115" s="97"/>
    </row>
    <row r="116" spans="1:12" ht="15.6" x14ac:dyDescent="0.3">
      <c r="A116" s="1153" t="s">
        <v>111</v>
      </c>
      <c r="B116" s="1154"/>
      <c r="C116" s="100">
        <f>IF(B9&gt;=11, IF(I9=2,G38+G41+G42,G39+G40),0)</f>
        <v>100.36</v>
      </c>
      <c r="D116" s="101">
        <f>+'[30]Table des Taux 2024'!E30</f>
        <v>0.08</v>
      </c>
      <c r="E116" s="100">
        <f t="shared" si="5"/>
        <v>8.0299999999999994</v>
      </c>
      <c r="H116" s="98"/>
      <c r="I116" s="98"/>
      <c r="J116" s="98"/>
      <c r="K116" s="98"/>
      <c r="L116" s="98"/>
    </row>
    <row r="117" spans="1:12" ht="15.6" x14ac:dyDescent="0.3">
      <c r="A117" s="1164" t="s">
        <v>112</v>
      </c>
      <c r="B117" s="1168"/>
      <c r="C117" s="100">
        <f>G43</f>
        <v>0</v>
      </c>
      <c r="D117" s="101">
        <f>+'[30]Table des Taux 2024'!E31</f>
        <v>0.2</v>
      </c>
      <c r="E117" s="100">
        <f t="shared" si="5"/>
        <v>0</v>
      </c>
      <c r="H117" s="98"/>
      <c r="I117" s="98"/>
      <c r="J117" s="98"/>
      <c r="K117" s="98"/>
      <c r="L117" s="98"/>
    </row>
    <row r="118" spans="1:12" ht="16.5" customHeight="1" x14ac:dyDescent="0.3">
      <c r="A118" s="1163" t="s">
        <v>113</v>
      </c>
      <c r="B118" s="1164"/>
      <c r="C118" s="100">
        <f>+J33</f>
        <v>2509.0769230769229</v>
      </c>
      <c r="D118" s="101">
        <f>+'[30]Table des Taux 2024'!E32</f>
        <v>1.6000000000000001E-4</v>
      </c>
      <c r="E118" s="100">
        <f t="shared" si="5"/>
        <v>0.4</v>
      </c>
      <c r="H118" s="98"/>
      <c r="I118" s="98"/>
      <c r="J118" s="98"/>
      <c r="K118" s="98"/>
      <c r="L118" s="98"/>
    </row>
    <row r="119" spans="1:12" ht="15.6" x14ac:dyDescent="0.3">
      <c r="A119" s="1163" t="s">
        <v>114</v>
      </c>
      <c r="B119" s="1164"/>
      <c r="C119" s="100">
        <f>C118</f>
        <v>2509.0769230769229</v>
      </c>
      <c r="D119" s="101">
        <f>+'[30]Table des Taux 2024'!E33</f>
        <v>6.7999999999999996E-3</v>
      </c>
      <c r="E119" s="100">
        <f t="shared" si="5"/>
        <v>17.059999999999999</v>
      </c>
      <c r="H119" s="98"/>
      <c r="I119" s="98"/>
      <c r="J119" s="98"/>
      <c r="K119" s="98"/>
      <c r="L119" s="98"/>
    </row>
    <row r="120" spans="1:12" ht="15.6" x14ac:dyDescent="0.3">
      <c r="A120" s="1163" t="s">
        <v>115</v>
      </c>
      <c r="B120" s="1164"/>
      <c r="C120" s="100">
        <f>IF(B9&lt;11,0,J33)</f>
        <v>2509.0769230769229</v>
      </c>
      <c r="D120" s="101">
        <f>+'[30]Table des Taux 2024'!E34</f>
        <v>0.01</v>
      </c>
      <c r="E120" s="100">
        <f t="shared" si="5"/>
        <v>25.09</v>
      </c>
      <c r="H120" s="98"/>
      <c r="I120" s="98"/>
      <c r="J120" s="98"/>
      <c r="K120" s="98"/>
      <c r="L120" s="98"/>
    </row>
    <row r="121" spans="1:12" ht="15.6" x14ac:dyDescent="0.3">
      <c r="A121" s="1163" t="s">
        <v>115</v>
      </c>
      <c r="B121" s="1164"/>
      <c r="C121" s="100">
        <f>IF(B9&gt;=11,0,J33)</f>
        <v>0</v>
      </c>
      <c r="D121" s="101">
        <f>+'[30]Table des Taux 2024'!E35</f>
        <v>5.4999999999999997E-3</v>
      </c>
      <c r="E121" s="100">
        <f t="shared" si="5"/>
        <v>0</v>
      </c>
      <c r="H121" s="98"/>
      <c r="I121" s="98"/>
      <c r="J121" s="98"/>
      <c r="K121" s="98"/>
      <c r="L121" s="98"/>
    </row>
    <row r="122" spans="1:12" ht="15.6" x14ac:dyDescent="0.3">
      <c r="A122" s="1163" t="s">
        <v>116</v>
      </c>
      <c r="B122" s="1164"/>
      <c r="C122" s="100">
        <f>IF(B9&lt;50,0,J33)</f>
        <v>2509.0769230769229</v>
      </c>
      <c r="D122" s="101">
        <f>+'[30]Table des Taux 2024'!E36</f>
        <v>4.4999999999999997E-3</v>
      </c>
      <c r="E122" s="100">
        <f t="shared" si="5"/>
        <v>11.29</v>
      </c>
      <c r="H122" s="98"/>
      <c r="I122" s="98"/>
      <c r="J122" s="98"/>
      <c r="K122" s="98"/>
      <c r="L122" s="98"/>
    </row>
    <row r="123" spans="1:12" ht="15.6" x14ac:dyDescent="0.3">
      <c r="A123" s="98"/>
      <c r="B123" s="98"/>
      <c r="D123" s="98"/>
      <c r="E123" s="102">
        <f>SUM(E112:E122)</f>
        <v>162.24</v>
      </c>
      <c r="F123" s="98"/>
      <c r="G123" s="98"/>
      <c r="H123" s="98"/>
      <c r="I123" s="98"/>
      <c r="J123" s="98"/>
      <c r="K123" s="98"/>
      <c r="L123" s="98"/>
    </row>
    <row r="124" spans="1:12" ht="15.6" x14ac:dyDescent="0.3">
      <c r="A124" s="98"/>
      <c r="B124" s="98"/>
      <c r="C124" s="98"/>
      <c r="D124" s="98"/>
      <c r="E124" s="98"/>
      <c r="F124" s="98"/>
      <c r="G124" s="98"/>
      <c r="H124" s="98"/>
      <c r="I124" s="98"/>
      <c r="J124" s="98"/>
      <c r="K124" s="98"/>
      <c r="L124" s="98"/>
    </row>
    <row r="125" spans="1:12" ht="15.6" x14ac:dyDescent="0.3">
      <c r="A125" s="1"/>
      <c r="B125" s="1"/>
      <c r="C125" s="1"/>
      <c r="D125" s="1"/>
      <c r="E125" s="1"/>
      <c r="F125" s="1"/>
      <c r="G125" s="1"/>
      <c r="H125" s="98"/>
      <c r="I125" s="98"/>
      <c r="J125" s="98"/>
      <c r="K125" s="98"/>
      <c r="L125" s="98"/>
    </row>
    <row r="126" spans="1:12" ht="24.75" customHeight="1" x14ac:dyDescent="0.3">
      <c r="A126" s="1"/>
      <c r="B126" s="1"/>
      <c r="C126" s="1"/>
      <c r="D126" s="1"/>
      <c r="E126" s="1"/>
      <c r="F126" s="1"/>
      <c r="G126" s="1"/>
      <c r="H126" s="98"/>
      <c r="I126" s="98"/>
      <c r="J126" s="98"/>
      <c r="K126" s="98"/>
      <c r="L126" s="98"/>
    </row>
    <row r="127" spans="1:12" ht="36" customHeight="1" x14ac:dyDescent="0.3">
      <c r="A127" s="1165" t="s">
        <v>117</v>
      </c>
      <c r="B127" s="1165"/>
      <c r="C127" s="103">
        <v>7.4999999999999997E-3</v>
      </c>
      <c r="D127" s="104">
        <f>C36*C127</f>
        <v>18.818076923076919</v>
      </c>
      <c r="E127" s="1"/>
      <c r="F127" s="1"/>
      <c r="G127" s="1"/>
      <c r="H127" s="98"/>
      <c r="I127" s="98"/>
      <c r="J127" s="98"/>
      <c r="K127" s="98"/>
      <c r="L127" s="98"/>
    </row>
    <row r="128" spans="1:12" ht="35.25" customHeight="1" x14ac:dyDescent="0.3">
      <c r="A128" s="1166" t="s">
        <v>118</v>
      </c>
      <c r="B128" s="1166"/>
      <c r="C128" s="103">
        <v>2.4E-2</v>
      </c>
      <c r="D128" s="104">
        <f>C61*C128</f>
        <v>60.217846153846153</v>
      </c>
      <c r="E128" s="1"/>
      <c r="F128" s="1"/>
      <c r="G128" s="1"/>
      <c r="H128" s="98"/>
      <c r="I128" s="98"/>
      <c r="J128" s="98"/>
      <c r="K128" s="98"/>
      <c r="L128" s="98"/>
    </row>
    <row r="129" spans="1:12" ht="22.5" hidden="1" customHeight="1" x14ac:dyDescent="0.3">
      <c r="A129" s="1"/>
      <c r="B129" s="1"/>
      <c r="C129" s="1"/>
      <c r="D129" s="1"/>
      <c r="E129" s="1"/>
      <c r="F129" s="1"/>
      <c r="G129" s="1"/>
      <c r="H129" s="98"/>
      <c r="I129" s="98"/>
      <c r="J129" s="98"/>
      <c r="K129" s="98"/>
      <c r="L129" s="98"/>
    </row>
    <row r="130" spans="1:12" ht="22.5" customHeight="1" x14ac:dyDescent="0.3">
      <c r="A130" s="1124" t="s">
        <v>119</v>
      </c>
      <c r="B130" s="1124"/>
      <c r="C130" s="1124"/>
      <c r="D130" s="1167"/>
      <c r="E130" s="105" t="s">
        <v>120</v>
      </c>
      <c r="F130" s="106">
        <f>D127+D128-D132</f>
        <v>35.421913076923069</v>
      </c>
      <c r="G130" s="1"/>
      <c r="H130" s="98"/>
      <c r="I130" s="98"/>
      <c r="J130" s="98"/>
      <c r="K130" s="98"/>
      <c r="L130" s="98"/>
    </row>
    <row r="131" spans="1:12" ht="0.75" customHeight="1" x14ac:dyDescent="0.3">
      <c r="A131" s="1"/>
      <c r="B131" s="1"/>
      <c r="C131" s="1"/>
      <c r="D131" s="1"/>
      <c r="E131" s="1"/>
      <c r="F131" s="1"/>
      <c r="G131" s="1"/>
      <c r="H131" s="98"/>
      <c r="I131" s="98"/>
      <c r="J131" s="98"/>
      <c r="K131" s="98"/>
      <c r="L131" s="98"/>
    </row>
    <row r="132" spans="1:12" ht="36" customHeight="1" x14ac:dyDescent="0.3">
      <c r="A132" s="1166" t="s">
        <v>121</v>
      </c>
      <c r="B132" s="1166"/>
      <c r="C132" s="103">
        <v>1.7000000000000001E-2</v>
      </c>
      <c r="D132" s="104">
        <f>(C66+C70)*C132</f>
        <v>43.61401</v>
      </c>
      <c r="E132" s="1"/>
      <c r="F132" s="1"/>
      <c r="G132" s="1"/>
      <c r="H132" s="98"/>
      <c r="I132" s="98"/>
      <c r="J132" s="98"/>
      <c r="K132" s="98"/>
      <c r="L132" s="98"/>
    </row>
    <row r="133" spans="1:12" ht="15.6" x14ac:dyDescent="0.3">
      <c r="A133" s="1"/>
      <c r="B133" s="1"/>
      <c r="C133" s="1"/>
      <c r="D133" s="1"/>
      <c r="E133" s="1"/>
      <c r="F133" s="1"/>
      <c r="G133" s="1"/>
      <c r="H133" s="98"/>
      <c r="I133" s="98"/>
      <c r="J133" s="98"/>
      <c r="K133" s="98"/>
      <c r="L133" s="98"/>
    </row>
    <row r="134" spans="1:12" ht="15.6" x14ac:dyDescent="0.3">
      <c r="A134" s="98"/>
      <c r="B134" s="98"/>
      <c r="C134" s="98"/>
      <c r="D134" s="98"/>
      <c r="E134" s="98"/>
      <c r="F134" s="98"/>
      <c r="G134" s="98"/>
      <c r="H134" s="98"/>
      <c r="I134" s="98"/>
      <c r="J134" s="98"/>
      <c r="K134" s="98"/>
      <c r="L134" s="98"/>
    </row>
    <row r="135" spans="1:12" ht="15.6" x14ac:dyDescent="0.3">
      <c r="A135" s="98"/>
      <c r="B135" s="98"/>
      <c r="C135" s="98"/>
      <c r="D135" s="98"/>
      <c r="E135" s="98"/>
      <c r="F135" s="98"/>
      <c r="G135" s="98"/>
      <c r="H135" s="98"/>
      <c r="I135" s="98"/>
      <c r="J135" s="98"/>
      <c r="K135" s="98"/>
      <c r="L135" s="98"/>
    </row>
    <row r="136" spans="1:12" ht="15.6" x14ac:dyDescent="0.3">
      <c r="A136" s="98"/>
      <c r="B136" s="98"/>
      <c r="C136" s="98"/>
      <c r="D136" s="98"/>
      <c r="E136" s="98"/>
      <c r="F136" s="98"/>
      <c r="G136" s="98"/>
      <c r="H136" s="98"/>
      <c r="I136" s="98"/>
      <c r="J136" s="98"/>
      <c r="K136" s="98"/>
      <c r="L136" s="98"/>
    </row>
    <row r="137" spans="1:12" ht="15.6" x14ac:dyDescent="0.3">
      <c r="A137" s="98"/>
      <c r="B137" s="98"/>
      <c r="C137" s="98"/>
      <c r="D137" s="98"/>
      <c r="E137" s="98"/>
      <c r="F137" s="98"/>
      <c r="G137" s="98"/>
      <c r="H137" s="98"/>
      <c r="I137" s="98"/>
      <c r="J137" s="98"/>
      <c r="K137" s="98"/>
      <c r="L137" s="98"/>
    </row>
    <row r="138" spans="1:12" ht="15.6" x14ac:dyDescent="0.3">
      <c r="A138" s="98"/>
      <c r="B138" s="98"/>
      <c r="C138" s="98"/>
      <c r="D138" s="98"/>
      <c r="E138" s="98"/>
      <c r="F138" s="98"/>
      <c r="G138" s="98"/>
      <c r="H138" s="98"/>
      <c r="I138" s="98"/>
      <c r="J138" s="98"/>
      <c r="K138" s="98"/>
      <c r="L138" s="98"/>
    </row>
    <row r="139" spans="1:12" ht="15.6" x14ac:dyDescent="0.3">
      <c r="A139" s="98"/>
      <c r="B139" s="98"/>
      <c r="C139" s="98"/>
      <c r="D139" s="98"/>
      <c r="E139" s="98"/>
      <c r="F139" s="98"/>
      <c r="G139" s="98"/>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2" spans="1:12" ht="15.6" x14ac:dyDescent="0.3">
      <c r="A142" s="98"/>
      <c r="B142" s="98"/>
      <c r="C142" s="98"/>
      <c r="D142" s="98"/>
      <c r="E142" s="98"/>
      <c r="F142" s="98"/>
      <c r="G142" s="98"/>
      <c r="H142" s="98"/>
      <c r="I142" s="98"/>
      <c r="J142" s="98"/>
      <c r="K142" s="98"/>
      <c r="L142" s="98"/>
    </row>
    <row r="143" spans="1:12" ht="15.6" x14ac:dyDescent="0.3">
      <c r="A143" s="98"/>
      <c r="B143" s="98"/>
      <c r="C143" s="98"/>
      <c r="D143" s="98"/>
      <c r="E143" s="98"/>
      <c r="F143" s="98"/>
      <c r="G143" s="98"/>
      <c r="H143" s="98"/>
      <c r="I143" s="98"/>
      <c r="J143" s="98"/>
      <c r="K143" s="98"/>
      <c r="L143" s="98"/>
    </row>
    <row r="144" spans="1:12" ht="15.6" x14ac:dyDescent="0.3">
      <c r="A144" s="98"/>
      <c r="B144" s="98"/>
      <c r="C144" s="98"/>
      <c r="D144" s="98"/>
      <c r="E144" s="98"/>
      <c r="F144" s="98"/>
      <c r="G144" s="98"/>
      <c r="H144" s="98"/>
      <c r="I144" s="98"/>
      <c r="J144" s="98"/>
      <c r="K144" s="98"/>
      <c r="L144" s="98"/>
    </row>
    <row r="145" spans="1:12" ht="15.6" x14ac:dyDescent="0.3">
      <c r="A145" s="98"/>
      <c r="B145" s="98"/>
      <c r="C145" s="98"/>
      <c r="D145" s="98"/>
      <c r="E145" s="98"/>
      <c r="F145" s="98"/>
      <c r="G145" s="98"/>
      <c r="H145" s="98"/>
      <c r="I145" s="98"/>
      <c r="J145" s="98"/>
      <c r="K145" s="98"/>
      <c r="L145" s="98"/>
    </row>
    <row r="147" spans="1:12" ht="28.5" customHeight="1" x14ac:dyDescent="0.3">
      <c r="A147" s="1162"/>
      <c r="B147" s="1162"/>
      <c r="C147" s="1162"/>
      <c r="D147" s="1162"/>
      <c r="E147" s="1162"/>
      <c r="F147" s="1162"/>
      <c r="G147" s="1162"/>
      <c r="H147" s="1162"/>
      <c r="I147" s="1162"/>
      <c r="J147" s="1162"/>
    </row>
    <row r="204" ht="15" customHeight="1" x14ac:dyDescent="0.3"/>
    <row r="213" ht="18.75" customHeight="1" x14ac:dyDescent="0.3"/>
    <row r="214" ht="18.75" customHeight="1" x14ac:dyDescent="0.3"/>
    <row r="215" ht="18.75" customHeight="1" x14ac:dyDescent="0.3"/>
    <row r="216" ht="18.75" customHeight="1" x14ac:dyDescent="0.3"/>
    <row r="217" ht="18.75" customHeight="1" x14ac:dyDescent="0.3"/>
    <row r="218" ht="18.75" customHeight="1" x14ac:dyDescent="0.3"/>
    <row r="219" ht="18.75" customHeight="1" x14ac:dyDescent="0.3"/>
    <row r="220" ht="18.75" customHeight="1" x14ac:dyDescent="0.3"/>
  </sheetData>
  <mergeCells count="120">
    <mergeCell ref="A1:J1"/>
    <mergeCell ref="A2:D2"/>
    <mergeCell ref="F2:J2"/>
    <mergeCell ref="B3:D3"/>
    <mergeCell ref="G3:J3"/>
    <mergeCell ref="B4:D4"/>
    <mergeCell ref="G4:J4"/>
    <mergeCell ref="B11:D11"/>
    <mergeCell ref="A12:J12"/>
    <mergeCell ref="A13:F13"/>
    <mergeCell ref="A14:F14"/>
    <mergeCell ref="A15:F15"/>
    <mergeCell ref="A16:F16"/>
    <mergeCell ref="G5:J5"/>
    <mergeCell ref="B6:D6"/>
    <mergeCell ref="G6:J6"/>
    <mergeCell ref="B7:D7"/>
    <mergeCell ref="G7:J7"/>
    <mergeCell ref="G8:J8"/>
    <mergeCell ref="A23:F23"/>
    <mergeCell ref="A24:F24"/>
    <mergeCell ref="A25:F25"/>
    <mergeCell ref="A26:F26"/>
    <mergeCell ref="A27:F27"/>
    <mergeCell ref="A28:F28"/>
    <mergeCell ref="A17:F17"/>
    <mergeCell ref="A18:F18"/>
    <mergeCell ref="A19:F19"/>
    <mergeCell ref="A20:F20"/>
    <mergeCell ref="A21:F21"/>
    <mergeCell ref="A22:F22"/>
    <mergeCell ref="A34:B34"/>
    <mergeCell ref="A35:B35"/>
    <mergeCell ref="A36:B36"/>
    <mergeCell ref="A37:B37"/>
    <mergeCell ref="A29:F29"/>
    <mergeCell ref="A30:F30"/>
    <mergeCell ref="A31:F31"/>
    <mergeCell ref="A32:F32"/>
    <mergeCell ref="A33:B33"/>
    <mergeCell ref="D33:I33"/>
    <mergeCell ref="A41:B41"/>
    <mergeCell ref="A42:B42"/>
    <mergeCell ref="A43:B43"/>
    <mergeCell ref="A44:B44"/>
    <mergeCell ref="A38:B38"/>
    <mergeCell ref="A39:B39"/>
    <mergeCell ref="A40:B40"/>
    <mergeCell ref="A52:B52"/>
    <mergeCell ref="A45:B45"/>
    <mergeCell ref="A46:B46"/>
    <mergeCell ref="A47:B47"/>
    <mergeCell ref="L47:L48"/>
    <mergeCell ref="A48:B48"/>
    <mergeCell ref="A53:B53"/>
    <mergeCell ref="A54:B54"/>
    <mergeCell ref="I54:J54"/>
    <mergeCell ref="A55:B55"/>
    <mergeCell ref="A56:B56"/>
    <mergeCell ref="A57:B57"/>
    <mergeCell ref="A49:B49"/>
    <mergeCell ref="I49:J49"/>
    <mergeCell ref="A50:B50"/>
    <mergeCell ref="A51:B51"/>
    <mergeCell ref="A62:B62"/>
    <mergeCell ref="A63:B63"/>
    <mergeCell ref="A64:B64"/>
    <mergeCell ref="A65:B65"/>
    <mergeCell ref="A66:B66"/>
    <mergeCell ref="A58:B58"/>
    <mergeCell ref="A59:B59"/>
    <mergeCell ref="A60:B60"/>
    <mergeCell ref="A61:B61"/>
    <mergeCell ref="A73:B73"/>
    <mergeCell ref="A74:B74"/>
    <mergeCell ref="A75:B75"/>
    <mergeCell ref="A76:B76"/>
    <mergeCell ref="A77:I77"/>
    <mergeCell ref="J77:L77"/>
    <mergeCell ref="A67:B67"/>
    <mergeCell ref="A68:B68"/>
    <mergeCell ref="A69:B69"/>
    <mergeCell ref="A70:B70"/>
    <mergeCell ref="A71:B71"/>
    <mergeCell ref="A72:B72"/>
    <mergeCell ref="A84:I84"/>
    <mergeCell ref="J84:L84"/>
    <mergeCell ref="A85:I85"/>
    <mergeCell ref="J85:L85"/>
    <mergeCell ref="A78:I80"/>
    <mergeCell ref="J78:L80"/>
    <mergeCell ref="A81:C82"/>
    <mergeCell ref="D81:E81"/>
    <mergeCell ref="F81:G81"/>
    <mergeCell ref="D82:E82"/>
    <mergeCell ref="F82:G82"/>
    <mergeCell ref="A83:I83"/>
    <mergeCell ref="J83:L83"/>
    <mergeCell ref="A130:D130"/>
    <mergeCell ref="A132:B132"/>
    <mergeCell ref="A147:J147"/>
    <mergeCell ref="A119:B119"/>
    <mergeCell ref="A120:B120"/>
    <mergeCell ref="A121:B121"/>
    <mergeCell ref="A122:B122"/>
    <mergeCell ref="A127:B127"/>
    <mergeCell ref="A128:B128"/>
    <mergeCell ref="A113:B113"/>
    <mergeCell ref="A114:B114"/>
    <mergeCell ref="A115:B115"/>
    <mergeCell ref="A116:B116"/>
    <mergeCell ref="A117:B117"/>
    <mergeCell ref="A118:B118"/>
    <mergeCell ref="A86:I86"/>
    <mergeCell ref="J86:L86"/>
    <mergeCell ref="D87:E87"/>
    <mergeCell ref="F87:G87"/>
    <mergeCell ref="A92:E92"/>
    <mergeCell ref="A112:B112"/>
    <mergeCell ref="A108:E108"/>
  </mergeCells>
  <dataValidations count="2">
    <dataValidation operator="equal" allowBlank="1" showErrorMessage="1" errorTitle="Smic minimum" error="attention tatal brut au minimum égal au smic pour 151,67 h" sqref="K34 J33" xr:uid="{6A2F73E1-016A-4E64-89EE-C6BD1CD27E36}">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C00E8B73-70DE-4A8E-9764-BF1624040D3A}">
      <formula1>#REF!</formula1>
      <formula2>0</formula2>
    </dataValidation>
  </dataValidations>
  <printOptions horizontalCentered="1" verticalCentered="1"/>
  <pageMargins left="0.31496062992125984" right="0.31496062992125984" top="0.74803149606299213" bottom="0.15748031496062992" header="0.31496062992125984" footer="0.31496062992125984"/>
  <pageSetup paperSize="9" scale="70" orientation="portrait" horizontalDpi="4294967293" verticalDpi="0"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64953-7216-4A9E-9873-02F55ADE474D}">
  <dimension ref="A1:L146"/>
  <sheetViews>
    <sheetView topLeftCell="B94" workbookViewId="0">
      <selection activeCell="B99" sqref="A99:XFD99"/>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109375" style="1" customWidth="1"/>
    <col min="13" max="16384" width="11.44140625" style="1"/>
  </cols>
  <sheetData>
    <row r="1" spans="1:10" ht="15.75" customHeight="1" x14ac:dyDescent="0.3">
      <c r="A1" s="1338" t="s">
        <v>0</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344</v>
      </c>
      <c r="C3" s="1088"/>
      <c r="D3" s="1089"/>
      <c r="E3" s="4"/>
      <c r="F3" s="5" t="s">
        <v>508</v>
      </c>
      <c r="G3" s="1231" t="s">
        <v>357</v>
      </c>
      <c r="H3" s="1231"/>
      <c r="I3" s="1231"/>
      <c r="J3" s="1231"/>
    </row>
    <row r="4" spans="1:10" ht="15.75" customHeight="1" x14ac:dyDescent="0.25">
      <c r="A4" s="3" t="s">
        <v>509</v>
      </c>
      <c r="B4" s="1087" t="s">
        <v>346</v>
      </c>
      <c r="C4" s="1088"/>
      <c r="D4" s="1089"/>
      <c r="E4" s="4"/>
      <c r="F4" s="5" t="s">
        <v>510</v>
      </c>
      <c r="G4" s="1231" t="s">
        <v>514</v>
      </c>
      <c r="H4" s="1231"/>
      <c r="I4" s="1231"/>
      <c r="J4" s="1231"/>
    </row>
    <row r="5" spans="1:10" ht="15.75" customHeight="1" x14ac:dyDescent="0.25">
      <c r="A5" s="3"/>
      <c r="B5" s="1090"/>
      <c r="C5" s="1091"/>
      <c r="D5" s="1092"/>
      <c r="E5" s="4"/>
      <c r="F5" s="5" t="s">
        <v>511</v>
      </c>
      <c r="H5" s="393" t="s">
        <v>515</v>
      </c>
      <c r="I5" s="393"/>
      <c r="J5" s="393"/>
    </row>
    <row r="6" spans="1:10" ht="15.75" customHeight="1" x14ac:dyDescent="0.25">
      <c r="A6" s="3" t="s">
        <v>7</v>
      </c>
      <c r="B6" s="1084">
        <v>34464426500029</v>
      </c>
      <c r="C6" s="1085"/>
      <c r="D6" s="1086"/>
      <c r="E6" s="6"/>
      <c r="F6" s="5" t="s">
        <v>512</v>
      </c>
      <c r="G6" s="1231">
        <v>250</v>
      </c>
      <c r="H6" s="1231"/>
      <c r="I6" s="1231"/>
      <c r="J6" s="1231"/>
    </row>
    <row r="7" spans="1:10" ht="15.75" customHeight="1" x14ac:dyDescent="0.25">
      <c r="A7" s="3" t="s">
        <v>9</v>
      </c>
      <c r="B7" s="1090" t="s">
        <v>349</v>
      </c>
      <c r="C7" s="1091"/>
      <c r="D7" s="1092"/>
      <c r="E7" s="4"/>
      <c r="F7" s="5" t="s">
        <v>513</v>
      </c>
      <c r="G7" s="1235" t="s">
        <v>377</v>
      </c>
      <c r="H7" s="1235"/>
      <c r="I7" s="1235"/>
      <c r="J7" s="1235"/>
    </row>
    <row r="8" spans="1:10" ht="15.75" customHeight="1" x14ac:dyDescent="0.25">
      <c r="A8" s="3" t="s">
        <v>11</v>
      </c>
      <c r="B8" s="1084"/>
      <c r="C8" s="1085"/>
      <c r="D8" s="1086"/>
      <c r="E8" s="6"/>
      <c r="F8" s="7" t="s">
        <v>509</v>
      </c>
      <c r="G8" s="1231" t="s">
        <v>493</v>
      </c>
      <c r="H8" s="1231"/>
      <c r="I8" s="1231"/>
      <c r="J8" s="1231"/>
    </row>
    <row r="9" spans="1:10" ht="15.75" customHeight="1" x14ac:dyDescent="0.25">
      <c r="A9" s="3" t="s">
        <v>12</v>
      </c>
      <c r="B9" s="8">
        <v>50</v>
      </c>
      <c r="C9" s="1107"/>
      <c r="D9" s="1092"/>
      <c r="E9" s="4"/>
      <c r="F9" s="1108" t="s">
        <v>13</v>
      </c>
      <c r="G9" s="1109"/>
      <c r="H9" s="9"/>
      <c r="I9" s="10">
        <v>2</v>
      </c>
      <c r="J9" s="10" t="s">
        <v>157</v>
      </c>
    </row>
    <row r="10" spans="1:10" ht="15.75" customHeight="1" x14ac:dyDescent="0.25">
      <c r="A10" s="391" t="s">
        <v>14</v>
      </c>
      <c r="B10" s="12">
        <v>151.66999999999999</v>
      </c>
      <c r="C10" s="10" t="s">
        <v>15</v>
      </c>
      <c r="D10" s="13">
        <v>11.65</v>
      </c>
      <c r="E10" s="4"/>
      <c r="F10" s="1090" t="s">
        <v>122</v>
      </c>
      <c r="G10" s="1092"/>
      <c r="H10" s="14">
        <v>45474</v>
      </c>
      <c r="I10" s="15" t="s">
        <v>123</v>
      </c>
      <c r="J10" s="14">
        <v>45504</v>
      </c>
    </row>
    <row r="11" spans="1:10" ht="30" customHeight="1" x14ac:dyDescent="0.25">
      <c r="A11" s="16"/>
      <c r="B11" s="1242" t="s">
        <v>326</v>
      </c>
      <c r="C11" s="1243"/>
      <c r="D11" s="1244"/>
      <c r="E11" s="17"/>
      <c r="F11" s="16" t="s">
        <v>18</v>
      </c>
      <c r="G11" s="18">
        <v>45504</v>
      </c>
      <c r="H11" s="19"/>
      <c r="I11" s="19"/>
      <c r="J11" s="20"/>
    </row>
    <row r="12" spans="1:10" ht="9.75" customHeight="1" x14ac:dyDescent="0.25">
      <c r="A12" s="1348"/>
      <c r="B12" s="1349"/>
      <c r="C12" s="1349"/>
      <c r="D12" s="1349"/>
      <c r="E12" s="1349"/>
      <c r="F12" s="1349"/>
      <c r="G12" s="1349"/>
      <c r="H12" s="1349"/>
      <c r="I12" s="1349"/>
      <c r="J12" s="1349"/>
    </row>
    <row r="13" spans="1:10" ht="19.8" customHeight="1" x14ac:dyDescent="0.25">
      <c r="A13" s="1497" t="s">
        <v>19</v>
      </c>
      <c r="B13" s="1498"/>
      <c r="C13" s="1498"/>
      <c r="D13" s="1498"/>
      <c r="E13" s="1498"/>
      <c r="F13" s="1499"/>
      <c r="G13" s="12">
        <v>151.66999999999999</v>
      </c>
      <c r="H13" s="16" t="s">
        <v>20</v>
      </c>
      <c r="I13" s="21">
        <f>J13/G13</f>
        <v>16.483154216390851</v>
      </c>
      <c r="J13" s="22">
        <f>+'EX 24 CP 2 .1 '!J13</f>
        <v>2500</v>
      </c>
    </row>
    <row r="14" spans="1:10" ht="15" hidden="1" customHeight="1" x14ac:dyDescent="0.25">
      <c r="A14" s="1497" t="s">
        <v>21</v>
      </c>
      <c r="B14" s="1498"/>
      <c r="C14" s="1498"/>
      <c r="D14" s="1498"/>
      <c r="E14" s="1498"/>
      <c r="F14" s="1499"/>
      <c r="G14" s="16"/>
      <c r="H14" s="16"/>
      <c r="I14" s="21"/>
      <c r="J14" s="22">
        <f>+'EX 24 CP 2 .1 '!J14</f>
        <v>0</v>
      </c>
    </row>
    <row r="15" spans="1:10" ht="15" hidden="1" customHeight="1" x14ac:dyDescent="0.25">
      <c r="A15" s="1497" t="s">
        <v>327</v>
      </c>
      <c r="B15" s="1498"/>
      <c r="C15" s="1498"/>
      <c r="D15" s="1498"/>
      <c r="E15" s="1498"/>
      <c r="F15" s="1499"/>
      <c r="G15" s="23"/>
      <c r="H15" s="24"/>
      <c r="I15" s="21"/>
      <c r="J15" s="22">
        <f>+'EX 24 CP 2 .1 '!J15</f>
        <v>0</v>
      </c>
    </row>
    <row r="16" spans="1:10" ht="15" hidden="1" customHeight="1" x14ac:dyDescent="0.25">
      <c r="A16" s="1497" t="s">
        <v>23</v>
      </c>
      <c r="B16" s="1498"/>
      <c r="C16" s="1498"/>
      <c r="D16" s="1498"/>
      <c r="E16" s="1498"/>
      <c r="F16" s="1499"/>
      <c r="G16" s="23"/>
      <c r="H16" s="24"/>
      <c r="I16" s="21"/>
      <c r="J16" s="22">
        <f>+'EX 24 CP 2 .1 '!J16</f>
        <v>0</v>
      </c>
    </row>
    <row r="17" spans="1:10" ht="15" hidden="1" customHeight="1" x14ac:dyDescent="0.25">
      <c r="A17" s="1497" t="s">
        <v>24</v>
      </c>
      <c r="B17" s="1498"/>
      <c r="C17" s="1498"/>
      <c r="D17" s="1498"/>
      <c r="E17" s="1498"/>
      <c r="F17" s="1499"/>
      <c r="G17" s="23"/>
      <c r="H17" s="24" t="s">
        <v>20</v>
      </c>
      <c r="I17" s="21"/>
      <c r="J17" s="22">
        <f>+'EX 24 CP 2 .1 '!J17</f>
        <v>0</v>
      </c>
    </row>
    <row r="18" spans="1:10" ht="15" hidden="1" customHeight="1" x14ac:dyDescent="0.25">
      <c r="A18" s="1497" t="s">
        <v>25</v>
      </c>
      <c r="B18" s="1498"/>
      <c r="C18" s="1498"/>
      <c r="D18" s="1498"/>
      <c r="E18" s="1498"/>
      <c r="F18" s="1499"/>
      <c r="G18" s="23"/>
      <c r="H18" s="24" t="s">
        <v>20</v>
      </c>
      <c r="I18" s="21"/>
      <c r="J18" s="22">
        <f>+'EX 24 CP 2 .1 '!J18</f>
        <v>0</v>
      </c>
    </row>
    <row r="19" spans="1:10" ht="15" hidden="1" customHeight="1" x14ac:dyDescent="0.25">
      <c r="A19" s="1497" t="s">
        <v>26</v>
      </c>
      <c r="B19" s="1498"/>
      <c r="C19" s="1498"/>
      <c r="D19" s="1498"/>
      <c r="E19" s="1498"/>
      <c r="F19" s="1499"/>
      <c r="G19" s="1"/>
      <c r="H19" s="24" t="s">
        <v>20</v>
      </c>
      <c r="I19" s="21"/>
      <c r="J19" s="22">
        <f>+'EX 24 CP 2 .1 '!J19</f>
        <v>0</v>
      </c>
    </row>
    <row r="20" spans="1:10" ht="15" hidden="1" customHeight="1" x14ac:dyDescent="0.25">
      <c r="A20" s="1497" t="s">
        <v>27</v>
      </c>
      <c r="B20" s="1498"/>
      <c r="C20" s="1498"/>
      <c r="D20" s="1498"/>
      <c r="E20" s="1498"/>
      <c r="F20" s="1499"/>
      <c r="G20" s="23"/>
      <c r="H20" s="24" t="s">
        <v>20</v>
      </c>
      <c r="I20" s="21"/>
      <c r="J20" s="22">
        <f>+'EX 24 CP 2 .1 '!J20</f>
        <v>0</v>
      </c>
    </row>
    <row r="21" spans="1:10" ht="15" hidden="1" customHeight="1" x14ac:dyDescent="0.25">
      <c r="A21" s="1497" t="s">
        <v>125</v>
      </c>
      <c r="B21" s="1498"/>
      <c r="C21" s="1498"/>
      <c r="D21" s="1498"/>
      <c r="E21" s="1498"/>
      <c r="F21" s="1499"/>
      <c r="G21" s="25">
        <f>'[30]Masque de Saisie'!E47</f>
        <v>0</v>
      </c>
      <c r="H21" s="24" t="s">
        <v>20</v>
      </c>
      <c r="I21" s="22">
        <f>ROUND((J13+J14+J16+J17)*1.25/G13,6)</f>
        <v>20.603943000000001</v>
      </c>
      <c r="J21" s="22">
        <f>+'EX 24 CP 2 .1 '!J21</f>
        <v>0</v>
      </c>
    </row>
    <row r="22" spans="1:10" ht="15" hidden="1" customHeight="1" x14ac:dyDescent="0.25">
      <c r="A22" s="1497" t="s">
        <v>28</v>
      </c>
      <c r="B22" s="1498"/>
      <c r="C22" s="1498"/>
      <c r="D22" s="1498"/>
      <c r="E22" s="1498"/>
      <c r="F22" s="1499"/>
      <c r="G22" s="23"/>
      <c r="H22" s="24" t="s">
        <v>29</v>
      </c>
      <c r="I22" s="16"/>
      <c r="J22" s="22">
        <f>+'EX 24 CP 2 .1 '!J22</f>
        <v>0</v>
      </c>
    </row>
    <row r="23" spans="1:10" ht="20.399999999999999" customHeight="1" x14ac:dyDescent="0.25">
      <c r="A23" s="1497" t="s">
        <v>1390</v>
      </c>
      <c r="B23" s="1498"/>
      <c r="C23" s="1498"/>
      <c r="D23" s="1498"/>
      <c r="E23" s="1498"/>
      <c r="F23" s="1499"/>
      <c r="G23" s="26"/>
      <c r="H23" s="27"/>
      <c r="I23" s="28"/>
      <c r="J23" s="22">
        <f>+'EX 24 CP 2 .1 '!J23</f>
        <v>-576.92307692307691</v>
      </c>
    </row>
    <row r="24" spans="1:10" ht="15" hidden="1" customHeight="1" x14ac:dyDescent="0.25">
      <c r="A24" s="1497" t="s">
        <v>31</v>
      </c>
      <c r="B24" s="1498"/>
      <c r="C24" s="1498"/>
      <c r="D24" s="1498"/>
      <c r="E24" s="1498"/>
      <c r="F24" s="1499"/>
      <c r="G24" s="26"/>
      <c r="H24" s="27"/>
      <c r="I24" s="28"/>
      <c r="J24" s="22">
        <f>+'EX 24 CP 2 .1 '!J24</f>
        <v>0</v>
      </c>
    </row>
    <row r="25" spans="1:10" ht="15" hidden="1" customHeight="1" x14ac:dyDescent="0.25">
      <c r="A25" s="1497" t="s">
        <v>32</v>
      </c>
      <c r="B25" s="1498"/>
      <c r="C25" s="1498"/>
      <c r="D25" s="1498"/>
      <c r="E25" s="1498"/>
      <c r="F25" s="1499"/>
      <c r="G25" s="26"/>
      <c r="H25" s="27"/>
      <c r="I25" s="28"/>
      <c r="J25" s="22">
        <f>+'EX 24 CP 2 .1 '!J25</f>
        <v>0</v>
      </c>
    </row>
    <row r="26" spans="1:10" ht="15" hidden="1" customHeight="1" x14ac:dyDescent="0.25">
      <c r="A26" s="1497" t="s">
        <v>33</v>
      </c>
      <c r="B26" s="1498"/>
      <c r="C26" s="1498"/>
      <c r="D26" s="1498"/>
      <c r="E26" s="1498"/>
      <c r="F26" s="1499"/>
      <c r="G26" s="26"/>
      <c r="H26" s="27"/>
      <c r="I26" s="28"/>
      <c r="J26" s="22">
        <f>+'EX 24 CP 2 .1 '!J26</f>
        <v>0</v>
      </c>
    </row>
    <row r="27" spans="1:10" ht="3.6" hidden="1" customHeight="1" x14ac:dyDescent="0.25">
      <c r="A27" s="1497" t="s">
        <v>34</v>
      </c>
      <c r="B27" s="1498"/>
      <c r="C27" s="1498"/>
      <c r="D27" s="1498"/>
      <c r="E27" s="1498"/>
      <c r="F27" s="1499"/>
      <c r="G27" s="26"/>
      <c r="H27" s="27"/>
      <c r="I27" s="28"/>
      <c r="J27" s="22">
        <f>+'EX 24 CP 2 .1 '!J27</f>
        <v>0</v>
      </c>
    </row>
    <row r="28" spans="1:10" ht="20.399999999999999" customHeight="1" x14ac:dyDescent="0.25">
      <c r="A28" s="1497" t="s">
        <v>35</v>
      </c>
      <c r="B28" s="1498"/>
      <c r="C28" s="1498"/>
      <c r="D28" s="1498"/>
      <c r="E28" s="1498"/>
      <c r="F28" s="1499"/>
      <c r="G28" s="26"/>
      <c r="H28" s="27"/>
      <c r="I28" s="28"/>
      <c r="J28" s="22">
        <f>+'EX 24 CP 2 .1 '!J28</f>
        <v>586</v>
      </c>
    </row>
    <row r="29" spans="1:10" ht="15" hidden="1" customHeight="1" x14ac:dyDescent="0.25">
      <c r="A29" s="1104" t="s">
        <v>36</v>
      </c>
      <c r="B29" s="1105"/>
      <c r="C29" s="1105"/>
      <c r="D29" s="1105"/>
      <c r="E29" s="1105"/>
      <c r="F29" s="1106"/>
      <c r="G29" s="26"/>
      <c r="H29" s="27"/>
      <c r="I29" s="28"/>
      <c r="J29" s="22">
        <f>+'EX 24 CP 2 .1 '!J29</f>
        <v>0</v>
      </c>
    </row>
    <row r="30" spans="1:10" ht="15" hidden="1" customHeight="1" x14ac:dyDescent="0.25">
      <c r="A30" s="1104" t="s">
        <v>37</v>
      </c>
      <c r="B30" s="1105"/>
      <c r="C30" s="1105"/>
      <c r="D30" s="1105"/>
      <c r="E30" s="1105"/>
      <c r="F30" s="1106"/>
      <c r="G30" s="26"/>
      <c r="H30" s="27"/>
      <c r="I30" s="28"/>
      <c r="J30" s="22">
        <f>+'EX 24 CP 2 .1 '!J30</f>
        <v>0</v>
      </c>
    </row>
    <row r="31" spans="1:10" ht="15" hidden="1" customHeight="1" x14ac:dyDescent="0.25">
      <c r="A31" s="1104" t="s">
        <v>38</v>
      </c>
      <c r="B31" s="1105"/>
      <c r="C31" s="1105"/>
      <c r="D31" s="1105"/>
      <c r="E31" s="1105"/>
      <c r="F31" s="1106"/>
      <c r="G31" s="26"/>
      <c r="H31" s="27"/>
      <c r="I31" s="28"/>
      <c r="J31" s="22">
        <f>+'EX 24 CP 2 .1 '!J31</f>
        <v>0</v>
      </c>
    </row>
    <row r="32" spans="1:10" ht="15" hidden="1" customHeight="1" x14ac:dyDescent="0.25">
      <c r="A32" s="1104"/>
      <c r="B32" s="1105"/>
      <c r="C32" s="1105"/>
      <c r="D32" s="1105"/>
      <c r="E32" s="1105"/>
      <c r="F32" s="1106"/>
      <c r="G32" s="26"/>
      <c r="H32" s="27"/>
      <c r="I32" s="28"/>
      <c r="J32" s="22">
        <f>+'EX 24 CP 2 .1 '!J32</f>
        <v>0</v>
      </c>
    </row>
    <row r="33" spans="1:10" ht="24" customHeight="1" x14ac:dyDescent="0.3">
      <c r="A33" s="1116" t="s">
        <v>39</v>
      </c>
      <c r="B33" s="1117"/>
      <c r="C33" s="30">
        <v>3864</v>
      </c>
      <c r="D33" s="1176" t="s">
        <v>40</v>
      </c>
      <c r="E33" s="1177"/>
      <c r="F33" s="1177"/>
      <c r="G33" s="1177"/>
      <c r="H33" s="1177"/>
      <c r="I33" s="1178"/>
      <c r="J33" s="108">
        <f>SUM(J13:J32)</f>
        <v>2509.0769230769229</v>
      </c>
    </row>
    <row r="34" spans="1:10" ht="17.2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x14ac:dyDescent="0.25">
      <c r="A36" s="1171" t="s">
        <v>47</v>
      </c>
      <c r="B36" s="1172"/>
      <c r="C36" s="1173"/>
      <c r="D36" s="1174"/>
      <c r="E36" s="1174"/>
      <c r="F36" s="1174"/>
      <c r="G36" s="1175"/>
    </row>
    <row r="37" spans="1:10" ht="18.600000000000001" customHeight="1" x14ac:dyDescent="0.25">
      <c r="A37" s="1040" t="s">
        <v>127</v>
      </c>
      <c r="B37" s="1129"/>
      <c r="C37" s="112">
        <f>J33</f>
        <v>2509.0769230769229</v>
      </c>
      <c r="D37" s="113"/>
      <c r="E37" s="113">
        <f>VLOOKUP(A37,TAUX2023,4,FALSE)</f>
        <v>7.0000000000000007E-2</v>
      </c>
      <c r="F37" s="114"/>
      <c r="G37" s="112">
        <f>ROUND(C37*E37,2)</f>
        <v>175.64</v>
      </c>
      <c r="J37" s="115"/>
    </row>
    <row r="38" spans="1:10" ht="19.2" hidden="1" customHeight="1" x14ac:dyDescent="0.25">
      <c r="A38" s="1040" t="s">
        <v>49</v>
      </c>
      <c r="B38" s="1129"/>
      <c r="C38" s="116">
        <f>IF(J33&gt;2.5*B10*'[30]Table des Taux 2024'!D53,J33,0)</f>
        <v>0</v>
      </c>
      <c r="D38" s="113"/>
      <c r="E38" s="113">
        <f>VLOOKUP(A38,TAUX2023,4,FALSE)</f>
        <v>0.06</v>
      </c>
      <c r="F38" s="114"/>
      <c r="G38" s="112">
        <f t="shared" ref="G38:G63" si="0">ROUND(C38*E38,2)</f>
        <v>0</v>
      </c>
      <c r="J38" s="115"/>
    </row>
    <row r="39" spans="1:10" ht="19.2" hidden="1" customHeight="1" x14ac:dyDescent="0.25">
      <c r="A39" s="1174"/>
      <c r="B39" s="1175"/>
      <c r="C39" s="112"/>
      <c r="D39" s="117"/>
      <c r="E39" s="117"/>
      <c r="F39" s="114">
        <f t="shared" ref="F39:F71" si="1">ROUND(C39*D39,2)</f>
        <v>0</v>
      </c>
      <c r="G39" s="112">
        <f t="shared" si="0"/>
        <v>0</v>
      </c>
      <c r="J39" s="48"/>
    </row>
    <row r="40" spans="1:10" ht="19.2" hidden="1" customHeight="1" x14ac:dyDescent="0.25">
      <c r="A40" s="1040" t="s">
        <v>51</v>
      </c>
      <c r="B40" s="1129"/>
      <c r="C40" s="112">
        <f>IF(I9=1,J33,0)</f>
        <v>0</v>
      </c>
      <c r="D40" s="113">
        <f>'[30]Masque de Saisie'!G12</f>
        <v>0</v>
      </c>
      <c r="E40" s="113">
        <f>'[30]Masque de Saisie'!H12</f>
        <v>0</v>
      </c>
      <c r="F40" s="114">
        <f t="shared" si="1"/>
        <v>0</v>
      </c>
      <c r="G40" s="112">
        <f t="shared" si="0"/>
        <v>0</v>
      </c>
      <c r="J40" s="48"/>
    </row>
    <row r="41" spans="1:10" ht="19.2" hidden="1" customHeight="1" x14ac:dyDescent="0.25">
      <c r="A41" s="1182"/>
      <c r="B41" s="1182"/>
      <c r="C41" s="112"/>
      <c r="D41" s="113"/>
      <c r="E41" s="113"/>
      <c r="F41" s="114">
        <f t="shared" si="1"/>
        <v>0</v>
      </c>
      <c r="G41" s="112">
        <f t="shared" si="0"/>
        <v>0</v>
      </c>
      <c r="J41" s="48"/>
    </row>
    <row r="42" spans="1:10" ht="19.2" hidden="1" customHeight="1" x14ac:dyDescent="0.25">
      <c r="A42" s="1182"/>
      <c r="B42" s="1182"/>
      <c r="C42" s="117"/>
      <c r="D42" s="117"/>
      <c r="E42" s="117"/>
      <c r="F42" s="114">
        <f t="shared" si="1"/>
        <v>0</v>
      </c>
      <c r="G42" s="112">
        <f t="shared" si="0"/>
        <v>0</v>
      </c>
      <c r="J42" s="48"/>
    </row>
    <row r="43" spans="1:10" ht="19.2" customHeight="1" x14ac:dyDescent="0.25">
      <c r="A43" s="1040" t="s">
        <v>50</v>
      </c>
      <c r="B43" s="1129"/>
      <c r="C43" s="112">
        <f>IF(I9=2,J33,0)</f>
        <v>2509.0769230769229</v>
      </c>
      <c r="D43" s="113">
        <f>'EX 24  CP 2 '!E19</f>
        <v>0.01</v>
      </c>
      <c r="E43" s="113">
        <f>'EX 24  CP 2 '!G19</f>
        <v>0.02</v>
      </c>
      <c r="F43" s="114">
        <f t="shared" si="1"/>
        <v>25.09</v>
      </c>
      <c r="G43" s="112">
        <f t="shared" si="0"/>
        <v>50.18</v>
      </c>
      <c r="J43" s="48"/>
    </row>
    <row r="44" spans="1:10" ht="19.8" hidden="1" customHeight="1" x14ac:dyDescent="0.25">
      <c r="A44" s="1123" t="s">
        <v>54</v>
      </c>
      <c r="B44" s="1123"/>
      <c r="C44" s="112">
        <f>IF(I9=2,IF(E76=0,IF(J33&gt;C33,C33,J33),0),0)</f>
        <v>0</v>
      </c>
      <c r="D44" s="113"/>
      <c r="E44" s="113">
        <f>VLOOKUP(A44,TAUX2023,4,FALSE)</f>
        <v>1.4999999999999999E-2</v>
      </c>
      <c r="F44" s="118">
        <f>ROUND(C44*D44,2)</f>
        <v>0</v>
      </c>
      <c r="G44" s="119">
        <f>ROUND(C44*E44,2)</f>
        <v>0</v>
      </c>
      <c r="J44" s="48"/>
    </row>
    <row r="45" spans="1:10" ht="19.8" hidden="1" customHeight="1" x14ac:dyDescent="0.25">
      <c r="A45" s="1182" t="s">
        <v>128</v>
      </c>
      <c r="B45" s="1182"/>
      <c r="C45" s="120"/>
      <c r="D45" s="113">
        <f>VLOOKUP(A45,TAUX2023,3,FALSE)</f>
        <v>0</v>
      </c>
      <c r="E45" s="113">
        <f>VLOOKUP(A45,TAUX2023,4,FALSE)</f>
        <v>0</v>
      </c>
      <c r="F45" s="114">
        <f t="shared" si="1"/>
        <v>0</v>
      </c>
      <c r="G45" s="112">
        <f t="shared" si="0"/>
        <v>0</v>
      </c>
      <c r="J45" s="48"/>
    </row>
    <row r="46" spans="1:10" ht="19.8" hidden="1" customHeight="1" x14ac:dyDescent="0.25">
      <c r="A46" s="1182" t="s">
        <v>129</v>
      </c>
      <c r="B46" s="1182"/>
      <c r="C46" s="112"/>
      <c r="D46" s="113">
        <f>VLOOKUP(A46,TAUX2023,3,FALSE)</f>
        <v>0</v>
      </c>
      <c r="E46" s="113">
        <f>VLOOKUP(A46,TAUX2023,4,FALSE)</f>
        <v>0</v>
      </c>
      <c r="F46" s="114">
        <f t="shared" si="1"/>
        <v>0</v>
      </c>
      <c r="G46" s="112">
        <f t="shared" si="0"/>
        <v>0</v>
      </c>
      <c r="J46" s="48"/>
    </row>
    <row r="47" spans="1:10" ht="19.8" hidden="1" customHeight="1" x14ac:dyDescent="0.25">
      <c r="A47" s="1183"/>
      <c r="B47" s="1183"/>
      <c r="C47" s="112"/>
      <c r="D47" s="113"/>
      <c r="E47" s="113"/>
      <c r="F47" s="114">
        <f t="shared" si="1"/>
        <v>0</v>
      </c>
      <c r="G47" s="112">
        <f t="shared" si="0"/>
        <v>0</v>
      </c>
      <c r="J47" s="48"/>
    </row>
    <row r="48" spans="1:10" ht="19.8" hidden="1" customHeight="1" x14ac:dyDescent="0.25">
      <c r="A48" s="121"/>
      <c r="B48" s="121"/>
      <c r="C48" s="112"/>
      <c r="D48" s="117"/>
      <c r="E48" s="117"/>
      <c r="F48" s="114">
        <f t="shared" si="1"/>
        <v>0</v>
      </c>
      <c r="G48" s="112">
        <f t="shared" si="0"/>
        <v>0</v>
      </c>
      <c r="J48" s="48"/>
    </row>
    <row r="49" spans="1:12" ht="23.4" customHeight="1" x14ac:dyDescent="0.25">
      <c r="A49" s="1184" t="s">
        <v>56</v>
      </c>
      <c r="B49" s="1185"/>
      <c r="C49" s="122">
        <f>J33</f>
        <v>2509.0769230769229</v>
      </c>
      <c r="D49" s="113"/>
      <c r="E49" s="113">
        <f>'EX 24  CP 2 '!C22</f>
        <v>1.7999999999999999E-2</v>
      </c>
      <c r="F49" s="114"/>
      <c r="G49" s="112">
        <f t="shared" si="0"/>
        <v>45.16</v>
      </c>
      <c r="J49" s="48"/>
      <c r="L49" s="1186"/>
    </row>
    <row r="50" spans="1:12" ht="21.75" customHeight="1" x14ac:dyDescent="0.25">
      <c r="A50" s="1184" t="s">
        <v>57</v>
      </c>
      <c r="B50" s="1185"/>
      <c r="C50" s="124"/>
      <c r="D50" s="113"/>
      <c r="E50" s="113"/>
      <c r="F50" s="114"/>
      <c r="G50" s="112"/>
      <c r="L50" s="1186"/>
    </row>
    <row r="51" spans="1:12" ht="24" customHeight="1" x14ac:dyDescent="0.25">
      <c r="A51" s="1039" t="s">
        <v>58</v>
      </c>
      <c r="B51" s="1040"/>
      <c r="C51" s="112">
        <f>IF(J33&gt;C33,C33,J33)</f>
        <v>2509.0769230769229</v>
      </c>
      <c r="D51" s="113">
        <f>VLOOKUP(A51,TAUX2023,3,FALSE)</f>
        <v>6.9000000000000006E-2</v>
      </c>
      <c r="E51" s="113">
        <f>VLOOKUP(A51,TAUX2023,4,FALSE)</f>
        <v>8.5500000000000007E-2</v>
      </c>
      <c r="F51" s="114">
        <f t="shared" si="1"/>
        <v>173.13</v>
      </c>
      <c r="G51" s="112">
        <f t="shared" si="0"/>
        <v>214.53</v>
      </c>
    </row>
    <row r="52" spans="1:12" ht="25.5" customHeight="1" x14ac:dyDescent="0.25">
      <c r="A52" s="1039" t="s">
        <v>59</v>
      </c>
      <c r="B52" s="1040"/>
      <c r="C52" s="112">
        <f>J33</f>
        <v>2509.0769230769229</v>
      </c>
      <c r="D52" s="113">
        <f>VLOOKUP(A52,TAUX2023,3,FALSE)</f>
        <v>4.0000000000000001E-3</v>
      </c>
      <c r="E52" s="113">
        <f>VLOOKUP(A52,TAUX2023,4,FALSE)</f>
        <v>2.0199999999999999E-2</v>
      </c>
      <c r="F52" s="114">
        <f t="shared" si="1"/>
        <v>10.039999999999999</v>
      </c>
      <c r="G52" s="112">
        <f t="shared" si="0"/>
        <v>50.68</v>
      </c>
    </row>
    <row r="53" spans="1:12" ht="20.399999999999999" customHeight="1" x14ac:dyDescent="0.3">
      <c r="A53" s="1039" t="s">
        <v>60</v>
      </c>
      <c r="B53" s="1040"/>
      <c r="C53" s="112">
        <f>IF(J33&gt;C33,C33,J33)</f>
        <v>2509.0769230769229</v>
      </c>
      <c r="D53" s="125">
        <f>'TABLE DES TAUX 2024 '!C73</f>
        <v>4.0099999999999997E-2</v>
      </c>
      <c r="E53" s="125">
        <f>'TABLE DES TAUX 2024 '!D73</f>
        <v>6.0100000000000001E-2</v>
      </c>
      <c r="F53" s="114">
        <f t="shared" si="1"/>
        <v>100.61</v>
      </c>
      <c r="G53" s="112">
        <f t="shared" si="0"/>
        <v>150.80000000000001</v>
      </c>
      <c r="H53" s="126"/>
      <c r="I53" s="127"/>
      <c r="J53" s="128"/>
      <c r="K53" s="128"/>
    </row>
    <row r="54" spans="1:12" ht="20.399999999999999" hidden="1" customHeight="1" x14ac:dyDescent="0.3">
      <c r="A54" s="1039" t="s">
        <v>61</v>
      </c>
      <c r="B54" s="1040"/>
      <c r="C54" s="129">
        <f>IF(J33&gt;C33,IF(J33&gt;8*C33,7*C33,J33-C33),0)</f>
        <v>0</v>
      </c>
      <c r="D54" s="125">
        <f>IF(J33&gt;C33,'[30]Table des Taux 2024'!E79,0)</f>
        <v>0</v>
      </c>
      <c r="E54" s="130">
        <f>IF(J33&gt;C33,'[30]Table des Taux 2024'!F79,0)</f>
        <v>0</v>
      </c>
      <c r="F54" s="114">
        <f t="shared" si="1"/>
        <v>0</v>
      </c>
      <c r="G54" s="112">
        <f t="shared" si="0"/>
        <v>0</v>
      </c>
      <c r="H54" s="126"/>
      <c r="I54" s="127"/>
      <c r="J54" s="128"/>
      <c r="K54" s="128"/>
    </row>
    <row r="55" spans="1:12" ht="20.399999999999999" hidden="1" customHeight="1" x14ac:dyDescent="0.3">
      <c r="A55" s="1187"/>
      <c r="B55" s="1188"/>
      <c r="C55" s="112"/>
      <c r="D55" s="130"/>
      <c r="E55" s="130">
        <f>IF(I33&gt;B32,'[30]Table des Taux 2024'!F78,0)</f>
        <v>0</v>
      </c>
      <c r="F55" s="114">
        <f t="shared" si="1"/>
        <v>0</v>
      </c>
      <c r="G55" s="112">
        <f t="shared" si="0"/>
        <v>0</v>
      </c>
      <c r="H55" s="126"/>
      <c r="I55" s="127"/>
      <c r="J55" s="128"/>
      <c r="K55" s="128"/>
    </row>
    <row r="56" spans="1:12" ht="20.399999999999999" hidden="1" customHeight="1" x14ac:dyDescent="0.3">
      <c r="A56" s="1187"/>
      <c r="B56" s="1188"/>
      <c r="C56" s="112"/>
      <c r="D56" s="130"/>
      <c r="E56" s="130">
        <f>IF(I34&gt;B33,'[30]Table des Taux 2024'!F79,0)</f>
        <v>0</v>
      </c>
      <c r="F56" s="114">
        <f t="shared" si="1"/>
        <v>0</v>
      </c>
      <c r="G56" s="112">
        <f t="shared" si="0"/>
        <v>0</v>
      </c>
      <c r="H56" s="126"/>
      <c r="I56" s="127"/>
      <c r="J56" s="128"/>
      <c r="K56" s="128"/>
    </row>
    <row r="57" spans="1:12" ht="20.399999999999999" customHeight="1" x14ac:dyDescent="0.3">
      <c r="A57" s="1189" t="s">
        <v>62</v>
      </c>
      <c r="B57" s="1190"/>
      <c r="C57" s="112"/>
      <c r="D57" s="113"/>
      <c r="E57" s="130"/>
      <c r="F57" s="114"/>
      <c r="G57" s="112"/>
      <c r="H57" s="126"/>
      <c r="I57" s="1191"/>
      <c r="J57" s="1191"/>
    </row>
    <row r="58" spans="1:12" ht="17.399999999999999" customHeight="1" x14ac:dyDescent="0.3">
      <c r="A58" s="1039" t="s">
        <v>130</v>
      </c>
      <c r="B58" s="1040"/>
      <c r="C58" s="112">
        <f>J33</f>
        <v>2509.0769230769229</v>
      </c>
      <c r="D58" s="113"/>
      <c r="E58" s="137">
        <f>VLOOKUP(A58,TAUX2023,4,FALSE)</f>
        <v>3.4500000000000003E-2</v>
      </c>
      <c r="F58" s="114"/>
      <c r="G58" s="112">
        <f t="shared" si="0"/>
        <v>86.56</v>
      </c>
      <c r="H58" s="126"/>
      <c r="I58" s="134"/>
      <c r="J58" s="134"/>
    </row>
    <row r="59" spans="1:12" ht="17.399999999999999" hidden="1" customHeight="1" x14ac:dyDescent="0.3">
      <c r="A59" s="1039" t="s">
        <v>64</v>
      </c>
      <c r="B59" s="1040"/>
      <c r="C59" s="112">
        <f>IF(J33&gt;3.5*B10*'[30]Table des Taux 2024'!D53,J33,0)</f>
        <v>0</v>
      </c>
      <c r="D59" s="113"/>
      <c r="E59" s="137">
        <f>VLOOKUP(A59,TAUX2023,4,FALSE)</f>
        <v>1.7999999999999999E-2</v>
      </c>
      <c r="F59" s="114"/>
      <c r="G59" s="112">
        <f t="shared" si="0"/>
        <v>0</v>
      </c>
      <c r="H59" s="126"/>
      <c r="I59" s="82"/>
      <c r="J59" s="134"/>
    </row>
    <row r="60" spans="1:12" ht="17.399999999999999" customHeight="1" x14ac:dyDescent="0.3">
      <c r="A60" s="1189" t="s">
        <v>65</v>
      </c>
      <c r="B60" s="1190"/>
      <c r="C60" s="117"/>
      <c r="D60" s="138"/>
      <c r="E60" s="130"/>
      <c r="F60" s="114"/>
      <c r="G60" s="112"/>
      <c r="H60" s="139"/>
      <c r="I60" s="82"/>
      <c r="J60" s="134"/>
    </row>
    <row r="61" spans="1:12" ht="22.5" customHeight="1" x14ac:dyDescent="0.3">
      <c r="A61" s="1039" t="s">
        <v>131</v>
      </c>
      <c r="B61" s="1040"/>
      <c r="C61" s="120">
        <f>IF(J33&gt;C33,IF(J33&gt;4*C33,4*C33,J33),J33)</f>
        <v>2509.0769230769229</v>
      </c>
      <c r="D61" s="130"/>
      <c r="E61" s="141">
        <f>'TABLE DES TAUX 2024 '!E13+'TABLE DES TAUX 2024 '!E14</f>
        <v>4.2500000000000003E-2</v>
      </c>
      <c r="F61" s="114"/>
      <c r="G61" s="112">
        <f t="shared" si="0"/>
        <v>106.64</v>
      </c>
      <c r="H61" s="139"/>
      <c r="I61" s="82"/>
      <c r="J61" s="134"/>
    </row>
    <row r="62" spans="1:12" ht="15.75" hidden="1" customHeight="1" x14ac:dyDescent="0.3">
      <c r="A62" s="1039"/>
      <c r="B62" s="1040"/>
      <c r="C62" s="120"/>
      <c r="D62" s="130"/>
      <c r="E62" s="141"/>
      <c r="F62" s="114">
        <f t="shared" si="1"/>
        <v>0</v>
      </c>
      <c r="G62" s="112">
        <f t="shared" si="0"/>
        <v>0</v>
      </c>
      <c r="H62" s="139"/>
      <c r="I62" s="82"/>
      <c r="J62" s="134"/>
    </row>
    <row r="63" spans="1:12" ht="23.25" customHeight="1" x14ac:dyDescent="0.3">
      <c r="A63" s="1039" t="s">
        <v>67</v>
      </c>
      <c r="B63" s="1040"/>
      <c r="C63" s="120">
        <f>IF(I9=2,C61,0)</f>
        <v>2509.0769230769229</v>
      </c>
      <c r="D63" s="142">
        <f>VLOOKUP(A63,TAUX2023,3,FALSE)</f>
        <v>2.4000000000000001E-4</v>
      </c>
      <c r="E63" s="142">
        <f>VLOOKUP(A63,TAUX2023,4,FALSE)</f>
        <v>3.6000000000000002E-4</v>
      </c>
      <c r="F63" s="114">
        <f t="shared" si="1"/>
        <v>0.6</v>
      </c>
      <c r="G63" s="112">
        <f t="shared" si="0"/>
        <v>0.9</v>
      </c>
      <c r="H63" s="139"/>
      <c r="J63" s="48"/>
    </row>
    <row r="64" spans="1:12" ht="24" customHeight="1" x14ac:dyDescent="0.25">
      <c r="A64" s="1189" t="s">
        <v>68</v>
      </c>
      <c r="B64" s="1190"/>
      <c r="C64" s="112"/>
      <c r="D64" s="112"/>
      <c r="E64" s="118"/>
      <c r="F64" s="114"/>
      <c r="G64" s="112">
        <f>E145</f>
        <v>162.24</v>
      </c>
    </row>
    <row r="65" spans="1:11" ht="24" customHeight="1" x14ac:dyDescent="0.25">
      <c r="A65" s="1192" t="s">
        <v>69</v>
      </c>
      <c r="B65" s="1193"/>
      <c r="C65" s="143"/>
      <c r="D65" s="144"/>
      <c r="E65" s="145"/>
      <c r="F65" s="114"/>
      <c r="G65" s="112"/>
      <c r="I65" s="82"/>
      <c r="J65" s="134"/>
    </row>
    <row r="66" spans="1:11" ht="22.5" customHeight="1" x14ac:dyDescent="0.25">
      <c r="A66" s="1194" t="s">
        <v>70</v>
      </c>
      <c r="B66" s="1194"/>
      <c r="C66" s="129">
        <f>'EX 24  CP 2 '!F188</f>
        <v>2565.5299999999997</v>
      </c>
      <c r="D66" s="146">
        <f>VLOOKUP(A66,TAUX2023,3,FALSE)</f>
        <v>6.8000000000000005E-2</v>
      </c>
      <c r="E66" s="112"/>
      <c r="F66" s="114">
        <f t="shared" si="1"/>
        <v>174.46</v>
      </c>
      <c r="G66" s="112"/>
      <c r="I66" s="82"/>
      <c r="J66" s="134"/>
    </row>
    <row r="67" spans="1:11" ht="22.5" customHeight="1" x14ac:dyDescent="0.25">
      <c r="A67" s="1194" t="s">
        <v>71</v>
      </c>
      <c r="B67" s="1194"/>
      <c r="C67" s="129">
        <f>C66</f>
        <v>2565.5299999999997</v>
      </c>
      <c r="D67" s="146">
        <f>VLOOKUP(A67,TAUX2023,3,FALSE)</f>
        <v>2.9000000000000001E-2</v>
      </c>
      <c r="E67" s="112"/>
      <c r="F67" s="114">
        <f t="shared" si="1"/>
        <v>74.400000000000006</v>
      </c>
      <c r="G67" s="112"/>
      <c r="I67" s="82"/>
      <c r="J67" s="134"/>
      <c r="K67" s="115"/>
    </row>
    <row r="68" spans="1:11" ht="22.5" hidden="1" customHeight="1" x14ac:dyDescent="0.25">
      <c r="A68" s="1194" t="s">
        <v>132</v>
      </c>
      <c r="B68" s="1194"/>
      <c r="C68" s="129">
        <f>'[30]Heures Supplémentaires'!F139</f>
        <v>0</v>
      </c>
      <c r="D68" s="146">
        <f>D66</f>
        <v>6.8000000000000005E-2</v>
      </c>
      <c r="E68" s="112"/>
      <c r="F68" s="114">
        <f t="shared" si="1"/>
        <v>0</v>
      </c>
      <c r="G68" s="112"/>
      <c r="J68" s="115"/>
      <c r="K68" s="115"/>
    </row>
    <row r="69" spans="1:11" ht="22.5" hidden="1" customHeight="1" x14ac:dyDescent="0.25">
      <c r="A69" s="1194" t="s">
        <v>133</v>
      </c>
      <c r="B69" s="1194"/>
      <c r="C69" s="129">
        <f>'[30]Heures Supplémentaires'!F140</f>
        <v>0</v>
      </c>
      <c r="D69" s="146">
        <f>D66</f>
        <v>6.8000000000000005E-2</v>
      </c>
      <c r="E69" s="112"/>
      <c r="F69" s="114">
        <f t="shared" si="1"/>
        <v>0</v>
      </c>
      <c r="G69" s="112"/>
      <c r="J69" s="115"/>
      <c r="K69" s="115"/>
    </row>
    <row r="70" spans="1:11" ht="22.5" hidden="1" customHeight="1" x14ac:dyDescent="0.25">
      <c r="A70" s="1194" t="s">
        <v>134</v>
      </c>
      <c r="B70" s="1194"/>
      <c r="C70" s="112">
        <f>+C68+C69</f>
        <v>0</v>
      </c>
      <c r="D70" s="146">
        <f>D67</f>
        <v>2.9000000000000001E-2</v>
      </c>
      <c r="E70" s="112"/>
      <c r="F70" s="114">
        <f t="shared" si="1"/>
        <v>0</v>
      </c>
      <c r="G70" s="112"/>
      <c r="J70" s="115"/>
      <c r="K70" s="115"/>
    </row>
    <row r="71" spans="1:11" ht="31.5" customHeight="1" x14ac:dyDescent="0.25">
      <c r="A71" s="1189" t="s">
        <v>135</v>
      </c>
      <c r="B71" s="1190"/>
      <c r="C71" s="147"/>
      <c r="D71" s="147"/>
      <c r="E71" s="148"/>
      <c r="F71" s="114">
        <f t="shared" si="1"/>
        <v>0</v>
      </c>
      <c r="G71" s="149">
        <f>'EX 24  CP 2 '!F202</f>
        <v>-171.37</v>
      </c>
      <c r="J71" s="115"/>
      <c r="K71" s="115"/>
    </row>
    <row r="72" spans="1:11" ht="27" hidden="1" customHeight="1" x14ac:dyDescent="0.25">
      <c r="A72" s="1039" t="s">
        <v>76</v>
      </c>
      <c r="B72" s="1040"/>
      <c r="C72" s="112">
        <f>'[30]Heures Supplémentaires'!E57</f>
        <v>0</v>
      </c>
      <c r="D72" s="150">
        <f>+'[30]Heures Supplémentaires'!D57</f>
        <v>0.11310000000000001</v>
      </c>
      <c r="E72" s="151"/>
      <c r="F72" s="114">
        <f>-ROUND(C72*D72,2)</f>
        <v>0</v>
      </c>
      <c r="G72" s="152"/>
      <c r="J72" s="115"/>
      <c r="K72" s="115"/>
    </row>
    <row r="73" spans="1:11" ht="23.25" customHeight="1" x14ac:dyDescent="0.25">
      <c r="A73" s="1039" t="s">
        <v>77</v>
      </c>
      <c r="B73" s="1040"/>
      <c r="C73" s="112"/>
      <c r="D73" s="112"/>
      <c r="E73" s="118"/>
      <c r="F73" s="153">
        <f>SUM(F37:F72)</f>
        <v>558.33000000000004</v>
      </c>
      <c r="G73" s="154">
        <f>SUM(G37:G72)</f>
        <v>871.95999999999992</v>
      </c>
      <c r="J73" s="115"/>
    </row>
    <row r="74" spans="1:11" ht="34.5" customHeight="1" x14ac:dyDescent="0.25">
      <c r="A74" s="1198" t="s">
        <v>136</v>
      </c>
      <c r="B74" s="1199"/>
      <c r="C74" s="112"/>
      <c r="D74" s="112"/>
      <c r="E74" s="118"/>
      <c r="F74" s="118"/>
      <c r="G74" s="112"/>
      <c r="H74" s="115"/>
      <c r="I74" s="115"/>
    </row>
    <row r="75" spans="1:11" ht="34.5" hidden="1" customHeight="1" x14ac:dyDescent="0.25">
      <c r="A75" s="1040" t="s">
        <v>52</v>
      </c>
      <c r="B75" s="1129"/>
      <c r="C75" s="112">
        <f>IF(I9=1,J33,0)</f>
        <v>0</v>
      </c>
      <c r="D75" s="146">
        <f>'[30]Masque de Saisie'!G13</f>
        <v>0</v>
      </c>
      <c r="E75" s="146">
        <f>'[30]Masque de Saisie'!H13</f>
        <v>0</v>
      </c>
      <c r="F75" s="118">
        <f>ROUND(C75*D75,2)</f>
        <v>0</v>
      </c>
      <c r="G75" s="119">
        <f>ROUND(C75*E75,2)</f>
        <v>0</v>
      </c>
      <c r="I75" s="115"/>
    </row>
    <row r="76" spans="1:11" ht="16.2" customHeight="1" x14ac:dyDescent="0.25">
      <c r="A76" s="1040" t="s">
        <v>53</v>
      </c>
      <c r="B76" s="1129"/>
      <c r="C76" s="112">
        <f>IF(I9=2,J33,0)</f>
        <v>2509.0769230769229</v>
      </c>
      <c r="D76" s="146">
        <f>'EX 24  CP 2 '!E20</f>
        <v>0.01</v>
      </c>
      <c r="E76" s="146">
        <f>'EX 24  CP 2 '!G20</f>
        <v>0.02</v>
      </c>
      <c r="F76" s="118">
        <f>ROUND(C76*D76,2)</f>
        <v>25.09</v>
      </c>
      <c r="G76" s="119">
        <f>ROUND(C76*E76,2)</f>
        <v>50.18</v>
      </c>
      <c r="I76" s="155"/>
      <c r="J76" s="156"/>
      <c r="K76" s="155"/>
    </row>
    <row r="77" spans="1:11" ht="16.2" hidden="1" customHeight="1" x14ac:dyDescent="0.25">
      <c r="I77" s="155"/>
      <c r="J77" s="156"/>
      <c r="K77" s="155"/>
    </row>
    <row r="78" spans="1:11" ht="16.2" hidden="1" customHeight="1" x14ac:dyDescent="0.25">
      <c r="A78" s="1123" t="s">
        <v>137</v>
      </c>
      <c r="B78" s="1123"/>
      <c r="C78" s="112">
        <f>J33</f>
        <v>2509.0769230769229</v>
      </c>
      <c r="D78" s="146">
        <f>'[30]Masque de Saisie'!G19</f>
        <v>0</v>
      </c>
      <c r="E78" s="146">
        <f>'[30]Masque de Saisie'!H19</f>
        <v>0</v>
      </c>
      <c r="F78" s="118">
        <f t="shared" ref="F78" si="2">ROUND(C78*D78,2)</f>
        <v>0</v>
      </c>
      <c r="G78" s="119">
        <f t="shared" ref="G78" si="3">ROUND(C78*E78,2)</f>
        <v>0</v>
      </c>
      <c r="K78" s="115"/>
    </row>
    <row r="79" spans="1:11" ht="22.5" customHeight="1" x14ac:dyDescent="0.25">
      <c r="A79" s="1195" t="s">
        <v>138</v>
      </c>
      <c r="B79" s="1196"/>
      <c r="C79" s="117"/>
      <c r="D79" s="138"/>
      <c r="E79" s="138"/>
      <c r="F79" s="159">
        <f>J33-F73+G75+G76+G44</f>
        <v>2000.926923076923</v>
      </c>
      <c r="G79" s="117"/>
      <c r="K79" s="115"/>
    </row>
    <row r="80" spans="1:11" ht="21.75" customHeight="1" x14ac:dyDescent="0.25">
      <c r="A80" s="1040" t="s">
        <v>139</v>
      </c>
      <c r="B80" s="1129"/>
      <c r="C80" s="117"/>
      <c r="D80" s="138"/>
      <c r="E80" s="138"/>
      <c r="F80" s="802">
        <v>108</v>
      </c>
      <c r="G80" s="117">
        <v>108</v>
      </c>
      <c r="K80" s="115"/>
    </row>
    <row r="81" spans="1:12" ht="18" customHeight="1" x14ac:dyDescent="0.25">
      <c r="A81" s="1040" t="s">
        <v>140</v>
      </c>
      <c r="B81" s="1129"/>
      <c r="C81" s="117"/>
      <c r="D81" s="138"/>
      <c r="E81" s="138"/>
      <c r="F81" s="160">
        <f>'EX 24 CP 2 .1 '!F75</f>
        <v>43.2</v>
      </c>
      <c r="G81" s="143"/>
      <c r="K81" s="115"/>
    </row>
    <row r="82" spans="1:12" ht="21.75" hidden="1" customHeight="1" x14ac:dyDescent="0.25">
      <c r="A82" s="1053" t="s">
        <v>141</v>
      </c>
      <c r="B82" s="1054"/>
      <c r="C82" s="161"/>
      <c r="D82" s="162"/>
      <c r="E82" s="162"/>
      <c r="F82" s="163"/>
      <c r="G82" s="163"/>
      <c r="K82" s="115"/>
    </row>
    <row r="83" spans="1:12" customFormat="1" ht="21.75" customHeight="1" x14ac:dyDescent="0.3">
      <c r="A83" s="1197" t="s">
        <v>80</v>
      </c>
      <c r="B83" s="1197"/>
      <c r="C83" s="1197"/>
      <c r="D83" s="1197"/>
      <c r="E83" s="1197"/>
      <c r="F83" s="1197"/>
      <c r="G83" s="1197"/>
      <c r="H83" s="1197"/>
      <c r="I83" s="1197"/>
      <c r="J83" s="1211">
        <f>J33-F73-F75-F76-F44-F78-F80+F81-F82</f>
        <v>1860.8569230769231</v>
      </c>
      <c r="K83" s="1212"/>
      <c r="L83" s="1212"/>
    </row>
    <row r="84" spans="1:12" customFormat="1" ht="16.8" customHeight="1" x14ac:dyDescent="0.3">
      <c r="A84" s="1197" t="s">
        <v>142</v>
      </c>
      <c r="B84" s="1197"/>
      <c r="C84" s="1197"/>
      <c r="D84" s="1197"/>
      <c r="E84" s="1197"/>
      <c r="F84" s="1197"/>
      <c r="G84" s="1197"/>
      <c r="H84" s="1197"/>
      <c r="I84" s="1197"/>
      <c r="J84" s="1211">
        <f>'EX 24  CP 2 '!F171</f>
        <v>2050.2369230769232</v>
      </c>
      <c r="K84" s="1212"/>
      <c r="L84" s="1212"/>
    </row>
    <row r="85" spans="1:12" customFormat="1" ht="22.8" hidden="1" customHeight="1" x14ac:dyDescent="0.3">
      <c r="A85" s="1213" t="s">
        <v>143</v>
      </c>
      <c r="B85" s="1213"/>
      <c r="C85" s="1213"/>
      <c r="D85" s="1213"/>
      <c r="E85" s="1213"/>
      <c r="F85" s="1213"/>
      <c r="G85" s="1213"/>
      <c r="H85" s="1213"/>
      <c r="I85" s="1213"/>
      <c r="J85" s="1214">
        <f>'[30]Heures Supplémentaires'!E57-F68</f>
        <v>0</v>
      </c>
      <c r="K85" s="1214"/>
      <c r="L85" s="164"/>
    </row>
    <row r="86" spans="1:12" customFormat="1" ht="22.8" hidden="1" customHeight="1" x14ac:dyDescent="0.3">
      <c r="A86" s="1213" t="s">
        <v>144</v>
      </c>
      <c r="B86" s="1213"/>
      <c r="C86" s="1213"/>
      <c r="D86" s="1213"/>
      <c r="E86" s="1213"/>
      <c r="F86" s="1213"/>
      <c r="G86" s="1213"/>
      <c r="H86" s="1213"/>
      <c r="I86" s="1213"/>
      <c r="J86" s="166">
        <f>'[30]Heures Supplémentaires'!G57</f>
        <v>0</v>
      </c>
      <c r="K86" s="167"/>
      <c r="L86" s="168"/>
    </row>
    <row r="87" spans="1:12" customFormat="1" ht="23.25" customHeight="1" x14ac:dyDescent="0.3">
      <c r="A87" s="1200" t="s">
        <v>145</v>
      </c>
      <c r="B87" s="1201"/>
      <c r="C87" s="1202"/>
      <c r="D87" s="1151" t="s">
        <v>83</v>
      </c>
      <c r="E87" s="1151"/>
      <c r="F87" s="1151" t="s">
        <v>84</v>
      </c>
      <c r="G87" s="1151"/>
      <c r="H87" s="84" t="s">
        <v>85</v>
      </c>
      <c r="I87" s="169"/>
      <c r="J87" s="1206" t="s">
        <v>146</v>
      </c>
      <c r="K87" s="1206"/>
      <c r="L87" s="121"/>
    </row>
    <row r="88" spans="1:12" customFormat="1" ht="20.25" customHeight="1" x14ac:dyDescent="0.3">
      <c r="A88" s="1203"/>
      <c r="B88" s="1204"/>
      <c r="C88" s="1205"/>
      <c r="D88" s="1207">
        <f>J84</f>
        <v>2050.2369230769232</v>
      </c>
      <c r="E88" s="1208"/>
      <c r="F88" s="1209">
        <f>'[30]Taux Neutre'!H12</f>
        <v>1.2999999999999999E-2</v>
      </c>
      <c r="G88" s="1210"/>
      <c r="H88" s="172">
        <f>ROUND(D88*F88,2)</f>
        <v>26.65</v>
      </c>
      <c r="I88" s="169"/>
      <c r="J88" s="121"/>
      <c r="K88" s="121"/>
      <c r="L88" s="121"/>
    </row>
    <row r="89" spans="1:12" customFormat="1" ht="14.4" x14ac:dyDescent="0.3">
      <c r="A89" s="1217" t="s">
        <v>147</v>
      </c>
      <c r="B89" s="1217"/>
      <c r="C89" s="1217"/>
      <c r="D89" s="1217"/>
      <c r="E89" s="1217"/>
      <c r="F89" s="1217"/>
      <c r="G89" s="1217"/>
      <c r="H89" s="1217"/>
      <c r="I89" s="1217"/>
      <c r="J89" s="1218">
        <f>J83-H88</f>
        <v>1834.206923076923</v>
      </c>
      <c r="K89" s="1218"/>
      <c r="L89" s="1218"/>
    </row>
    <row r="90" spans="1:12" customFormat="1" ht="14.4" x14ac:dyDescent="0.3">
      <c r="A90" s="1219" t="s">
        <v>148</v>
      </c>
      <c r="B90" s="1220"/>
      <c r="C90" s="1220"/>
      <c r="D90" s="1220"/>
      <c r="E90" s="1220"/>
      <c r="F90" s="1220"/>
      <c r="G90" s="1220"/>
      <c r="H90" s="1220"/>
      <c r="I90" s="1221"/>
      <c r="J90" s="1222">
        <f>'EX 24  CP 2 '!F208</f>
        <v>367.06999999999994</v>
      </c>
      <c r="K90" s="1223"/>
      <c r="L90" s="1223"/>
    </row>
    <row r="91" spans="1:12" customFormat="1" ht="14.4" x14ac:dyDescent="0.3">
      <c r="A91" s="1217" t="s">
        <v>86</v>
      </c>
      <c r="B91" s="1217"/>
      <c r="C91" s="1217"/>
      <c r="D91" s="1217"/>
      <c r="E91" s="1217"/>
      <c r="F91" s="1217"/>
      <c r="G91" s="1217"/>
      <c r="H91" s="1217"/>
      <c r="I91" s="1217"/>
      <c r="J91" s="1218">
        <f>G73+J33+G75+G76+G44+G78</f>
        <v>3431.2169230769227</v>
      </c>
      <c r="K91" s="1223"/>
      <c r="L91" s="1223"/>
    </row>
    <row r="92" spans="1:12" customFormat="1" ht="14.4" x14ac:dyDescent="0.3">
      <c r="A92" s="83"/>
      <c r="B92" s="171" t="s">
        <v>90</v>
      </c>
      <c r="C92" s="171" t="s">
        <v>91</v>
      </c>
      <c r="D92" s="1215" t="s">
        <v>92</v>
      </c>
      <c r="E92" s="1216"/>
      <c r="F92" s="1215" t="s">
        <v>93</v>
      </c>
      <c r="G92" s="1216"/>
      <c r="H92" s="95"/>
      <c r="I92" s="95"/>
      <c r="J92" s="86"/>
      <c r="K92" s="87"/>
      <c r="L92" s="87"/>
    </row>
    <row r="93" spans="1:12" customFormat="1" ht="21" customHeight="1" x14ac:dyDescent="0.3">
      <c r="A93" s="173" t="s">
        <v>94</v>
      </c>
      <c r="B93" s="89">
        <f>H88</f>
        <v>26.65</v>
      </c>
      <c r="C93" s="89"/>
      <c r="D93" s="171" t="s">
        <v>95</v>
      </c>
      <c r="E93" s="89">
        <v>30</v>
      </c>
      <c r="F93" s="171" t="s">
        <v>96</v>
      </c>
      <c r="G93" s="89">
        <v>2.5</v>
      </c>
      <c r="H93" s="171"/>
      <c r="I93" s="95"/>
      <c r="J93" s="86"/>
      <c r="K93" s="87"/>
      <c r="L93" s="87"/>
    </row>
    <row r="94" spans="1:12" customFormat="1" ht="21" customHeight="1" x14ac:dyDescent="0.3">
      <c r="A94" s="174" t="s">
        <v>97</v>
      </c>
      <c r="B94" s="93">
        <f>C72</f>
        <v>0</v>
      </c>
      <c r="C94" s="93"/>
      <c r="D94" s="171" t="s">
        <v>98</v>
      </c>
      <c r="E94" s="89">
        <v>6</v>
      </c>
      <c r="F94" s="171" t="s">
        <v>99</v>
      </c>
      <c r="G94" s="89">
        <v>2.5</v>
      </c>
      <c r="H94" s="95"/>
      <c r="I94" s="95"/>
      <c r="J94" s="86"/>
      <c r="K94" s="87"/>
      <c r="L94" s="87"/>
    </row>
    <row r="95" spans="1:12" customFormat="1" ht="17.25" customHeight="1" x14ac:dyDescent="0.3">
      <c r="A95" s="90" t="s">
        <v>100</v>
      </c>
      <c r="B95" s="93">
        <f>J33</f>
        <v>2509.0769230769229</v>
      </c>
      <c r="C95" s="93"/>
      <c r="D95" s="171" t="s">
        <v>101</v>
      </c>
      <c r="E95" s="89">
        <f>E93-E94</f>
        <v>24</v>
      </c>
      <c r="F95" s="171" t="s">
        <v>101</v>
      </c>
      <c r="G95" s="89">
        <f>G93+G94</f>
        <v>5</v>
      </c>
      <c r="H95" s="95"/>
      <c r="I95" s="95"/>
      <c r="J95" s="86"/>
      <c r="K95" s="87"/>
      <c r="L95" s="87"/>
    </row>
    <row r="96" spans="1:12" customFormat="1" ht="17.25" customHeight="1" x14ac:dyDescent="0.3">
      <c r="A96" s="90" t="s">
        <v>89</v>
      </c>
      <c r="B96" s="93">
        <f>+J84</f>
        <v>2050.2369230769232</v>
      </c>
      <c r="C96" s="93"/>
      <c r="D96" s="95"/>
      <c r="E96" s="95"/>
      <c r="F96" s="95"/>
      <c r="G96" s="95"/>
      <c r="H96" s="95"/>
      <c r="I96" s="95"/>
      <c r="J96" s="86"/>
      <c r="K96" s="87"/>
      <c r="L96" s="87"/>
    </row>
    <row r="97" spans="1:12" customFormat="1" ht="15" customHeight="1" x14ac:dyDescent="0.3">
      <c r="A97" s="1152" t="s">
        <v>102</v>
      </c>
      <c r="B97" s="1152"/>
      <c r="C97" s="1152"/>
      <c r="D97" s="1152"/>
      <c r="E97" s="1152"/>
      <c r="F97" s="82"/>
      <c r="G97" s="82"/>
      <c r="H97" s="82"/>
      <c r="I97" s="82"/>
      <c r="J97" s="82"/>
      <c r="K97" s="82"/>
      <c r="L97" s="82"/>
    </row>
    <row r="98" spans="1:12" s="82" customFormat="1" ht="12" customHeight="1" x14ac:dyDescent="0.2">
      <c r="A98" s="96" t="s">
        <v>103</v>
      </c>
      <c r="E98" s="82" t="s">
        <v>150</v>
      </c>
    </row>
    <row r="99" spans="1:12" s="82" customFormat="1" ht="12" customHeight="1" x14ac:dyDescent="0.2">
      <c r="A99" s="96"/>
    </row>
    <row r="100" spans="1:12" s="82" customFormat="1" ht="12" customHeight="1" x14ac:dyDescent="0.2">
      <c r="A100" s="96"/>
    </row>
    <row r="101" spans="1:12" s="82" customFormat="1" ht="12" customHeight="1" x14ac:dyDescent="0.2">
      <c r="A101" s="96"/>
    </row>
    <row r="102" spans="1:12" s="82" customFormat="1" ht="12" customHeight="1" x14ac:dyDescent="0.2">
      <c r="A102" s="96"/>
    </row>
    <row r="103" spans="1:12" s="82" customFormat="1" ht="12" customHeight="1" x14ac:dyDescent="0.2">
      <c r="A103" s="96"/>
    </row>
    <row r="104" spans="1:12" s="82" customFormat="1" ht="12" customHeight="1" x14ac:dyDescent="0.2">
      <c r="A104" s="96"/>
    </row>
    <row r="105" spans="1:12" s="82" customFormat="1" ht="12" customHeight="1" x14ac:dyDescent="0.2">
      <c r="A105" s="96"/>
    </row>
    <row r="106" spans="1:12" s="82" customFormat="1" ht="12" customHeight="1" x14ac:dyDescent="0.2">
      <c r="A106" s="96"/>
    </row>
    <row r="107" spans="1:12" s="82" customFormat="1" ht="12" customHeight="1" x14ac:dyDescent="0.2">
      <c r="A107" s="96"/>
    </row>
    <row r="108" spans="1:12" s="82" customFormat="1" ht="12" customHeight="1" x14ac:dyDescent="0.2">
      <c r="A108" s="96"/>
    </row>
    <row r="109" spans="1:12" s="82" customFormat="1" ht="12" customHeight="1" x14ac:dyDescent="0.2">
      <c r="A109" s="96"/>
    </row>
    <row r="110" spans="1:12" s="82" customFormat="1" ht="12" customHeight="1" x14ac:dyDescent="0.2">
      <c r="A110" s="96"/>
    </row>
    <row r="111" spans="1:12" s="82" customFormat="1" ht="12" customHeight="1" x14ac:dyDescent="0.2"/>
    <row r="112" spans="1:12" s="82" customFormat="1" ht="12" hidden="1" customHeight="1" x14ac:dyDescent="0.2">
      <c r="A112" s="96"/>
    </row>
    <row r="113" spans="1:9" s="82" customFormat="1" ht="12" hidden="1" customHeight="1" x14ac:dyDescent="0.25">
      <c r="A113" s="175" t="s">
        <v>117</v>
      </c>
      <c r="B113" s="176"/>
      <c r="C113" s="177">
        <v>7.4999999999999997E-3</v>
      </c>
      <c r="D113" s="178">
        <f>ROUND(J33*C113,2)</f>
        <v>18.82</v>
      </c>
      <c r="E113" s="158"/>
      <c r="F113" s="179"/>
      <c r="G113" s="157"/>
      <c r="H113" s="1"/>
      <c r="I113" s="1"/>
    </row>
    <row r="114" spans="1:9" ht="30.75" hidden="1" customHeight="1" x14ac:dyDescent="0.25">
      <c r="A114" s="175" t="s">
        <v>118</v>
      </c>
      <c r="B114" s="176"/>
      <c r="C114" s="180">
        <f>(2.4-0.95)%</f>
        <v>1.4499999999999999E-2</v>
      </c>
      <c r="D114" s="178">
        <f>ROUND(C61*C114,2)</f>
        <v>36.380000000000003</v>
      </c>
      <c r="F114" s="181"/>
    </row>
    <row r="115" spans="1:9" ht="30.75" hidden="1" customHeight="1" x14ac:dyDescent="0.25">
      <c r="A115" s="182" t="s">
        <v>151</v>
      </c>
      <c r="B115" s="176"/>
      <c r="D115" s="158">
        <f>D113+D114</f>
        <v>55.2</v>
      </c>
      <c r="F115" s="181"/>
    </row>
    <row r="116" spans="1:9" ht="30.75" hidden="1" customHeight="1" x14ac:dyDescent="0.25">
      <c r="A116" s="175" t="s">
        <v>152</v>
      </c>
      <c r="C116" s="158"/>
      <c r="F116" s="183"/>
    </row>
    <row r="117" spans="1:9" ht="30.75" hidden="1" customHeight="1" x14ac:dyDescent="0.25">
      <c r="A117" s="175"/>
      <c r="C117" s="158"/>
      <c r="F117" s="183"/>
    </row>
    <row r="118" spans="1:9" ht="30.75" hidden="1" customHeight="1" x14ac:dyDescent="0.25">
      <c r="A118" s="175" t="s">
        <v>121</v>
      </c>
      <c r="B118" s="184"/>
      <c r="C118" s="178">
        <v>1.7000000000000001E-2</v>
      </c>
      <c r="D118" s="178">
        <f>ROUND(C66*C118,2)</f>
        <v>43.61</v>
      </c>
      <c r="F118" s="183"/>
    </row>
    <row r="119" spans="1:9" ht="30.75" hidden="1" customHeight="1" x14ac:dyDescent="0.25">
      <c r="A119" s="185"/>
      <c r="B119" s="186"/>
      <c r="C119" s="187"/>
      <c r="D119" s="187"/>
      <c r="E119" s="187"/>
      <c r="F119" s="188"/>
    </row>
    <row r="120" spans="1:9" ht="30.75" hidden="1" customHeight="1" x14ac:dyDescent="0.25">
      <c r="A120" s="189" t="s">
        <v>153</v>
      </c>
      <c r="B120" s="190"/>
      <c r="C120" s="191"/>
      <c r="D120" s="191"/>
      <c r="E120" s="191"/>
      <c r="F120" s="192"/>
    </row>
    <row r="121" spans="1:9" ht="30.75" hidden="1" customHeight="1" x14ac:dyDescent="0.25">
      <c r="A121" s="193"/>
      <c r="B121" s="194"/>
      <c r="C121" s="195"/>
      <c r="F121" s="196"/>
    </row>
    <row r="122" spans="1:9" ht="30.75" hidden="1" customHeight="1" x14ac:dyDescent="0.25">
      <c r="A122" s="175" t="s">
        <v>117</v>
      </c>
      <c r="B122" s="176"/>
      <c r="C122" s="177">
        <v>7.4999999999999997E-3</v>
      </c>
      <c r="D122" s="178">
        <f>ROUND(J33*C122,2)</f>
        <v>18.82</v>
      </c>
      <c r="E122" s="157"/>
      <c r="F122" s="181"/>
    </row>
    <row r="123" spans="1:9" ht="30.75" hidden="1" customHeight="1" x14ac:dyDescent="0.25">
      <c r="A123" s="175" t="s">
        <v>118</v>
      </c>
      <c r="B123" s="176"/>
      <c r="C123" s="180">
        <f>(2.4)%</f>
        <v>2.4E-2</v>
      </c>
      <c r="D123" s="178">
        <f>ROUND(C61*C123,2)</f>
        <v>60.22</v>
      </c>
      <c r="E123" s="197"/>
      <c r="F123" s="181"/>
    </row>
    <row r="124" spans="1:9" ht="30.75" hidden="1" customHeight="1" x14ac:dyDescent="0.25">
      <c r="A124" s="182" t="s">
        <v>154</v>
      </c>
      <c r="B124" s="176"/>
      <c r="E124" s="197"/>
      <c r="F124" s="181"/>
    </row>
    <row r="125" spans="1:9" ht="30.75" hidden="1" customHeight="1" x14ac:dyDescent="0.25">
      <c r="A125" s="175" t="s">
        <v>152</v>
      </c>
      <c r="C125" s="158"/>
      <c r="E125" s="198">
        <f>D123+D122-D127</f>
        <v>35.429999999999993</v>
      </c>
      <c r="F125" s="181"/>
    </row>
    <row r="126" spans="1:9" ht="30.75" hidden="1" customHeight="1" x14ac:dyDescent="0.25">
      <c r="A126" s="175"/>
      <c r="C126" s="158"/>
      <c r="E126" s="197"/>
      <c r="F126" s="181"/>
    </row>
    <row r="127" spans="1:9" ht="30.75" hidden="1" customHeight="1" x14ac:dyDescent="0.25">
      <c r="A127" s="175" t="s">
        <v>121</v>
      </c>
      <c r="B127" s="184"/>
      <c r="C127" s="178">
        <v>1.7000000000000001E-2</v>
      </c>
      <c r="D127" s="178">
        <f>ROUND(C66*C127,2)</f>
        <v>43.61</v>
      </c>
      <c r="F127" s="181"/>
    </row>
    <row r="128" spans="1:9" ht="30.75" hidden="1" customHeight="1" x14ac:dyDescent="0.25">
      <c r="A128" s="199"/>
      <c r="B128" s="200"/>
      <c r="C128" s="201"/>
      <c r="D128" s="201"/>
      <c r="E128" s="201"/>
      <c r="F128" s="202"/>
    </row>
    <row r="129" spans="1:12" ht="30.75" hidden="1" customHeight="1" x14ac:dyDescent="0.25">
      <c r="B129" s="176"/>
    </row>
    <row r="130" spans="1:12" ht="30.75" customHeight="1" x14ac:dyDescent="0.25">
      <c r="A130" s="1496" t="s">
        <v>104</v>
      </c>
      <c r="B130" s="1496"/>
      <c r="C130" s="1496"/>
      <c r="D130" s="1496"/>
      <c r="E130" s="1496"/>
    </row>
    <row r="131" spans="1:12" ht="30.75" customHeight="1" x14ac:dyDescent="0.3">
      <c r="A131" s="203" t="s">
        <v>155</v>
      </c>
      <c r="B131" s="204" t="s">
        <v>156</v>
      </c>
      <c r="C131" s="204" t="s">
        <v>157</v>
      </c>
      <c r="D131" s="204" t="s">
        <v>158</v>
      </c>
      <c r="E131" s="204" t="s">
        <v>159</v>
      </c>
      <c r="F131" s="205"/>
      <c r="G131" s="97"/>
      <c r="H131" s="97"/>
      <c r="I131" s="97"/>
    </row>
    <row r="132" spans="1:12" customFormat="1" ht="15.6" x14ac:dyDescent="0.3">
      <c r="A132" s="206"/>
      <c r="B132" s="121"/>
      <c r="C132" s="207" t="s">
        <v>42</v>
      </c>
      <c r="D132" s="207" t="s">
        <v>160</v>
      </c>
      <c r="E132" s="207" t="s">
        <v>106</v>
      </c>
      <c r="H132" s="97"/>
      <c r="I132" s="97"/>
      <c r="J132" s="97"/>
      <c r="K132" s="97"/>
      <c r="L132" s="97"/>
    </row>
    <row r="133" spans="1:12" customFormat="1" ht="15.6" x14ac:dyDescent="0.3">
      <c r="A133" s="123"/>
      <c r="B133" s="123"/>
      <c r="C133" s="157"/>
      <c r="D133" s="158"/>
      <c r="E133" s="100">
        <f t="shared" ref="E133:E144" si="4">ROUND(C133*D133,2)</f>
        <v>0</v>
      </c>
      <c r="H133" s="97"/>
      <c r="I133" s="97"/>
      <c r="J133" s="97"/>
      <c r="K133" s="97"/>
      <c r="L133" s="97"/>
    </row>
    <row r="134" spans="1:12" customFormat="1" ht="15.6" x14ac:dyDescent="0.3">
      <c r="A134" s="1153" t="s">
        <v>107</v>
      </c>
      <c r="B134" s="1154"/>
      <c r="C134" s="100">
        <f>IF(B9&lt;50,IF(J33&gt;C33,C33,J33),0)</f>
        <v>0</v>
      </c>
      <c r="D134" s="101">
        <f>'[30]Table des Taux 2024'!E26</f>
        <v>1E-3</v>
      </c>
      <c r="E134" s="100">
        <f t="shared" si="4"/>
        <v>0</v>
      </c>
      <c r="H134" s="97"/>
      <c r="I134" s="97"/>
      <c r="J134" s="97"/>
      <c r="K134" s="97"/>
      <c r="L134" s="97"/>
    </row>
    <row r="135" spans="1:12" customFormat="1" ht="15.6" x14ac:dyDescent="0.3">
      <c r="A135" s="1153" t="s">
        <v>108</v>
      </c>
      <c r="B135" s="1154"/>
      <c r="C135" s="100">
        <f>IF(B9&gt;=50,J33,0)</f>
        <v>2509.0769230769229</v>
      </c>
      <c r="D135" s="101">
        <f>'[30]Table des Taux 2024'!E27</f>
        <v>5.0000000000000001E-3</v>
      </c>
      <c r="E135" s="100">
        <f t="shared" si="4"/>
        <v>12.55</v>
      </c>
      <c r="G135" s="157"/>
      <c r="H135" s="97"/>
      <c r="I135" s="97"/>
      <c r="J135" s="97"/>
      <c r="K135" s="97"/>
      <c r="L135" s="97"/>
    </row>
    <row r="136" spans="1:12" customFormat="1" ht="15.6" x14ac:dyDescent="0.3">
      <c r="A136" s="1153" t="s">
        <v>109</v>
      </c>
      <c r="B136" s="1154"/>
      <c r="C136" s="100">
        <f>IF(B9&gt;=11,J33,0)</f>
        <v>2509.0769230769229</v>
      </c>
      <c r="D136" s="101">
        <f>'[30]Masque de Saisie'!H24</f>
        <v>3.2000000000000001E-2</v>
      </c>
      <c r="E136" s="100">
        <f t="shared" si="4"/>
        <v>80.290000000000006</v>
      </c>
      <c r="F136" s="157"/>
      <c r="H136" s="97"/>
      <c r="I136" s="97"/>
      <c r="J136" s="97"/>
      <c r="K136" s="97"/>
      <c r="L136" s="97"/>
    </row>
    <row r="137" spans="1:12" customFormat="1" ht="15.6" x14ac:dyDescent="0.3">
      <c r="A137" s="1163" t="s">
        <v>110</v>
      </c>
      <c r="B137" s="1164"/>
      <c r="C137" s="100">
        <f>J33</f>
        <v>2509.0769230769229</v>
      </c>
      <c r="D137" s="101">
        <f>'[30]Table des Taux 2024'!E29</f>
        <v>3.0000000000000001E-3</v>
      </c>
      <c r="E137" s="100">
        <f t="shared" si="4"/>
        <v>7.53</v>
      </c>
      <c r="H137" s="97"/>
      <c r="I137" s="97"/>
      <c r="J137" s="97"/>
      <c r="K137" s="97"/>
      <c r="L137" s="97"/>
    </row>
    <row r="138" spans="1:12" customFormat="1" ht="15.6" x14ac:dyDescent="0.3">
      <c r="A138" s="1153" t="s">
        <v>111</v>
      </c>
      <c r="B138" s="1154"/>
      <c r="C138" s="100">
        <f>IF(B9&gt;=11, IF(I9=2,G43+G44+G76,G40+G75),0)</f>
        <v>100.36</v>
      </c>
      <c r="D138" s="101">
        <f>'[30]Table des Taux 2024'!E30</f>
        <v>0.08</v>
      </c>
      <c r="E138" s="100">
        <f t="shared" si="4"/>
        <v>8.0299999999999994</v>
      </c>
      <c r="H138" s="98"/>
      <c r="I138" s="98"/>
      <c r="J138" s="97"/>
      <c r="K138" s="97"/>
      <c r="L138" s="97"/>
    </row>
    <row r="139" spans="1:12" customFormat="1" ht="17.25" customHeight="1" x14ac:dyDescent="0.3">
      <c r="A139" s="1164" t="s">
        <v>112</v>
      </c>
      <c r="B139" s="1168"/>
      <c r="C139" s="100">
        <f>G78</f>
        <v>0</v>
      </c>
      <c r="D139" s="101">
        <f>'[30]Table des Taux 2024'!E31</f>
        <v>0.2</v>
      </c>
      <c r="E139" s="100">
        <f t="shared" si="4"/>
        <v>0</v>
      </c>
      <c r="H139" s="98"/>
      <c r="I139" s="98"/>
      <c r="J139" s="98"/>
      <c r="K139" s="98"/>
      <c r="L139" s="98"/>
    </row>
    <row r="140" spans="1:12" customFormat="1" ht="18" customHeight="1" x14ac:dyDescent="0.3">
      <c r="A140" s="1163" t="s">
        <v>113</v>
      </c>
      <c r="B140" s="1164"/>
      <c r="C140" s="100">
        <f>+J33</f>
        <v>2509.0769230769229</v>
      </c>
      <c r="D140" s="101">
        <f>'[30]Table des Taux 2024'!E32</f>
        <v>1.6000000000000001E-4</v>
      </c>
      <c r="E140" s="100">
        <f t="shared" si="4"/>
        <v>0.4</v>
      </c>
      <c r="H140" s="98"/>
      <c r="I140" s="98"/>
      <c r="J140" s="98"/>
      <c r="K140" s="98"/>
      <c r="L140" s="98"/>
    </row>
    <row r="141" spans="1:12" customFormat="1" ht="16.5" customHeight="1" x14ac:dyDescent="0.3">
      <c r="A141" s="1163" t="s">
        <v>114</v>
      </c>
      <c r="B141" s="1164"/>
      <c r="C141" s="100">
        <f>C140</f>
        <v>2509.0769230769229</v>
      </c>
      <c r="D141" s="101">
        <f>'[30]Table des Taux 2024'!E33</f>
        <v>6.7999999999999996E-3</v>
      </c>
      <c r="E141" s="100">
        <f t="shared" si="4"/>
        <v>17.059999999999999</v>
      </c>
      <c r="H141" s="98"/>
      <c r="I141" s="98"/>
      <c r="J141" s="98"/>
      <c r="K141" s="98"/>
      <c r="L141" s="98"/>
    </row>
    <row r="142" spans="1:12" customFormat="1" ht="15.6" x14ac:dyDescent="0.3">
      <c r="A142" s="1163" t="s">
        <v>115</v>
      </c>
      <c r="B142" s="1164"/>
      <c r="C142" s="100">
        <f>IF(B9&lt;11,0,J33)</f>
        <v>2509.0769230769229</v>
      </c>
      <c r="D142" s="101">
        <f>'[30]Table des Taux 2024'!E34</f>
        <v>0.01</v>
      </c>
      <c r="E142" s="100">
        <f t="shared" si="4"/>
        <v>25.09</v>
      </c>
      <c r="H142" s="98"/>
      <c r="I142" s="98"/>
      <c r="J142" s="98"/>
      <c r="K142" s="98"/>
      <c r="L142" s="98"/>
    </row>
    <row r="143" spans="1:12" customFormat="1" ht="15.6" x14ac:dyDescent="0.3">
      <c r="A143" s="1163" t="s">
        <v>115</v>
      </c>
      <c r="B143" s="1164"/>
      <c r="C143" s="100">
        <f>IF(B9&gt;=11,0,J33)</f>
        <v>0</v>
      </c>
      <c r="D143" s="101">
        <f>'[30]Table des Taux 2024'!E35</f>
        <v>5.4999999999999997E-3</v>
      </c>
      <c r="E143" s="100">
        <f t="shared" si="4"/>
        <v>0</v>
      </c>
      <c r="H143" s="98"/>
      <c r="I143" s="98"/>
      <c r="J143" s="98"/>
      <c r="K143" s="98"/>
      <c r="L143" s="98"/>
    </row>
    <row r="144" spans="1:12" customFormat="1" ht="15.6" x14ac:dyDescent="0.3">
      <c r="A144" s="1163" t="s">
        <v>116</v>
      </c>
      <c r="B144" s="1164"/>
      <c r="C144" s="100">
        <f>IF(B9&lt;50,0,J33)</f>
        <v>2509.0769230769229</v>
      </c>
      <c r="D144" s="101">
        <f>'[30]Table des Taux 2024'!E36</f>
        <v>4.4999999999999997E-3</v>
      </c>
      <c r="E144" s="100">
        <f t="shared" si="4"/>
        <v>11.29</v>
      </c>
      <c r="H144" s="98"/>
      <c r="I144" s="98"/>
      <c r="J144" s="98"/>
      <c r="K144" s="98"/>
      <c r="L144" s="98"/>
    </row>
    <row r="145" spans="1:12" customFormat="1" ht="15.6" x14ac:dyDescent="0.3">
      <c r="A145" s="98"/>
      <c r="B145" s="98"/>
      <c r="D145" s="98"/>
      <c r="E145" s="100">
        <f>SUM(E134:E144)</f>
        <v>162.24</v>
      </c>
      <c r="G145" s="98"/>
      <c r="H145" s="98"/>
      <c r="I145" s="98"/>
      <c r="J145" s="98"/>
      <c r="K145" s="98"/>
      <c r="L145" s="98"/>
    </row>
    <row r="146" spans="1:12" customFormat="1" ht="15.6" x14ac:dyDescent="0.3">
      <c r="A146" s="123"/>
      <c r="B146" s="123"/>
      <c r="C146" s="157"/>
      <c r="D146" s="158"/>
      <c r="E146" s="158"/>
      <c r="F146" s="157"/>
      <c r="G146" s="157"/>
      <c r="H146" s="1"/>
      <c r="I146" s="1"/>
      <c r="J146" s="98"/>
      <c r="K146" s="98"/>
      <c r="L146" s="98"/>
    </row>
  </sheetData>
  <mergeCells count="125">
    <mergeCell ref="A1:J1"/>
    <mergeCell ref="A2:D2"/>
    <mergeCell ref="F2:J2"/>
    <mergeCell ref="B3:D3"/>
    <mergeCell ref="G3:J3"/>
    <mergeCell ref="B4:D4"/>
    <mergeCell ref="G4:J4"/>
    <mergeCell ref="C9:D9"/>
    <mergeCell ref="F9:G9"/>
    <mergeCell ref="F10:G10"/>
    <mergeCell ref="B11:D11"/>
    <mergeCell ref="A12:J12"/>
    <mergeCell ref="A13:F13"/>
    <mergeCell ref="B5:D5"/>
    <mergeCell ref="B6:D6"/>
    <mergeCell ref="G6:J6"/>
    <mergeCell ref="B7:D7"/>
    <mergeCell ref="G7:J7"/>
    <mergeCell ref="B8:D8"/>
    <mergeCell ref="G8:J8"/>
    <mergeCell ref="A20:F20"/>
    <mergeCell ref="A21:F21"/>
    <mergeCell ref="A22:F22"/>
    <mergeCell ref="A23:F23"/>
    <mergeCell ref="A24:F24"/>
    <mergeCell ref="A25:F25"/>
    <mergeCell ref="A14:F14"/>
    <mergeCell ref="A15:F15"/>
    <mergeCell ref="A16:F16"/>
    <mergeCell ref="A17:F17"/>
    <mergeCell ref="A18:F18"/>
    <mergeCell ref="A19:F19"/>
    <mergeCell ref="A32:F32"/>
    <mergeCell ref="A33:B33"/>
    <mergeCell ref="D33:I33"/>
    <mergeCell ref="A34:J34"/>
    <mergeCell ref="A35:B35"/>
    <mergeCell ref="A36:B36"/>
    <mergeCell ref="C36:G36"/>
    <mergeCell ref="A26:F26"/>
    <mergeCell ref="A27:F27"/>
    <mergeCell ref="A28:F28"/>
    <mergeCell ref="A29:F29"/>
    <mergeCell ref="A30:F30"/>
    <mergeCell ref="A31:F31"/>
    <mergeCell ref="A43:B43"/>
    <mergeCell ref="A44:B44"/>
    <mergeCell ref="A45:B45"/>
    <mergeCell ref="A46:B46"/>
    <mergeCell ref="A47:B47"/>
    <mergeCell ref="A49:B49"/>
    <mergeCell ref="A37:B37"/>
    <mergeCell ref="A38:B38"/>
    <mergeCell ref="A39:B39"/>
    <mergeCell ref="A40:B40"/>
    <mergeCell ref="A41:B41"/>
    <mergeCell ref="A42:B42"/>
    <mergeCell ref="A54:B54"/>
    <mergeCell ref="A55:B55"/>
    <mergeCell ref="A56:B56"/>
    <mergeCell ref="A57:B57"/>
    <mergeCell ref="L49:L50"/>
    <mergeCell ref="A50:B50"/>
    <mergeCell ref="A51:B51"/>
    <mergeCell ref="A52:B52"/>
    <mergeCell ref="A53:B53"/>
    <mergeCell ref="I57:J57"/>
    <mergeCell ref="A58:B58"/>
    <mergeCell ref="A59:B59"/>
    <mergeCell ref="A60:B60"/>
    <mergeCell ref="A61:B61"/>
    <mergeCell ref="A62:B62"/>
    <mergeCell ref="A81:B81"/>
    <mergeCell ref="A82:B82"/>
    <mergeCell ref="A83:I83"/>
    <mergeCell ref="J83:L83"/>
    <mergeCell ref="A68:B68"/>
    <mergeCell ref="A69:B69"/>
    <mergeCell ref="A70:B70"/>
    <mergeCell ref="A71:B71"/>
    <mergeCell ref="A72:B72"/>
    <mergeCell ref="A73:B73"/>
    <mergeCell ref="A63:B63"/>
    <mergeCell ref="A64:B64"/>
    <mergeCell ref="A65:B65"/>
    <mergeCell ref="A66:B66"/>
    <mergeCell ref="A67:B67"/>
    <mergeCell ref="A84:I84"/>
    <mergeCell ref="J84:L84"/>
    <mergeCell ref="A74:B74"/>
    <mergeCell ref="A75:B75"/>
    <mergeCell ref="A76:B76"/>
    <mergeCell ref="A78:B78"/>
    <mergeCell ref="A79:B79"/>
    <mergeCell ref="A80:B80"/>
    <mergeCell ref="A85:I85"/>
    <mergeCell ref="J85:K85"/>
    <mergeCell ref="A89:I89"/>
    <mergeCell ref="J89:L89"/>
    <mergeCell ref="A90:I90"/>
    <mergeCell ref="J90:L90"/>
    <mergeCell ref="A91:I91"/>
    <mergeCell ref="J91:L91"/>
    <mergeCell ref="A130:E130"/>
    <mergeCell ref="A86:I86"/>
    <mergeCell ref="A87:C88"/>
    <mergeCell ref="D87:E87"/>
    <mergeCell ref="F87:G87"/>
    <mergeCell ref="J87:K87"/>
    <mergeCell ref="D88:E88"/>
    <mergeCell ref="F88:G88"/>
    <mergeCell ref="F92:G92"/>
    <mergeCell ref="A97:E97"/>
    <mergeCell ref="A143:B143"/>
    <mergeCell ref="A144:B144"/>
    <mergeCell ref="A137:B137"/>
    <mergeCell ref="A138:B138"/>
    <mergeCell ref="A139:B139"/>
    <mergeCell ref="A140:B140"/>
    <mergeCell ref="A141:B141"/>
    <mergeCell ref="A142:B142"/>
    <mergeCell ref="D92:E92"/>
    <mergeCell ref="A134:B134"/>
    <mergeCell ref="A135:B135"/>
    <mergeCell ref="A136:B136"/>
  </mergeCells>
  <dataValidations count="2">
    <dataValidation operator="equal" allowBlank="1" showErrorMessage="1" errorTitle="Smic minimum" error="attention tatal brut au minimum égal au smic pour 151,67 h" sqref="J33" xr:uid="{1A517CE5-F41A-4978-B991-0B0CFA8C66A2}">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6428BCF1-F329-4404-A1B5-2A906CABE57C}">
      <formula1>#REF!</formula1>
      <formula2>0</formula2>
    </dataValidation>
  </dataValidations>
  <printOptions horizontalCentered="1" verticalCentered="1"/>
  <pageMargins left="0.11811023622047245" right="0.11811023622047245" top="0.15748031496062992" bottom="0.15748031496062992" header="0.31496062992125984" footer="0.31496062992125984"/>
  <pageSetup paperSize="9" scale="70" orientation="portrait" horizontalDpi="4294967293" verticalDpi="0"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DEA23-ADAD-4492-AEC8-713939F30B71}">
  <dimension ref="A2:M619"/>
  <sheetViews>
    <sheetView topLeftCell="A609" zoomScale="110" zoomScaleNormal="110" workbookViewId="0">
      <selection activeCell="A596" sqref="A596:XFD596"/>
    </sheetView>
  </sheetViews>
  <sheetFormatPr baseColWidth="10" defaultColWidth="11.44140625" defaultRowHeight="13.8" x14ac:dyDescent="0.25"/>
  <cols>
    <col min="1" max="1" width="2.77734375" style="121" customWidth="1"/>
    <col min="2" max="2" width="10.44140625" style="121" customWidth="1"/>
    <col min="3" max="3" width="10.6640625" style="121" customWidth="1"/>
    <col min="4" max="4" width="14.77734375" style="121" customWidth="1"/>
    <col min="5" max="5" width="14.109375" style="121" customWidth="1"/>
    <col min="6" max="6" width="12.88671875" style="121" customWidth="1"/>
    <col min="7" max="7" width="14" style="121" customWidth="1"/>
    <col min="8" max="8" width="13.77734375" style="121" customWidth="1"/>
    <col min="9" max="9" width="12.33203125" style="121" customWidth="1"/>
    <col min="10" max="10" width="23.77734375" style="121" customWidth="1"/>
    <col min="11" max="11" width="11.5546875" style="121" customWidth="1"/>
    <col min="12" max="12" width="14.5546875" style="121" customWidth="1"/>
    <col min="13" max="13" width="18.88671875" style="121" customWidth="1"/>
    <col min="14" max="14" width="20.44140625" style="121" customWidth="1"/>
    <col min="15" max="16384" width="11.44140625" style="121"/>
  </cols>
  <sheetData>
    <row r="2" spans="3:3" x14ac:dyDescent="0.25">
      <c r="C2" s="498" t="s">
        <v>1402</v>
      </c>
    </row>
    <row r="3" spans="3:3" x14ac:dyDescent="0.25">
      <c r="C3" s="522" t="s">
        <v>1403</v>
      </c>
    </row>
    <row r="4" spans="3:3" x14ac:dyDescent="0.25">
      <c r="C4" s="522" t="s">
        <v>1404</v>
      </c>
    </row>
    <row r="5" spans="3:3" x14ac:dyDescent="0.25">
      <c r="C5" s="522" t="s">
        <v>1405</v>
      </c>
    </row>
    <row r="7" spans="3:3" x14ac:dyDescent="0.25">
      <c r="C7" s="121" t="s">
        <v>1406</v>
      </c>
    </row>
    <row r="9" spans="3:3" x14ac:dyDescent="0.25">
      <c r="C9" s="121" t="s">
        <v>1407</v>
      </c>
    </row>
    <row r="11" spans="3:3" x14ac:dyDescent="0.25">
      <c r="C11" s="121" t="s">
        <v>1408</v>
      </c>
    </row>
    <row r="13" spans="3:3" x14ac:dyDescent="0.25">
      <c r="C13" s="121" t="s">
        <v>1409</v>
      </c>
    </row>
    <row r="15" spans="3:3" x14ac:dyDescent="0.25">
      <c r="C15" s="121" t="s">
        <v>1410</v>
      </c>
    </row>
    <row r="16" spans="3:3" x14ac:dyDescent="0.25">
      <c r="C16" s="121" t="s">
        <v>1411</v>
      </c>
    </row>
    <row r="17" spans="2:13" x14ac:dyDescent="0.25">
      <c r="C17" s="522" t="s">
        <v>1412</v>
      </c>
    </row>
    <row r="18" spans="2:13" x14ac:dyDescent="0.25">
      <c r="C18" s="522"/>
    </row>
    <row r="19" spans="2:13" x14ac:dyDescent="0.25">
      <c r="C19" s="121" t="s">
        <v>1413</v>
      </c>
    </row>
    <row r="21" spans="2:13" ht="15" customHeight="1" x14ac:dyDescent="0.25">
      <c r="B21" s="1400" t="s">
        <v>1414</v>
      </c>
      <c r="C21" s="1400"/>
      <c r="D21" s="1400"/>
      <c r="E21" s="1400"/>
      <c r="F21" s="1400"/>
      <c r="G21" s="1400"/>
      <c r="H21" s="1508" t="s">
        <v>1415</v>
      </c>
      <c r="I21" s="1509"/>
      <c r="J21" s="1509"/>
      <c r="K21" s="1509"/>
      <c r="L21" s="1509"/>
      <c r="M21" s="1510"/>
    </row>
    <row r="22" spans="2:13" ht="32.25" customHeight="1" x14ac:dyDescent="0.25">
      <c r="B22" s="807" t="s">
        <v>1416</v>
      </c>
      <c r="C22" s="807" t="s">
        <v>90</v>
      </c>
      <c r="D22" s="807" t="s">
        <v>172</v>
      </c>
      <c r="E22" s="807" t="s">
        <v>124</v>
      </c>
      <c r="F22" s="807" t="s">
        <v>1417</v>
      </c>
      <c r="G22" s="807" t="s">
        <v>518</v>
      </c>
      <c r="H22" s="807" t="s">
        <v>1416</v>
      </c>
      <c r="I22" s="807" t="s">
        <v>90</v>
      </c>
      <c r="J22" s="203" t="s">
        <v>172</v>
      </c>
      <c r="K22" s="203" t="s">
        <v>22</v>
      </c>
      <c r="L22" s="203" t="s">
        <v>1417</v>
      </c>
      <c r="M22" s="203" t="s">
        <v>518</v>
      </c>
    </row>
    <row r="23" spans="2:13" x14ac:dyDescent="0.25">
      <c r="B23" s="375">
        <v>2022</v>
      </c>
      <c r="C23" s="375" t="s">
        <v>1418</v>
      </c>
      <c r="D23" s="513">
        <f>G90</f>
        <v>2009.2028239999995</v>
      </c>
      <c r="E23" s="515">
        <f>D23*6%</f>
        <v>120.55216943999997</v>
      </c>
      <c r="F23" s="296"/>
      <c r="G23" s="296"/>
      <c r="H23" s="375">
        <v>2023</v>
      </c>
      <c r="I23" s="375" t="s">
        <v>1418</v>
      </c>
      <c r="J23" s="530">
        <f>$D$30</f>
        <v>2039.5519909999996</v>
      </c>
      <c r="K23" s="599">
        <f>J23*6%</f>
        <v>122.37311945999997</v>
      </c>
      <c r="L23" s="377">
        <f>-(J23+K23)*10/22</f>
        <v>-982.69323202727242</v>
      </c>
      <c r="M23" s="296"/>
    </row>
    <row r="24" spans="2:13" x14ac:dyDescent="0.25">
      <c r="B24" s="375">
        <v>2022</v>
      </c>
      <c r="C24" s="375" t="s">
        <v>1419</v>
      </c>
      <c r="D24" s="513">
        <f>G89</f>
        <v>2039.5519909999996</v>
      </c>
      <c r="E24" s="515">
        <f t="shared" ref="E24:E34" si="0">D24*6%</f>
        <v>122.37311945999997</v>
      </c>
      <c r="F24" s="296"/>
      <c r="G24" s="296"/>
      <c r="H24" s="375">
        <v>2023</v>
      </c>
      <c r="I24" s="375" t="s">
        <v>1419</v>
      </c>
      <c r="J24" s="530">
        <f>$D$30</f>
        <v>2039.5519909999996</v>
      </c>
      <c r="K24" s="599">
        <f t="shared" ref="K24:K31" si="1">J24*6%</f>
        <v>122.37311945999997</v>
      </c>
      <c r="L24" s="296"/>
      <c r="M24" s="296"/>
    </row>
    <row r="25" spans="2:13" x14ac:dyDescent="0.25">
      <c r="B25" s="375">
        <v>2022</v>
      </c>
      <c r="C25" s="375" t="s">
        <v>1420</v>
      </c>
      <c r="D25" s="513">
        <f t="shared" ref="D25:D27" si="2">D24</f>
        <v>2039.5519909999996</v>
      </c>
      <c r="E25" s="515">
        <f t="shared" si="0"/>
        <v>122.37311945999997</v>
      </c>
      <c r="F25" s="296"/>
      <c r="G25" s="296"/>
      <c r="H25" s="375">
        <v>2023</v>
      </c>
      <c r="I25" s="375" t="s">
        <v>1420</v>
      </c>
      <c r="J25" s="530">
        <f>$D$30</f>
        <v>2039.5519909999996</v>
      </c>
      <c r="K25" s="599">
        <f t="shared" si="1"/>
        <v>122.37311945999997</v>
      </c>
      <c r="L25" s="296"/>
      <c r="M25" s="296"/>
    </row>
    <row r="26" spans="2:13" x14ac:dyDescent="0.25">
      <c r="B26" s="375">
        <v>2022</v>
      </c>
      <c r="C26" s="375" t="s">
        <v>1421</v>
      </c>
      <c r="D26" s="513">
        <f t="shared" si="2"/>
        <v>2039.5519909999996</v>
      </c>
      <c r="E26" s="515">
        <f t="shared" si="0"/>
        <v>122.37311945999997</v>
      </c>
      <c r="F26" s="296"/>
      <c r="G26" s="296"/>
      <c r="H26" s="375">
        <v>2023</v>
      </c>
      <c r="I26" s="375" t="s">
        <v>1421</v>
      </c>
      <c r="J26" s="530">
        <f>$G$87</f>
        <v>2163.5877169999999</v>
      </c>
      <c r="K26" s="599">
        <f t="shared" si="1"/>
        <v>129.81526301999997</v>
      </c>
      <c r="L26" s="377">
        <f>-(J26+K26)*10/22</f>
        <v>-1042.4559000090908</v>
      </c>
      <c r="M26" s="296"/>
    </row>
    <row r="27" spans="2:13" x14ac:dyDescent="0.25">
      <c r="B27" s="375">
        <v>2022</v>
      </c>
      <c r="C27" s="375" t="s">
        <v>1422</v>
      </c>
      <c r="D27" s="513">
        <f t="shared" si="2"/>
        <v>2039.5519909999996</v>
      </c>
      <c r="E27" s="515">
        <f t="shared" si="0"/>
        <v>122.37311945999997</v>
      </c>
      <c r="F27" s="296"/>
      <c r="G27" s="296"/>
      <c r="H27" s="375">
        <v>2023</v>
      </c>
      <c r="I27" s="375" t="s">
        <v>1422</v>
      </c>
      <c r="J27" s="530">
        <f t="shared" ref="J27:J31" si="3">$G$87</f>
        <v>2163.5877169999999</v>
      </c>
      <c r="K27" s="599">
        <f t="shared" si="1"/>
        <v>129.81526301999997</v>
      </c>
      <c r="L27" s="296"/>
      <c r="M27" s="296"/>
    </row>
    <row r="28" spans="2:13" x14ac:dyDescent="0.25">
      <c r="B28" s="375">
        <v>2022</v>
      </c>
      <c r="C28" s="375" t="s">
        <v>1423</v>
      </c>
      <c r="D28" s="513">
        <f>G89</f>
        <v>2039.5519909999996</v>
      </c>
      <c r="E28" s="515">
        <f t="shared" si="0"/>
        <v>122.37311945999997</v>
      </c>
      <c r="F28" s="296"/>
      <c r="G28" s="296"/>
      <c r="H28" s="375">
        <v>2023</v>
      </c>
      <c r="I28" s="375" t="s">
        <v>1423</v>
      </c>
      <c r="J28" s="530">
        <f t="shared" si="3"/>
        <v>2163.5877169999999</v>
      </c>
      <c r="K28" s="599">
        <f t="shared" si="1"/>
        <v>129.81526301999997</v>
      </c>
      <c r="L28" s="296"/>
      <c r="M28" s="296"/>
    </row>
    <row r="29" spans="2:13" x14ac:dyDescent="0.25">
      <c r="B29" s="375">
        <v>2022</v>
      </c>
      <c r="C29" s="375" t="s">
        <v>1424</v>
      </c>
      <c r="D29" s="513">
        <f>D28</f>
        <v>2039.5519909999996</v>
      </c>
      <c r="E29" s="515">
        <f t="shared" si="0"/>
        <v>122.37311945999997</v>
      </c>
      <c r="F29" s="296"/>
      <c r="G29" s="296"/>
      <c r="H29" s="375">
        <v>2023</v>
      </c>
      <c r="I29" s="375" t="s">
        <v>1424</v>
      </c>
      <c r="J29" s="530">
        <f t="shared" si="3"/>
        <v>2163.5877169999999</v>
      </c>
      <c r="K29" s="599">
        <f t="shared" si="1"/>
        <v>129.81526301999997</v>
      </c>
      <c r="L29" s="296"/>
      <c r="M29" s="296"/>
    </row>
    <row r="30" spans="2:13" x14ac:dyDescent="0.25">
      <c r="B30" s="375">
        <v>2023</v>
      </c>
      <c r="C30" s="375" t="s">
        <v>1425</v>
      </c>
      <c r="D30" s="595">
        <f>D29</f>
        <v>2039.5519909999996</v>
      </c>
      <c r="E30" s="515">
        <f t="shared" si="0"/>
        <v>122.37311945999997</v>
      </c>
      <c r="F30" s="296"/>
      <c r="G30" s="296"/>
      <c r="H30" s="375">
        <v>2024</v>
      </c>
      <c r="I30" s="375" t="s">
        <v>1425</v>
      </c>
      <c r="J30" s="530">
        <f t="shared" si="3"/>
        <v>2163.5877169999999</v>
      </c>
      <c r="K30" s="599">
        <f t="shared" si="1"/>
        <v>129.81526301999997</v>
      </c>
      <c r="L30" s="296"/>
      <c r="M30" s="296"/>
    </row>
    <row r="31" spans="2:13" x14ac:dyDescent="0.25">
      <c r="B31" s="375">
        <v>2023</v>
      </c>
      <c r="C31" s="375" t="s">
        <v>806</v>
      </c>
      <c r="D31" s="595">
        <f>D30</f>
        <v>2039.5519909999996</v>
      </c>
      <c r="E31" s="515">
        <f t="shared" si="0"/>
        <v>122.37311945999997</v>
      </c>
      <c r="F31" s="296"/>
      <c r="G31" s="296"/>
      <c r="H31" s="375">
        <v>2024</v>
      </c>
      <c r="I31" s="375" t="s">
        <v>806</v>
      </c>
      <c r="J31" s="530">
        <f t="shared" si="3"/>
        <v>2163.5877169999999</v>
      </c>
      <c r="K31" s="599">
        <f t="shared" si="1"/>
        <v>129.81526301999997</v>
      </c>
      <c r="L31" s="296"/>
      <c r="M31" s="296"/>
    </row>
    <row r="32" spans="2:13" x14ac:dyDescent="0.25">
      <c r="B32" s="375">
        <v>2023</v>
      </c>
      <c r="C32" s="375" t="s">
        <v>1426</v>
      </c>
      <c r="D32" s="595">
        <f>G88</f>
        <v>2100.6901680000001</v>
      </c>
      <c r="E32" s="515">
        <f t="shared" si="0"/>
        <v>126.04141008000001</v>
      </c>
      <c r="F32" s="296"/>
      <c r="G32" s="296"/>
      <c r="H32" s="296"/>
      <c r="I32" s="296"/>
      <c r="J32" s="595"/>
      <c r="K32" s="296"/>
      <c r="L32" s="296"/>
      <c r="M32" s="296"/>
    </row>
    <row r="33" spans="2:13" x14ac:dyDescent="0.25">
      <c r="B33" s="375">
        <v>2023</v>
      </c>
      <c r="C33" s="375" t="s">
        <v>1427</v>
      </c>
      <c r="D33" s="595">
        <f>D32</f>
        <v>2100.6901680000001</v>
      </c>
      <c r="E33" s="515">
        <f t="shared" si="0"/>
        <v>126.04141008000001</v>
      </c>
      <c r="F33" s="296"/>
      <c r="G33" s="296"/>
      <c r="H33" s="296"/>
      <c r="I33" s="296"/>
      <c r="J33" s="595"/>
      <c r="K33" s="296"/>
      <c r="L33" s="296"/>
      <c r="M33" s="296"/>
    </row>
    <row r="34" spans="2:13" x14ac:dyDescent="0.25">
      <c r="B34" s="375">
        <v>2023</v>
      </c>
      <c r="C34" s="375" t="s">
        <v>1428</v>
      </c>
      <c r="D34" s="595">
        <f>D33</f>
        <v>2100.6901680000001</v>
      </c>
      <c r="E34" s="515">
        <f t="shared" si="0"/>
        <v>126.04141008000001</v>
      </c>
      <c r="F34" s="296"/>
      <c r="G34" s="296"/>
      <c r="H34" s="296"/>
      <c r="I34" s="296"/>
      <c r="J34" s="595"/>
      <c r="K34" s="296"/>
      <c r="L34" s="296"/>
      <c r="M34" s="296"/>
    </row>
    <row r="36" spans="2:13" x14ac:dyDescent="0.25">
      <c r="C36" s="121" t="s">
        <v>1429</v>
      </c>
    </row>
    <row r="38" spans="2:13" x14ac:dyDescent="0.25">
      <c r="C38" s="121" t="s">
        <v>1430</v>
      </c>
    </row>
    <row r="40" spans="2:13" x14ac:dyDescent="0.25">
      <c r="C40" s="121" t="s">
        <v>1431</v>
      </c>
    </row>
    <row r="42" spans="2:13" x14ac:dyDescent="0.25">
      <c r="D42" s="121" t="s">
        <v>1432</v>
      </c>
    </row>
    <row r="44" spans="2:13" x14ac:dyDescent="0.25">
      <c r="D44" s="121" t="s">
        <v>1433</v>
      </c>
    </row>
    <row r="46" spans="2:13" x14ac:dyDescent="0.25">
      <c r="D46" s="121" t="s">
        <v>1434</v>
      </c>
    </row>
    <row r="48" spans="2:13" x14ac:dyDescent="0.25">
      <c r="D48" s="121" t="s">
        <v>1435</v>
      </c>
    </row>
    <row r="50" spans="4:6" x14ac:dyDescent="0.25">
      <c r="E50" s="121" t="s">
        <v>1436</v>
      </c>
    </row>
    <row r="52" spans="4:6" x14ac:dyDescent="0.25">
      <c r="D52" s="121" t="s">
        <v>1437</v>
      </c>
    </row>
    <row r="54" spans="4:6" x14ac:dyDescent="0.25">
      <c r="D54" s="121" t="s">
        <v>1438</v>
      </c>
    </row>
    <row r="56" spans="4:6" x14ac:dyDescent="0.25">
      <c r="E56" s="121" t="s">
        <v>1439</v>
      </c>
    </row>
    <row r="57" spans="4:6" x14ac:dyDescent="0.25">
      <c r="E57" s="121" t="s">
        <v>1440</v>
      </c>
    </row>
    <row r="59" spans="4:6" x14ac:dyDescent="0.25">
      <c r="F59" s="121" t="s">
        <v>1441</v>
      </c>
    </row>
    <row r="61" spans="4:6" x14ac:dyDescent="0.25">
      <c r="D61" s="121" t="s">
        <v>1442</v>
      </c>
    </row>
    <row r="63" spans="4:6" x14ac:dyDescent="0.25">
      <c r="D63" s="121" t="s">
        <v>1443</v>
      </c>
    </row>
    <row r="65" spans="2:6" ht="15.6" x14ac:dyDescent="0.3">
      <c r="B65" s="121" t="s">
        <v>1444</v>
      </c>
      <c r="F65" s="836">
        <v>0.01</v>
      </c>
    </row>
    <row r="67" spans="2:6" x14ac:dyDescent="0.25">
      <c r="B67" s="121" t="s">
        <v>1445</v>
      </c>
    </row>
    <row r="69" spans="2:6" x14ac:dyDescent="0.25">
      <c r="B69" s="121" t="s">
        <v>1446</v>
      </c>
    </row>
    <row r="71" spans="2:6" x14ac:dyDescent="0.25">
      <c r="B71" s="121" t="s">
        <v>1447</v>
      </c>
    </row>
    <row r="73" spans="2:6" x14ac:dyDescent="0.25">
      <c r="C73" s="121" t="s">
        <v>1448</v>
      </c>
    </row>
    <row r="74" spans="2:6" x14ac:dyDescent="0.25">
      <c r="C74" s="121" t="s">
        <v>1449</v>
      </c>
    </row>
    <row r="75" spans="2:6" x14ac:dyDescent="0.25">
      <c r="C75" s="121" t="s">
        <v>1450</v>
      </c>
    </row>
    <row r="76" spans="2:6" x14ac:dyDescent="0.25">
      <c r="C76" s="121" t="s">
        <v>1451</v>
      </c>
    </row>
    <row r="77" spans="2:6" x14ac:dyDescent="0.25">
      <c r="C77" s="121" t="s">
        <v>1452</v>
      </c>
    </row>
    <row r="79" spans="2:6" x14ac:dyDescent="0.25">
      <c r="D79" s="121" t="s">
        <v>1453</v>
      </c>
    </row>
    <row r="80" spans="2:6" ht="14.25" customHeight="1" x14ac:dyDescent="0.25">
      <c r="D80" s="121" t="s">
        <v>1454</v>
      </c>
    </row>
    <row r="81" spans="1:10" hidden="1" x14ac:dyDescent="0.25">
      <c r="A81" s="498" t="s">
        <v>373</v>
      </c>
    </row>
    <row r="82" spans="1:10" hidden="1" x14ac:dyDescent="0.25"/>
    <row r="83" spans="1:10" hidden="1" x14ac:dyDescent="0.25">
      <c r="B83" s="121" t="s">
        <v>1455</v>
      </c>
      <c r="J83" s="436">
        <v>4.9189999999999996</v>
      </c>
    </row>
    <row r="84" spans="1:10" hidden="1" x14ac:dyDescent="0.25"/>
    <row r="85" spans="1:10" hidden="1" x14ac:dyDescent="0.25">
      <c r="B85" s="808" t="s">
        <v>1456</v>
      </c>
      <c r="C85" s="808" t="s">
        <v>1457</v>
      </c>
      <c r="D85" s="808" t="s">
        <v>1458</v>
      </c>
      <c r="E85" s="809" t="s">
        <v>1459</v>
      </c>
      <c r="F85" s="810"/>
    </row>
    <row r="86" spans="1:10" ht="14.4" hidden="1" x14ac:dyDescent="0.3">
      <c r="B86" s="535">
        <v>290</v>
      </c>
      <c r="C86" s="50">
        <v>5.0670000000000002</v>
      </c>
      <c r="D86" s="535">
        <f>B86*C86</f>
        <v>1469.43</v>
      </c>
      <c r="E86" s="535">
        <f>D86/100</f>
        <v>14.6943</v>
      </c>
      <c r="F86" s="535">
        <v>151.66999999999999</v>
      </c>
      <c r="G86" s="811">
        <f>E86*F86</f>
        <v>2228.6844809999998</v>
      </c>
      <c r="H86" s="121" t="s">
        <v>1460</v>
      </c>
    </row>
    <row r="87" spans="1:10" ht="14.4" hidden="1" x14ac:dyDescent="0.3">
      <c r="B87" s="535">
        <v>290</v>
      </c>
      <c r="C87" s="296">
        <v>4.9189999999999996</v>
      </c>
      <c r="D87" s="535">
        <f t="shared" ref="D87:D90" si="4">B87*C87</f>
        <v>1426.51</v>
      </c>
      <c r="E87" s="535">
        <f>D87/100</f>
        <v>14.2651</v>
      </c>
      <c r="F87" s="535">
        <v>151.66999999999999</v>
      </c>
      <c r="G87" s="811">
        <f>E87*F87</f>
        <v>2163.5877169999999</v>
      </c>
      <c r="H87" s="121" t="s">
        <v>1461</v>
      </c>
    </row>
    <row r="88" spans="1:10" ht="14.4" hidden="1" x14ac:dyDescent="0.3">
      <c r="B88" s="375">
        <v>290</v>
      </c>
      <c r="C88" s="296">
        <v>4.7759999999999998</v>
      </c>
      <c r="D88" s="535">
        <f t="shared" si="4"/>
        <v>1385.04</v>
      </c>
      <c r="E88" s="375">
        <f>D88/100</f>
        <v>13.8504</v>
      </c>
      <c r="F88" s="375">
        <v>151.66999999999999</v>
      </c>
      <c r="G88" s="811">
        <f t="shared" ref="G88:G90" si="5">E88*F88</f>
        <v>2100.6901680000001</v>
      </c>
      <c r="H88" s="121" t="s">
        <v>1462</v>
      </c>
    </row>
    <row r="89" spans="1:10" ht="14.4" hidden="1" x14ac:dyDescent="0.3">
      <c r="B89" s="375">
        <v>290</v>
      </c>
      <c r="C89" s="296">
        <v>4.6369999999999996</v>
      </c>
      <c r="D89" s="535">
        <f t="shared" si="4"/>
        <v>1344.7299999999998</v>
      </c>
      <c r="E89" s="375">
        <f>D89/100</f>
        <v>13.447299999999998</v>
      </c>
      <c r="F89" s="375">
        <v>151.66999999999999</v>
      </c>
      <c r="G89" s="811">
        <f t="shared" si="5"/>
        <v>2039.5519909999996</v>
      </c>
      <c r="H89" s="121" t="s">
        <v>1463</v>
      </c>
    </row>
    <row r="90" spans="1:10" ht="14.4" hidden="1" x14ac:dyDescent="0.3">
      <c r="B90" s="296">
        <v>290</v>
      </c>
      <c r="C90" s="296">
        <v>4.5679999999999996</v>
      </c>
      <c r="D90" s="535">
        <f t="shared" si="4"/>
        <v>1324.7199999999998</v>
      </c>
      <c r="E90" s="375">
        <f>D90/100</f>
        <v>13.247199999999998</v>
      </c>
      <c r="F90" s="375">
        <v>151.66999999999999</v>
      </c>
      <c r="G90" s="811">
        <f t="shared" si="5"/>
        <v>2009.2028239999995</v>
      </c>
    </row>
    <row r="91" spans="1:10" ht="14.4" hidden="1" x14ac:dyDescent="0.3">
      <c r="D91" s="423"/>
      <c r="E91" s="170"/>
      <c r="F91" s="170"/>
      <c r="G91" s="812"/>
    </row>
    <row r="92" spans="1:10" hidden="1" x14ac:dyDescent="0.25">
      <c r="B92" s="121" t="s">
        <v>1464</v>
      </c>
    </row>
    <row r="94" spans="1:10" x14ac:dyDescent="0.25">
      <c r="C94" s="375" t="s">
        <v>324</v>
      </c>
      <c r="D94" s="813" t="s">
        <v>168</v>
      </c>
      <c r="E94" s="379">
        <v>6</v>
      </c>
      <c r="F94" s="813" t="s">
        <v>169</v>
      </c>
      <c r="G94" s="379">
        <v>6</v>
      </c>
    </row>
    <row r="95" spans="1:10" x14ac:dyDescent="0.25">
      <c r="C95" s="835"/>
      <c r="D95" s="170"/>
      <c r="E95" s="835"/>
      <c r="F95" s="170"/>
    </row>
    <row r="96" spans="1:10" customFormat="1" ht="30" customHeight="1" x14ac:dyDescent="0.3">
      <c r="A96" s="121"/>
      <c r="B96" s="121"/>
      <c r="C96" s="121"/>
      <c r="E96" s="814" t="s">
        <v>1465</v>
      </c>
      <c r="F96" s="814" t="s">
        <v>1466</v>
      </c>
      <c r="G96" s="814" t="s">
        <v>1467</v>
      </c>
      <c r="H96" s="814" t="s">
        <v>1468</v>
      </c>
      <c r="I96" s="814" t="s">
        <v>1469</v>
      </c>
    </row>
    <row r="97" spans="1:9" customFormat="1" ht="24.6" customHeight="1" x14ac:dyDescent="0.3">
      <c r="A97" s="121"/>
      <c r="B97" s="121"/>
      <c r="C97" s="121"/>
      <c r="D97" s="814" t="s">
        <v>1470</v>
      </c>
      <c r="E97" s="569" t="s">
        <v>1471</v>
      </c>
      <c r="F97" s="539" t="s">
        <v>1472</v>
      </c>
      <c r="G97" s="539" t="s">
        <v>1473</v>
      </c>
      <c r="H97" s="539" t="s">
        <v>1474</v>
      </c>
      <c r="I97" s="539" t="s">
        <v>1475</v>
      </c>
    </row>
    <row r="98" spans="1:9" customFormat="1" ht="28.8" x14ac:dyDescent="0.3">
      <c r="A98" s="121"/>
      <c r="B98" s="121"/>
      <c r="C98" s="121"/>
      <c r="D98" s="814" t="s">
        <v>1476</v>
      </c>
      <c r="E98" s="569" t="s">
        <v>1477</v>
      </c>
      <c r="F98" s="539" t="s">
        <v>1478</v>
      </c>
      <c r="G98" s="539" t="s">
        <v>1479</v>
      </c>
      <c r="H98" s="539" t="s">
        <v>350</v>
      </c>
      <c r="I98" s="539" t="s">
        <v>1480</v>
      </c>
    </row>
    <row r="99" spans="1:9" customFormat="1" ht="28.8" x14ac:dyDescent="0.3">
      <c r="A99" s="121"/>
      <c r="B99" s="121"/>
      <c r="C99" s="121"/>
      <c r="D99" s="814" t="s">
        <v>4</v>
      </c>
      <c r="E99" s="569" t="s">
        <v>1481</v>
      </c>
      <c r="F99" s="539" t="s">
        <v>1482</v>
      </c>
      <c r="G99" s="539" t="s">
        <v>1483</v>
      </c>
      <c r="H99" s="539" t="s">
        <v>1484</v>
      </c>
      <c r="I99" s="539" t="s">
        <v>1485</v>
      </c>
    </row>
    <row r="100" spans="1:9" customFormat="1" ht="30" customHeight="1" x14ac:dyDescent="0.3">
      <c r="A100" s="121"/>
      <c r="B100" s="121"/>
      <c r="C100" s="121"/>
      <c r="D100" s="814" t="s">
        <v>1486</v>
      </c>
      <c r="E100" s="569">
        <v>22740</v>
      </c>
      <c r="F100" s="539">
        <v>22430</v>
      </c>
      <c r="G100" s="539">
        <v>22680</v>
      </c>
      <c r="H100" s="539">
        <v>22520</v>
      </c>
      <c r="I100" s="539">
        <v>22190</v>
      </c>
    </row>
    <row r="101" spans="1:9" customFormat="1" ht="28.8" customHeight="1" x14ac:dyDescent="0.3">
      <c r="A101" s="121"/>
      <c r="B101" s="121"/>
      <c r="C101" s="121"/>
      <c r="D101" s="814" t="s">
        <v>1487</v>
      </c>
      <c r="E101" s="569" t="s">
        <v>1488</v>
      </c>
      <c r="F101" s="539" t="s">
        <v>1489</v>
      </c>
      <c r="G101" s="539" t="s">
        <v>1490</v>
      </c>
      <c r="H101" s="539" t="s">
        <v>1491</v>
      </c>
      <c r="I101" s="539" t="s">
        <v>1492</v>
      </c>
    </row>
    <row r="102" spans="1:9" customFormat="1" ht="14.4" x14ac:dyDescent="0.3"/>
    <row r="103" spans="1:9" customFormat="1" ht="14.4" x14ac:dyDescent="0.3"/>
    <row r="104" spans="1:9" customFormat="1" ht="14.4" x14ac:dyDescent="0.3"/>
    <row r="105" spans="1:9" customFormat="1" ht="14.4" x14ac:dyDescent="0.3"/>
    <row r="106" spans="1:9" customFormat="1" ht="14.4" x14ac:dyDescent="0.3"/>
    <row r="107" spans="1:9" ht="18" x14ac:dyDescent="0.3">
      <c r="A107" s="815" t="s">
        <v>1493</v>
      </c>
      <c r="B107"/>
      <c r="D107" s="815"/>
    </row>
    <row r="108" spans="1:9" ht="14.4" x14ac:dyDescent="0.3">
      <c r="A108"/>
      <c r="B108"/>
      <c r="D108"/>
      <c r="E108" s="511"/>
    </row>
    <row r="109" spans="1:9" ht="28.8" x14ac:dyDescent="0.25">
      <c r="D109" s="816" t="s">
        <v>587</v>
      </c>
      <c r="E109" s="816" t="s">
        <v>1494</v>
      </c>
    </row>
    <row r="110" spans="1:9" ht="14.4" x14ac:dyDescent="0.25">
      <c r="D110" s="816" t="s">
        <v>1495</v>
      </c>
      <c r="E110" s="817">
        <v>0.03</v>
      </c>
    </row>
    <row r="111" spans="1:9" customFormat="1" ht="14.4" x14ac:dyDescent="0.3">
      <c r="A111" s="121"/>
      <c r="B111" s="121"/>
      <c r="D111" s="816" t="s">
        <v>1496</v>
      </c>
      <c r="E111" s="817">
        <v>0.06</v>
      </c>
    </row>
    <row r="112" spans="1:9" customFormat="1" ht="14.4" x14ac:dyDescent="0.3">
      <c r="A112" s="121"/>
      <c r="B112" s="121"/>
      <c r="D112" s="816" t="s">
        <v>1497</v>
      </c>
      <c r="E112" s="817">
        <v>0.09</v>
      </c>
    </row>
    <row r="113" spans="1:5" customFormat="1" ht="14.4" x14ac:dyDescent="0.3">
      <c r="A113" s="121"/>
      <c r="B113" s="121"/>
      <c r="D113" s="816" t="s">
        <v>1498</v>
      </c>
      <c r="E113" s="817">
        <v>0.12</v>
      </c>
    </row>
    <row r="114" spans="1:5" customFormat="1" ht="14.4" x14ac:dyDescent="0.3">
      <c r="A114" s="121"/>
      <c r="B114" s="121"/>
      <c r="D114" s="816" t="s">
        <v>1499</v>
      </c>
      <c r="E114" s="817">
        <v>0.15</v>
      </c>
    </row>
    <row r="115" spans="1:5" customFormat="1" ht="30" customHeight="1" x14ac:dyDescent="0.3">
      <c r="A115" s="121"/>
      <c r="B115" s="121"/>
      <c r="D115" s="1511" t="s">
        <v>1500</v>
      </c>
      <c r="E115" s="1512"/>
    </row>
    <row r="116" spans="1:5" customFormat="1" ht="14.4" x14ac:dyDescent="0.3">
      <c r="D116" s="818"/>
    </row>
    <row r="141" spans="2:10" s="206" customFormat="1" ht="15.6" x14ac:dyDescent="0.3">
      <c r="B141" s="1056" t="s">
        <v>1501</v>
      </c>
      <c r="C141" s="1056"/>
      <c r="D141" s="1056"/>
      <c r="F141" s="1057" t="s">
        <v>1506</v>
      </c>
      <c r="G141" s="1057"/>
      <c r="H141" s="1057"/>
      <c r="I141" s="1057"/>
      <c r="J141" s="1057"/>
    </row>
    <row r="142" spans="2:10" s="206" customFormat="1" ht="15.6" x14ac:dyDescent="0.3">
      <c r="B142" s="1056" t="s">
        <v>480</v>
      </c>
      <c r="C142" s="1056"/>
      <c r="D142" s="1056"/>
      <c r="G142" s="1056" t="s">
        <v>1505</v>
      </c>
      <c r="H142" s="1056"/>
      <c r="I142" s="1056"/>
      <c r="J142" s="1056"/>
    </row>
    <row r="143" spans="2:10" s="206" customFormat="1" ht="31.2" x14ac:dyDescent="0.3">
      <c r="B143" s="1284"/>
      <c r="C143" s="1503"/>
      <c r="D143" s="352" t="s">
        <v>46</v>
      </c>
      <c r="E143" s="208"/>
      <c r="G143" s="352" t="s">
        <v>42</v>
      </c>
      <c r="H143" s="352" t="s">
        <v>464</v>
      </c>
      <c r="I143" s="352" t="s">
        <v>46</v>
      </c>
      <c r="J143" s="352" t="s">
        <v>45</v>
      </c>
    </row>
    <row r="144" spans="2:10" s="206" customFormat="1" ht="15.6" x14ac:dyDescent="0.3">
      <c r="B144" s="215"/>
      <c r="C144" s="352" t="s">
        <v>42</v>
      </c>
      <c r="D144" s="352" t="s">
        <v>464</v>
      </c>
      <c r="F144" s="1062" t="s">
        <v>1502</v>
      </c>
      <c r="G144" s="352" t="s">
        <v>479</v>
      </c>
      <c r="H144" s="350">
        <v>6.7999999999999996E-3</v>
      </c>
      <c r="I144" s="723">
        <v>0.6</v>
      </c>
      <c r="J144" s="723">
        <v>0.4</v>
      </c>
    </row>
    <row r="145" spans="2:10" s="206" customFormat="1" ht="15.6" x14ac:dyDescent="0.3">
      <c r="B145" s="352" t="s">
        <v>1502</v>
      </c>
      <c r="C145" s="352" t="s">
        <v>1503</v>
      </c>
      <c r="D145" s="350">
        <v>0.02</v>
      </c>
      <c r="F145" s="1062"/>
      <c r="G145" s="352" t="s">
        <v>1507</v>
      </c>
      <c r="H145" s="723">
        <v>0.01</v>
      </c>
      <c r="I145" s="723">
        <v>0.6</v>
      </c>
      <c r="J145" s="723">
        <v>0.4</v>
      </c>
    </row>
    <row r="146" spans="2:10" s="206" customFormat="1" ht="31.2" x14ac:dyDescent="0.3">
      <c r="B146" s="352" t="s">
        <v>1504</v>
      </c>
      <c r="C146" s="352" t="s">
        <v>1503</v>
      </c>
      <c r="D146" s="350">
        <v>2.2700000000000001E-2</v>
      </c>
      <c r="F146" s="1062" t="s">
        <v>1508</v>
      </c>
      <c r="G146" s="352" t="s">
        <v>479</v>
      </c>
      <c r="H146" s="350">
        <v>9.7000000000000003E-3</v>
      </c>
      <c r="I146" s="723">
        <v>0.6</v>
      </c>
      <c r="J146" s="723">
        <v>0.4</v>
      </c>
    </row>
    <row r="147" spans="2:10" s="206" customFormat="1" ht="15.6" x14ac:dyDescent="0.3">
      <c r="B147" s="208"/>
      <c r="C147" s="208"/>
      <c r="D147" s="819"/>
      <c r="F147" s="1062"/>
      <c r="G147" s="352" t="s">
        <v>1509</v>
      </c>
      <c r="H147" s="350">
        <v>8.2000000000000007E-3</v>
      </c>
      <c r="I147" s="723">
        <v>0.6</v>
      </c>
      <c r="J147" s="723">
        <v>0.4</v>
      </c>
    </row>
    <row r="148" spans="2:10" s="206" customFormat="1" ht="15.6" x14ac:dyDescent="0.3">
      <c r="B148" s="208"/>
      <c r="C148" s="208"/>
      <c r="D148" s="819"/>
      <c r="F148" s="208"/>
      <c r="G148" s="208"/>
      <c r="H148" s="819"/>
      <c r="I148" s="897"/>
      <c r="J148" s="897"/>
    </row>
    <row r="149" spans="2:10" s="206" customFormat="1" ht="15.6" x14ac:dyDescent="0.3">
      <c r="B149" s="208"/>
      <c r="C149" s="208"/>
      <c r="D149" s="819"/>
      <c r="F149" s="208"/>
      <c r="G149" s="208"/>
      <c r="H149" s="819"/>
      <c r="I149" s="897"/>
      <c r="J149" s="897"/>
    </row>
    <row r="150" spans="2:10" s="206" customFormat="1" ht="15.6" x14ac:dyDescent="0.3">
      <c r="B150" s="208"/>
      <c r="C150" s="208"/>
      <c r="D150" s="819"/>
      <c r="F150" s="208"/>
      <c r="G150" s="208"/>
      <c r="H150" s="819"/>
      <c r="I150" s="897"/>
      <c r="J150" s="897"/>
    </row>
    <row r="151" spans="2:10" s="206" customFormat="1" ht="15.6" x14ac:dyDescent="0.3">
      <c r="B151" s="208"/>
      <c r="C151" s="208"/>
      <c r="D151" s="819"/>
      <c r="F151" s="208"/>
      <c r="G151" s="208"/>
      <c r="H151" s="819"/>
      <c r="I151" s="897"/>
      <c r="J151" s="897"/>
    </row>
    <row r="152" spans="2:10" s="206" customFormat="1" ht="15.6" x14ac:dyDescent="0.3">
      <c r="B152" s="221" t="s">
        <v>1329</v>
      </c>
    </row>
    <row r="153" spans="2:10" x14ac:dyDescent="0.25">
      <c r="D153" s="121" t="s">
        <v>1432</v>
      </c>
    </row>
    <row r="154" spans="2:10" x14ac:dyDescent="0.25">
      <c r="H154" s="121" t="s">
        <v>124</v>
      </c>
    </row>
    <row r="155" spans="2:10" x14ac:dyDescent="0.25">
      <c r="D155" s="820">
        <v>41988</v>
      </c>
      <c r="E155" s="820">
        <v>42353</v>
      </c>
      <c r="F155" s="121">
        <v>1</v>
      </c>
    </row>
    <row r="156" spans="2:10" x14ac:dyDescent="0.25">
      <c r="D156" s="820">
        <f t="shared" ref="D156:D158" si="6">E155</f>
        <v>42353</v>
      </c>
      <c r="E156" s="820">
        <v>42719</v>
      </c>
      <c r="F156" s="121">
        <v>1</v>
      </c>
      <c r="H156" s="821"/>
      <c r="I156" s="821"/>
      <c r="J156" s="121" t="s">
        <v>1510</v>
      </c>
    </row>
    <row r="157" spans="2:10" x14ac:dyDescent="0.25">
      <c r="D157" s="820">
        <f t="shared" si="6"/>
        <v>42719</v>
      </c>
      <c r="E157" s="820">
        <v>43084</v>
      </c>
      <c r="F157" s="121">
        <v>1</v>
      </c>
      <c r="H157" s="821"/>
      <c r="J157" s="510"/>
    </row>
    <row r="158" spans="2:10" x14ac:dyDescent="0.25">
      <c r="D158" s="820">
        <f t="shared" si="6"/>
        <v>43084</v>
      </c>
      <c r="E158" s="820">
        <v>43449</v>
      </c>
      <c r="F158" s="121">
        <v>1</v>
      </c>
      <c r="H158" s="821">
        <v>0.03</v>
      </c>
      <c r="J158" s="121" t="s">
        <v>1511</v>
      </c>
    </row>
    <row r="159" spans="2:10" x14ac:dyDescent="0.25">
      <c r="D159" s="820">
        <f>E158</f>
        <v>43449</v>
      </c>
      <c r="E159" s="820">
        <f>D160</f>
        <v>43814</v>
      </c>
      <c r="F159" s="121">
        <v>1</v>
      </c>
      <c r="H159" s="821">
        <v>0.03</v>
      </c>
    </row>
    <row r="160" spans="2:10" x14ac:dyDescent="0.25">
      <c r="D160" s="820">
        <v>43814</v>
      </c>
      <c r="E160" s="820">
        <f t="shared" ref="E160:E161" si="7">D161</f>
        <v>44180</v>
      </c>
      <c r="F160" s="121">
        <v>1</v>
      </c>
      <c r="H160" s="821">
        <v>0.03</v>
      </c>
      <c r="J160" s="121" t="s">
        <v>1512</v>
      </c>
    </row>
    <row r="161" spans="3:10" x14ac:dyDescent="0.25">
      <c r="D161" s="820">
        <v>44180</v>
      </c>
      <c r="E161" s="820">
        <f t="shared" si="7"/>
        <v>44545</v>
      </c>
      <c r="F161" s="121">
        <v>1</v>
      </c>
      <c r="H161" s="821">
        <v>0.06</v>
      </c>
    </row>
    <row r="162" spans="3:10" x14ac:dyDescent="0.25">
      <c r="D162" s="820">
        <v>44545</v>
      </c>
      <c r="E162" s="820">
        <f>D163</f>
        <v>44910</v>
      </c>
      <c r="F162" s="121">
        <v>1</v>
      </c>
      <c r="H162" s="821">
        <v>0.06</v>
      </c>
    </row>
    <row r="163" spans="3:10" x14ac:dyDescent="0.25">
      <c r="D163" s="820">
        <v>44910</v>
      </c>
      <c r="E163" s="820">
        <v>45275</v>
      </c>
      <c r="F163" s="121">
        <v>1</v>
      </c>
      <c r="H163" s="821">
        <v>0.06</v>
      </c>
    </row>
    <row r="164" spans="3:10" x14ac:dyDescent="0.25">
      <c r="D164" s="820">
        <v>45275</v>
      </c>
      <c r="E164" s="820">
        <v>45344</v>
      </c>
    </row>
    <row r="165" spans="3:10" x14ac:dyDescent="0.25">
      <c r="D165" s="820"/>
      <c r="E165" s="820"/>
    </row>
    <row r="166" spans="3:10" x14ac:dyDescent="0.25">
      <c r="C166" s="768" t="s">
        <v>1433</v>
      </c>
      <c r="D166" s="768"/>
      <c r="E166" s="768"/>
    </row>
    <row r="168" spans="3:10" x14ac:dyDescent="0.25">
      <c r="D168" s="121" t="s">
        <v>1513</v>
      </c>
    </row>
    <row r="170" spans="3:10" x14ac:dyDescent="0.25">
      <c r="D170" s="121" t="s">
        <v>1514</v>
      </c>
    </row>
    <row r="172" spans="3:10" x14ac:dyDescent="0.25">
      <c r="E172" s="121" t="s">
        <v>1515</v>
      </c>
      <c r="F172" s="834">
        <f>3864*23/29</f>
        <v>3064.5517241379312</v>
      </c>
      <c r="H172" s="121" t="s">
        <v>1516</v>
      </c>
    </row>
    <row r="174" spans="3:10" x14ac:dyDescent="0.25">
      <c r="F174" s="1426" t="s">
        <v>1517</v>
      </c>
      <c r="G174" s="1426"/>
      <c r="H174" s="1426"/>
      <c r="I174" s="1426"/>
      <c r="J174" s="1426"/>
    </row>
    <row r="175" spans="3:10" x14ac:dyDescent="0.25">
      <c r="C175" s="768" t="s">
        <v>1434</v>
      </c>
      <c r="D175" s="768"/>
      <c r="E175" s="768"/>
      <c r="F175" s="1426"/>
      <c r="G175" s="1426"/>
      <c r="H175" s="1426"/>
      <c r="I175" s="1426"/>
      <c r="J175" s="1426"/>
    </row>
    <row r="177" spans="1:10" x14ac:dyDescent="0.25">
      <c r="E177" s="121" t="s">
        <v>1518</v>
      </c>
      <c r="F177" s="121">
        <v>17</v>
      </c>
      <c r="G177" s="121" t="s">
        <v>1519</v>
      </c>
      <c r="I177" s="121" t="s">
        <v>1521</v>
      </c>
    </row>
    <row r="178" spans="1:10" x14ac:dyDescent="0.25">
      <c r="E178" s="121" t="s">
        <v>1522</v>
      </c>
      <c r="F178" s="121">
        <v>21</v>
      </c>
      <c r="G178" s="121" t="s">
        <v>1523</v>
      </c>
      <c r="H178" s="121" t="s">
        <v>1523</v>
      </c>
    </row>
    <row r="180" spans="1:10" x14ac:dyDescent="0.25">
      <c r="E180" s="121" t="s">
        <v>172</v>
      </c>
      <c r="H180" s="511">
        <f>2163.59*F177/F178</f>
        <v>1751.4776190476191</v>
      </c>
      <c r="I180" s="121" t="s">
        <v>1524</v>
      </c>
    </row>
    <row r="181" spans="1:10" x14ac:dyDescent="0.25">
      <c r="E181" s="121" t="s">
        <v>22</v>
      </c>
      <c r="H181" s="511">
        <f>129.82*F177/21</f>
        <v>105.09238095238095</v>
      </c>
      <c r="I181" s="121" t="s">
        <v>1525</v>
      </c>
    </row>
    <row r="182" spans="1:10" x14ac:dyDescent="0.25">
      <c r="H182" s="511"/>
    </row>
    <row r="183" spans="1:10" x14ac:dyDescent="0.25">
      <c r="A183" s="121" t="s">
        <v>1526</v>
      </c>
      <c r="B183" s="768" t="s">
        <v>1527</v>
      </c>
      <c r="C183" s="768"/>
      <c r="D183" s="768"/>
      <c r="E183" s="768"/>
      <c r="F183" s="768"/>
    </row>
    <row r="185" spans="1:10" ht="14.4" customHeight="1" x14ac:dyDescent="0.25">
      <c r="B185" s="1500" t="s">
        <v>1743</v>
      </c>
      <c r="C185" s="1500"/>
      <c r="D185" s="499" t="s">
        <v>1528</v>
      </c>
      <c r="E185" s="121" t="s">
        <v>1529</v>
      </c>
      <c r="J185" s="522" t="s">
        <v>1530</v>
      </c>
    </row>
    <row r="186" spans="1:10" x14ac:dyDescent="0.25">
      <c r="B186" s="1500"/>
      <c r="C186" s="1500"/>
    </row>
    <row r="187" spans="1:10" x14ac:dyDescent="0.25">
      <c r="B187" s="1500"/>
      <c r="C187" s="1500"/>
      <c r="E187" s="121" t="s">
        <v>1531</v>
      </c>
      <c r="G187" s="121">
        <v>191</v>
      </c>
      <c r="I187" s="375">
        <v>192</v>
      </c>
      <c r="J187" s="121" t="s">
        <v>1520</v>
      </c>
    </row>
    <row r="188" spans="1:10" x14ac:dyDescent="0.25">
      <c r="B188" s="1500"/>
      <c r="C188" s="1500"/>
    </row>
    <row r="189" spans="1:10" x14ac:dyDescent="0.25">
      <c r="B189" s="1500"/>
      <c r="C189" s="1500"/>
      <c r="E189" s="121" t="s">
        <v>1532</v>
      </c>
      <c r="I189" s="375">
        <v>20</v>
      </c>
      <c r="J189" s="121" t="s">
        <v>1533</v>
      </c>
    </row>
    <row r="190" spans="1:10" x14ac:dyDescent="0.25">
      <c r="B190" s="1500"/>
      <c r="C190" s="1500"/>
    </row>
    <row r="191" spans="1:10" x14ac:dyDescent="0.25">
      <c r="B191" s="1500"/>
      <c r="C191" s="1500"/>
      <c r="E191" s="121" t="s">
        <v>1534</v>
      </c>
      <c r="I191" s="375">
        <f>G187-I189</f>
        <v>171</v>
      </c>
      <c r="J191" s="121" t="s">
        <v>1520</v>
      </c>
    </row>
    <row r="192" spans="1:10" x14ac:dyDescent="0.25">
      <c r="B192" s="1500"/>
      <c r="C192" s="1500"/>
    </row>
    <row r="193" spans="2:11" x14ac:dyDescent="0.25">
      <c r="B193" s="1500"/>
      <c r="C193" s="1500"/>
      <c r="E193" s="121" t="s">
        <v>1535</v>
      </c>
      <c r="I193" s="375">
        <f>166/20</f>
        <v>8.3000000000000007</v>
      </c>
      <c r="J193" s="121" t="s">
        <v>1536</v>
      </c>
    </row>
    <row r="194" spans="2:11" x14ac:dyDescent="0.25">
      <c r="B194" s="1500"/>
      <c r="C194" s="1500"/>
    </row>
    <row r="195" spans="2:11" x14ac:dyDescent="0.25">
      <c r="B195" s="1500"/>
      <c r="C195" s="1500"/>
      <c r="E195" s="121" t="s">
        <v>1537</v>
      </c>
      <c r="I195" s="375">
        <v>2.08</v>
      </c>
      <c r="J195" s="121" t="s">
        <v>1538</v>
      </c>
    </row>
    <row r="196" spans="2:11" x14ac:dyDescent="0.25">
      <c r="B196" s="1500"/>
      <c r="C196" s="1500"/>
    </row>
    <row r="197" spans="2:11" x14ac:dyDescent="0.25">
      <c r="B197" s="1500"/>
      <c r="C197" s="1500"/>
      <c r="I197" s="375">
        <f>I193*2.08</f>
        <v>17.264000000000003</v>
      </c>
    </row>
    <row r="198" spans="2:11" x14ac:dyDescent="0.25">
      <c r="B198" s="1500"/>
      <c r="C198" s="1500"/>
      <c r="K198" s="170"/>
    </row>
    <row r="199" spans="2:11" x14ac:dyDescent="0.25">
      <c r="B199" s="1500"/>
      <c r="C199" s="1500"/>
      <c r="H199" s="170" t="s">
        <v>1540</v>
      </c>
      <c r="I199" s="837">
        <f>ROUNDUP(I197,0)</f>
        <v>18</v>
      </c>
      <c r="J199" s="1206" t="s">
        <v>1539</v>
      </c>
      <c r="K199" s="1206"/>
    </row>
    <row r="200" spans="2:11" x14ac:dyDescent="0.25">
      <c r="B200" s="1500"/>
      <c r="C200" s="1500"/>
      <c r="H200" s="170"/>
      <c r="I200" s="898"/>
      <c r="J200" s="170"/>
      <c r="K200" s="170"/>
    </row>
    <row r="201" spans="2:11" x14ac:dyDescent="0.25">
      <c r="B201" s="1500"/>
      <c r="C201" s="1500"/>
      <c r="H201" s="170"/>
      <c r="I201" s="898"/>
      <c r="J201" s="170"/>
      <c r="K201" s="170"/>
    </row>
    <row r="202" spans="2:11" x14ac:dyDescent="0.25">
      <c r="B202" s="1500"/>
      <c r="C202" s="1500"/>
      <c r="J202" s="170"/>
      <c r="K202" s="170"/>
    </row>
    <row r="203" spans="2:11" x14ac:dyDescent="0.25">
      <c r="B203" s="1500"/>
      <c r="C203" s="1500"/>
      <c r="D203" s="170" t="s">
        <v>1541</v>
      </c>
      <c r="E203" s="121" t="s">
        <v>1542</v>
      </c>
      <c r="K203" s="522"/>
    </row>
    <row r="204" spans="2:11" x14ac:dyDescent="0.25">
      <c r="B204" s="1500"/>
      <c r="C204" s="1500"/>
      <c r="D204" s="170"/>
      <c r="E204" s="473" t="s">
        <v>1545</v>
      </c>
      <c r="H204" s="473" t="s">
        <v>1546</v>
      </c>
      <c r="K204" s="522"/>
    </row>
    <row r="205" spans="2:11" x14ac:dyDescent="0.25">
      <c r="B205" s="1500"/>
      <c r="C205" s="1500"/>
    </row>
    <row r="206" spans="2:11" x14ac:dyDescent="0.25">
      <c r="B206" s="1500"/>
      <c r="C206" s="1500"/>
      <c r="E206" s="121" t="s">
        <v>1531</v>
      </c>
      <c r="I206" s="375">
        <v>230</v>
      </c>
      <c r="J206" s="121" t="s">
        <v>1543</v>
      </c>
    </row>
    <row r="207" spans="2:11" x14ac:dyDescent="0.25">
      <c r="B207" s="1500"/>
      <c r="C207" s="1500"/>
    </row>
    <row r="208" spans="2:11" x14ac:dyDescent="0.25">
      <c r="B208" s="1500"/>
      <c r="C208" s="1500"/>
      <c r="E208" s="121" t="s">
        <v>1532</v>
      </c>
      <c r="I208" s="375">
        <v>24</v>
      </c>
      <c r="J208" s="121" t="s">
        <v>1544</v>
      </c>
    </row>
    <row r="209" spans="2:12" x14ac:dyDescent="0.25">
      <c r="B209" s="1500"/>
      <c r="C209" s="1500"/>
    </row>
    <row r="210" spans="2:12" x14ac:dyDescent="0.25">
      <c r="B210" s="1500"/>
      <c r="C210" s="1500"/>
      <c r="E210" s="121" t="s">
        <v>1534</v>
      </c>
      <c r="I210" s="375">
        <f>I206-I208</f>
        <v>206</v>
      </c>
      <c r="J210" s="121" t="s">
        <v>1543</v>
      </c>
    </row>
    <row r="211" spans="2:12" x14ac:dyDescent="0.25">
      <c r="B211" s="1500"/>
      <c r="C211" s="1500"/>
    </row>
    <row r="212" spans="2:12" x14ac:dyDescent="0.25">
      <c r="B212" s="1500"/>
      <c r="C212" s="1500"/>
      <c r="E212" s="121" t="s">
        <v>1547</v>
      </c>
      <c r="I212" s="375">
        <f>I210/24</f>
        <v>8.5833333333333339</v>
      </c>
      <c r="J212" s="121" t="s">
        <v>1548</v>
      </c>
    </row>
    <row r="213" spans="2:12" x14ac:dyDescent="0.25">
      <c r="B213" s="1500"/>
      <c r="C213" s="1500"/>
    </row>
    <row r="214" spans="2:12" x14ac:dyDescent="0.25">
      <c r="B214" s="1500"/>
      <c r="C214" s="1500"/>
      <c r="E214" s="121" t="s">
        <v>1549</v>
      </c>
      <c r="I214" s="375">
        <v>2.5</v>
      </c>
      <c r="J214" s="121" t="s">
        <v>1550</v>
      </c>
    </row>
    <row r="215" spans="2:12" x14ac:dyDescent="0.25">
      <c r="B215" s="1500"/>
      <c r="C215" s="1500"/>
    </row>
    <row r="216" spans="2:12" x14ac:dyDescent="0.25">
      <c r="B216" s="1500"/>
      <c r="C216" s="1500"/>
      <c r="I216" s="296">
        <f>I214*I212</f>
        <v>21.458333333333336</v>
      </c>
    </row>
    <row r="217" spans="2:12" x14ac:dyDescent="0.25">
      <c r="B217" s="1500"/>
      <c r="C217" s="1500"/>
      <c r="K217" s="170"/>
      <c r="L217" s="170"/>
    </row>
    <row r="218" spans="2:12" x14ac:dyDescent="0.25">
      <c r="B218" s="1500"/>
      <c r="C218" s="1500"/>
      <c r="H218" s="170" t="s">
        <v>1552</v>
      </c>
      <c r="I218" s="379">
        <f>ROUNDUP(I216,0)</f>
        <v>22</v>
      </c>
      <c r="J218" s="121" t="s">
        <v>1551</v>
      </c>
      <c r="K218" s="170"/>
      <c r="L218" s="170"/>
    </row>
    <row r="219" spans="2:12" x14ac:dyDescent="0.25">
      <c r="K219" s="170"/>
      <c r="L219" s="170"/>
    </row>
    <row r="220" spans="2:12" x14ac:dyDescent="0.25">
      <c r="D220" s="498" t="s">
        <v>1553</v>
      </c>
      <c r="E220" s="121" t="s">
        <v>1554</v>
      </c>
      <c r="K220" s="170"/>
    </row>
    <row r="221" spans="2:12" x14ac:dyDescent="0.25">
      <c r="E221" s="121" t="s">
        <v>1555</v>
      </c>
      <c r="K221" s="170"/>
    </row>
    <row r="222" spans="2:12" x14ac:dyDescent="0.25">
      <c r="K222" s="170"/>
    </row>
    <row r="223" spans="2:12" x14ac:dyDescent="0.25">
      <c r="E223" s="121" t="s">
        <v>1556</v>
      </c>
      <c r="F223" s="296">
        <f>2.08 *12/22</f>
        <v>1.1345454545454545</v>
      </c>
      <c r="G223" s="121" t="s">
        <v>1557</v>
      </c>
      <c r="L223" s="170"/>
    </row>
    <row r="224" spans="2:12" x14ac:dyDescent="0.25">
      <c r="E224" s="121" t="s">
        <v>1419</v>
      </c>
      <c r="F224" s="296">
        <v>2.08</v>
      </c>
      <c r="K224" s="170"/>
    </row>
    <row r="225" spans="4:12" x14ac:dyDescent="0.25">
      <c r="E225" s="121" t="s">
        <v>1420</v>
      </c>
      <c r="F225" s="296">
        <v>2.08</v>
      </c>
      <c r="K225" s="170"/>
    </row>
    <row r="226" spans="4:12" x14ac:dyDescent="0.25">
      <c r="E226" s="121" t="s">
        <v>1421</v>
      </c>
      <c r="F226" s="296">
        <f>2.08*12/22</f>
        <v>1.1345454545454545</v>
      </c>
      <c r="G226" s="121" t="s">
        <v>1558</v>
      </c>
      <c r="L226" s="170"/>
    </row>
    <row r="227" spans="4:12" x14ac:dyDescent="0.25">
      <c r="E227" s="121" t="s">
        <v>1422</v>
      </c>
      <c r="F227" s="296">
        <v>2.08</v>
      </c>
      <c r="K227" s="170"/>
    </row>
    <row r="228" spans="4:12" x14ac:dyDescent="0.25">
      <c r="E228" s="121" t="s">
        <v>1423</v>
      </c>
      <c r="F228" s="296">
        <v>2.08</v>
      </c>
      <c r="K228" s="170"/>
    </row>
    <row r="229" spans="4:12" x14ac:dyDescent="0.25">
      <c r="E229" s="121" t="s">
        <v>1424</v>
      </c>
      <c r="F229" s="296">
        <v>2.08</v>
      </c>
      <c r="K229" s="170"/>
    </row>
    <row r="230" spans="4:12" x14ac:dyDescent="0.25">
      <c r="E230" s="121" t="s">
        <v>1425</v>
      </c>
      <c r="F230" s="296">
        <v>2.08</v>
      </c>
      <c r="K230" s="170"/>
    </row>
    <row r="231" spans="4:12" x14ac:dyDescent="0.25">
      <c r="E231" s="121" t="s">
        <v>806</v>
      </c>
      <c r="F231" s="296">
        <v>2.08</v>
      </c>
      <c r="G231" s="121" t="s">
        <v>1559</v>
      </c>
      <c r="K231" s="121" t="s">
        <v>1540</v>
      </c>
      <c r="L231" s="379">
        <v>17</v>
      </c>
    </row>
    <row r="232" spans="4:12" x14ac:dyDescent="0.25">
      <c r="F232" s="296">
        <f>SUM(F223:F231)</f>
        <v>16.829090909090908</v>
      </c>
      <c r="K232" s="170"/>
      <c r="L232" s="121" t="s">
        <v>1560</v>
      </c>
    </row>
    <row r="233" spans="4:12" x14ac:dyDescent="0.25">
      <c r="K233" s="170"/>
    </row>
    <row r="234" spans="4:12" x14ac:dyDescent="0.25">
      <c r="D234" s="121" t="s">
        <v>1561</v>
      </c>
      <c r="K234" s="170"/>
    </row>
    <row r="235" spans="4:12" x14ac:dyDescent="0.25">
      <c r="K235" s="170"/>
    </row>
    <row r="236" spans="4:12" x14ac:dyDescent="0.25">
      <c r="E236" s="121" t="s">
        <v>1556</v>
      </c>
      <c r="F236" s="296">
        <f>2.5 *14/26</f>
        <v>1.3461538461538463</v>
      </c>
      <c r="H236" s="121" t="s">
        <v>1562</v>
      </c>
      <c r="K236" s="170"/>
    </row>
    <row r="237" spans="4:12" x14ac:dyDescent="0.25">
      <c r="E237" s="121" t="s">
        <v>1419</v>
      </c>
      <c r="F237" s="296">
        <v>2.5</v>
      </c>
      <c r="K237" s="170"/>
    </row>
    <row r="238" spans="4:12" x14ac:dyDescent="0.25">
      <c r="E238" s="121" t="s">
        <v>1420</v>
      </c>
      <c r="F238" s="296">
        <v>2.5</v>
      </c>
      <c r="K238" s="170"/>
    </row>
    <row r="239" spans="4:12" x14ac:dyDescent="0.25">
      <c r="E239" s="121" t="s">
        <v>1421</v>
      </c>
      <c r="F239" s="296">
        <f>2.5*14/26</f>
        <v>1.3461538461538463</v>
      </c>
      <c r="H239" s="121" t="s">
        <v>1563</v>
      </c>
      <c r="K239" s="170"/>
    </row>
    <row r="240" spans="4:12" x14ac:dyDescent="0.25">
      <c r="E240" s="121" t="s">
        <v>1422</v>
      </c>
      <c r="F240" s="296">
        <v>2.5</v>
      </c>
      <c r="K240" s="170"/>
    </row>
    <row r="241" spans="1:12" x14ac:dyDescent="0.25">
      <c r="E241" s="121" t="s">
        <v>1423</v>
      </c>
      <c r="F241" s="296">
        <v>2.5</v>
      </c>
      <c r="K241" s="170"/>
    </row>
    <row r="242" spans="1:12" x14ac:dyDescent="0.25">
      <c r="E242" s="121" t="s">
        <v>1424</v>
      </c>
      <c r="F242" s="296">
        <v>2.5</v>
      </c>
      <c r="K242" s="170"/>
    </row>
    <row r="243" spans="1:12" x14ac:dyDescent="0.25">
      <c r="E243" s="121" t="s">
        <v>1425</v>
      </c>
      <c r="F243" s="296">
        <v>2.5</v>
      </c>
      <c r="K243" s="170"/>
    </row>
    <row r="244" spans="1:12" x14ac:dyDescent="0.25">
      <c r="E244" s="121" t="s">
        <v>806</v>
      </c>
      <c r="F244" s="296">
        <f>2.5*20/25</f>
        <v>2</v>
      </c>
      <c r="H244" s="121" t="s">
        <v>1564</v>
      </c>
      <c r="K244" s="170"/>
    </row>
    <row r="245" spans="1:12" x14ac:dyDescent="0.25">
      <c r="F245" s="296">
        <f>SUM(F236:F244)</f>
        <v>19.692307692307693</v>
      </c>
      <c r="K245" s="170"/>
    </row>
    <row r="246" spans="1:12" x14ac:dyDescent="0.25">
      <c r="K246" s="170"/>
    </row>
    <row r="247" spans="1:12" x14ac:dyDescent="0.25">
      <c r="E247" s="121" t="s">
        <v>1552</v>
      </c>
      <c r="F247" s="379">
        <v>20</v>
      </c>
      <c r="H247" s="121" t="s">
        <v>1565</v>
      </c>
      <c r="K247" s="170"/>
    </row>
    <row r="248" spans="1:12" x14ac:dyDescent="0.25">
      <c r="H248" s="121" t="s">
        <v>1566</v>
      </c>
      <c r="K248" s="170"/>
      <c r="L248" s="121" t="s">
        <v>1567</v>
      </c>
    </row>
    <row r="249" spans="1:12" x14ac:dyDescent="0.25">
      <c r="K249" s="170"/>
    </row>
    <row r="250" spans="1:12" x14ac:dyDescent="0.25">
      <c r="C250" s="121" t="s">
        <v>1568</v>
      </c>
      <c r="K250" s="170"/>
    </row>
    <row r="251" spans="1:12" x14ac:dyDescent="0.25">
      <c r="K251" s="170"/>
    </row>
    <row r="252" spans="1:12" x14ac:dyDescent="0.25">
      <c r="K252" s="170"/>
    </row>
    <row r="253" spans="1:12" x14ac:dyDescent="0.25">
      <c r="K253" s="170"/>
    </row>
    <row r="254" spans="1:12" x14ac:dyDescent="0.25">
      <c r="K254" s="170"/>
    </row>
    <row r="255" spans="1:12" x14ac:dyDescent="0.25">
      <c r="A255" s="121" t="s">
        <v>1569</v>
      </c>
      <c r="B255" s="498" t="s">
        <v>1570</v>
      </c>
    </row>
    <row r="257" spans="1:10" x14ac:dyDescent="0.25">
      <c r="D257" s="510" t="s">
        <v>1571</v>
      </c>
      <c r="E257" s="510"/>
      <c r="F257" s="510"/>
      <c r="G257" s="510"/>
      <c r="H257" s="510"/>
      <c r="I257" s="375" t="s">
        <v>168</v>
      </c>
      <c r="J257" s="375" t="s">
        <v>169</v>
      </c>
    </row>
    <row r="258" spans="1:10" x14ac:dyDescent="0.25">
      <c r="I258" s="375">
        <v>6</v>
      </c>
      <c r="J258" s="375">
        <v>6</v>
      </c>
    </row>
    <row r="259" spans="1:10" x14ac:dyDescent="0.25">
      <c r="E259" s="838">
        <v>17</v>
      </c>
      <c r="F259" s="121" t="s">
        <v>301</v>
      </c>
      <c r="I259" s="379">
        <f>E259*I258</f>
        <v>102</v>
      </c>
      <c r="J259" s="379">
        <f>E259*J258</f>
        <v>102</v>
      </c>
    </row>
    <row r="261" spans="1:10" x14ac:dyDescent="0.25">
      <c r="A261" s="121" t="s">
        <v>1572</v>
      </c>
      <c r="B261" s="498" t="s">
        <v>1573</v>
      </c>
    </row>
    <row r="262" spans="1:10" x14ac:dyDescent="0.25">
      <c r="B262" s="510"/>
    </row>
    <row r="263" spans="1:10" x14ac:dyDescent="0.25">
      <c r="B263" s="510"/>
      <c r="C263" s="121" t="s">
        <v>1574</v>
      </c>
      <c r="D263" s="121" t="s">
        <v>1575</v>
      </c>
    </row>
    <row r="264" spans="1:10" x14ac:dyDescent="0.25">
      <c r="B264" s="510"/>
      <c r="D264" s="121" t="s">
        <v>1576</v>
      </c>
    </row>
    <row r="265" spans="1:10" x14ac:dyDescent="0.25">
      <c r="D265" s="510"/>
    </row>
    <row r="266" spans="1:10" x14ac:dyDescent="0.25">
      <c r="D266" s="1324" t="s">
        <v>1577</v>
      </c>
      <c r="E266" s="1324"/>
      <c r="F266" s="1324"/>
    </row>
    <row r="268" spans="1:10" x14ac:dyDescent="0.25">
      <c r="D268" s="375">
        <v>2022</v>
      </c>
      <c r="E268" s="375" t="s">
        <v>1418</v>
      </c>
      <c r="F268" s="488">
        <f t="shared" ref="F268:F279" si="8">D23</f>
        <v>2009.2028239999995</v>
      </c>
      <c r="G268" s="488">
        <f t="shared" ref="G268:G279" si="9">E23</f>
        <v>120.55216943999997</v>
      </c>
      <c r="H268" s="512">
        <f>F268+G268</f>
        <v>2129.7549934399995</v>
      </c>
    </row>
    <row r="269" spans="1:10" x14ac:dyDescent="0.25">
      <c r="D269" s="375">
        <v>2022</v>
      </c>
      <c r="E269" s="375" t="s">
        <v>1419</v>
      </c>
      <c r="F269" s="488">
        <f t="shared" si="8"/>
        <v>2039.5519909999996</v>
      </c>
      <c r="G269" s="488">
        <f t="shared" si="9"/>
        <v>122.37311945999997</v>
      </c>
      <c r="H269" s="512">
        <f t="shared" ref="H269:H279" si="10">F269+G269</f>
        <v>2161.9251104599994</v>
      </c>
    </row>
    <row r="270" spans="1:10" x14ac:dyDescent="0.25">
      <c r="D270" s="375">
        <v>2022</v>
      </c>
      <c r="E270" s="375" t="s">
        <v>1420</v>
      </c>
      <c r="F270" s="488">
        <f t="shared" si="8"/>
        <v>2039.5519909999996</v>
      </c>
      <c r="G270" s="488">
        <f t="shared" si="9"/>
        <v>122.37311945999997</v>
      </c>
      <c r="H270" s="512">
        <f t="shared" si="10"/>
        <v>2161.9251104599994</v>
      </c>
    </row>
    <row r="271" spans="1:10" x14ac:dyDescent="0.25">
      <c r="D271" s="375">
        <v>2022</v>
      </c>
      <c r="E271" s="375" t="s">
        <v>1421</v>
      </c>
      <c r="F271" s="488">
        <f t="shared" si="8"/>
        <v>2039.5519909999996</v>
      </c>
      <c r="G271" s="488">
        <f t="shared" si="9"/>
        <v>122.37311945999997</v>
      </c>
      <c r="H271" s="512">
        <f t="shared" si="10"/>
        <v>2161.9251104599994</v>
      </c>
    </row>
    <row r="272" spans="1:10" x14ac:dyDescent="0.25">
      <c r="D272" s="375">
        <v>2022</v>
      </c>
      <c r="E272" s="375" t="s">
        <v>1422</v>
      </c>
      <c r="F272" s="488">
        <f t="shared" si="8"/>
        <v>2039.5519909999996</v>
      </c>
      <c r="G272" s="488">
        <f t="shared" si="9"/>
        <v>122.37311945999997</v>
      </c>
      <c r="H272" s="512">
        <f t="shared" si="10"/>
        <v>2161.9251104599994</v>
      </c>
    </row>
    <row r="273" spans="2:11" x14ac:dyDescent="0.25">
      <c r="D273" s="375">
        <v>2022</v>
      </c>
      <c r="E273" s="375" t="s">
        <v>1423</v>
      </c>
      <c r="F273" s="488">
        <f t="shared" si="8"/>
        <v>2039.5519909999996</v>
      </c>
      <c r="G273" s="488">
        <f t="shared" si="9"/>
        <v>122.37311945999997</v>
      </c>
      <c r="H273" s="512">
        <f t="shared" si="10"/>
        <v>2161.9251104599994</v>
      </c>
    </row>
    <row r="274" spans="2:11" x14ac:dyDescent="0.25">
      <c r="D274" s="375">
        <v>2022</v>
      </c>
      <c r="E274" s="375" t="s">
        <v>1424</v>
      </c>
      <c r="F274" s="488">
        <f t="shared" si="8"/>
        <v>2039.5519909999996</v>
      </c>
      <c r="G274" s="488">
        <f t="shared" si="9"/>
        <v>122.37311945999997</v>
      </c>
      <c r="H274" s="512">
        <f t="shared" si="10"/>
        <v>2161.9251104599994</v>
      </c>
    </row>
    <row r="275" spans="2:11" x14ac:dyDescent="0.25">
      <c r="D275" s="375">
        <v>2023</v>
      </c>
      <c r="E275" s="375" t="s">
        <v>1425</v>
      </c>
      <c r="F275" s="488">
        <f t="shared" si="8"/>
        <v>2039.5519909999996</v>
      </c>
      <c r="G275" s="488">
        <f t="shared" si="9"/>
        <v>122.37311945999997</v>
      </c>
      <c r="H275" s="512">
        <f t="shared" si="10"/>
        <v>2161.9251104599994</v>
      </c>
    </row>
    <row r="276" spans="2:11" x14ac:dyDescent="0.25">
      <c r="D276" s="375">
        <v>2023</v>
      </c>
      <c r="E276" s="375" t="s">
        <v>806</v>
      </c>
      <c r="F276" s="488">
        <f t="shared" si="8"/>
        <v>2039.5519909999996</v>
      </c>
      <c r="G276" s="488">
        <f t="shared" si="9"/>
        <v>122.37311945999997</v>
      </c>
      <c r="H276" s="512">
        <f t="shared" si="10"/>
        <v>2161.9251104599994</v>
      </c>
    </row>
    <row r="277" spans="2:11" x14ac:dyDescent="0.25">
      <c r="D277" s="375">
        <v>2023</v>
      </c>
      <c r="E277" s="375" t="s">
        <v>1426</v>
      </c>
      <c r="F277" s="488">
        <f t="shared" si="8"/>
        <v>2100.6901680000001</v>
      </c>
      <c r="G277" s="488">
        <f t="shared" si="9"/>
        <v>126.04141008000001</v>
      </c>
      <c r="H277" s="512">
        <f t="shared" si="10"/>
        <v>2226.73157808</v>
      </c>
    </row>
    <row r="278" spans="2:11" x14ac:dyDescent="0.25">
      <c r="D278" s="375">
        <v>2023</v>
      </c>
      <c r="E278" s="375" t="s">
        <v>1427</v>
      </c>
      <c r="F278" s="488">
        <f t="shared" si="8"/>
        <v>2100.6901680000001</v>
      </c>
      <c r="G278" s="488">
        <f t="shared" si="9"/>
        <v>126.04141008000001</v>
      </c>
      <c r="H278" s="512">
        <f t="shared" si="10"/>
        <v>2226.73157808</v>
      </c>
    </row>
    <row r="279" spans="2:11" x14ac:dyDescent="0.25">
      <c r="D279" s="375">
        <v>2023</v>
      </c>
      <c r="E279" s="375" t="s">
        <v>1428</v>
      </c>
      <c r="F279" s="488">
        <f t="shared" si="8"/>
        <v>2100.6901680000001</v>
      </c>
      <c r="G279" s="488">
        <f t="shared" si="9"/>
        <v>126.04141008000001</v>
      </c>
      <c r="H279" s="512">
        <f t="shared" si="10"/>
        <v>2226.73157808</v>
      </c>
    </row>
    <row r="280" spans="2:11" x14ac:dyDescent="0.25">
      <c r="F280" s="488">
        <f>SUM(F268:F279)</f>
        <v>24627.689256000001</v>
      </c>
      <c r="G280" s="488">
        <f t="shared" ref="G280:H280" si="11">SUM(G268:G279)</f>
        <v>1477.6613553600002</v>
      </c>
      <c r="H280" s="488">
        <f t="shared" si="11"/>
        <v>26105.350611359987</v>
      </c>
      <c r="I280" s="798">
        <f>F280+G280</f>
        <v>26105.350611360001</v>
      </c>
    </row>
    <row r="281" spans="2:11" x14ac:dyDescent="0.25">
      <c r="F281" s="839"/>
      <c r="G281" s="839"/>
      <c r="H281" s="839"/>
      <c r="I281" s="799"/>
    </row>
    <row r="282" spans="2:11" ht="15.6" x14ac:dyDescent="0.3">
      <c r="C282" s="206" t="s">
        <v>1737</v>
      </c>
      <c r="D282" s="206"/>
      <c r="E282" s="206"/>
      <c r="F282" s="206" t="s">
        <v>1578</v>
      </c>
    </row>
    <row r="283" spans="2:11" ht="15.6" x14ac:dyDescent="0.3">
      <c r="C283" s="206"/>
      <c r="D283" s="206"/>
      <c r="E283" s="206"/>
      <c r="F283" s="206"/>
    </row>
    <row r="284" spans="2:11" ht="24.6" customHeight="1" x14ac:dyDescent="0.25">
      <c r="B284" s="1504" t="s">
        <v>1605</v>
      </c>
      <c r="C284" s="1504"/>
      <c r="D284" s="1504"/>
      <c r="E284" s="1504"/>
      <c r="F284" s="1504"/>
      <c r="G284" s="1504"/>
      <c r="H284" s="1504"/>
      <c r="I284" s="1504"/>
      <c r="J284" s="1504"/>
      <c r="K284" s="1504"/>
    </row>
    <row r="285" spans="2:11" ht="15.6" x14ac:dyDescent="0.3">
      <c r="C285" s="206"/>
      <c r="D285" s="206"/>
      <c r="E285" s="206"/>
      <c r="F285" s="206"/>
    </row>
    <row r="286" spans="2:11" x14ac:dyDescent="0.25">
      <c r="C286" s="121" t="s">
        <v>1579</v>
      </c>
    </row>
    <row r="287" spans="2:11" x14ac:dyDescent="0.25">
      <c r="C287" s="121" t="s">
        <v>1580</v>
      </c>
    </row>
    <row r="289" spans="4:13" x14ac:dyDescent="0.25">
      <c r="E289" s="510" t="s">
        <v>1581</v>
      </c>
    </row>
    <row r="290" spans="4:13" x14ac:dyDescent="0.25">
      <c r="E290" s="510"/>
    </row>
    <row r="291" spans="4:13" x14ac:dyDescent="0.25">
      <c r="E291" s="121" t="s">
        <v>1582</v>
      </c>
      <c r="J291" s="296">
        <v>12</v>
      </c>
    </row>
    <row r="292" spans="4:13" x14ac:dyDescent="0.25">
      <c r="E292" s="121" t="s">
        <v>1583</v>
      </c>
      <c r="J292" s="296">
        <v>26</v>
      </c>
    </row>
    <row r="293" spans="4:13" x14ac:dyDescent="0.25">
      <c r="E293" s="121" t="s">
        <v>1584</v>
      </c>
      <c r="J293" s="296">
        <v>30</v>
      </c>
    </row>
    <row r="294" spans="4:13" x14ac:dyDescent="0.25">
      <c r="E294" s="121" t="s">
        <v>1585</v>
      </c>
      <c r="J294" s="296">
        <v>25</v>
      </c>
      <c r="K294" s="496"/>
    </row>
    <row r="295" spans="4:13" x14ac:dyDescent="0.25">
      <c r="E295" s="121" t="s">
        <v>1586</v>
      </c>
      <c r="J295" s="296">
        <v>10</v>
      </c>
    </row>
    <row r="296" spans="4:13" x14ac:dyDescent="0.25">
      <c r="E296" s="121" t="s">
        <v>1587</v>
      </c>
      <c r="J296" s="296">
        <v>21</v>
      </c>
    </row>
    <row r="298" spans="4:13" x14ac:dyDescent="0.25">
      <c r="D298" s="121" t="s">
        <v>1588</v>
      </c>
      <c r="E298" s="510"/>
      <c r="H298" s="121" t="s">
        <v>1589</v>
      </c>
      <c r="J298" s="121" t="s">
        <v>1590</v>
      </c>
      <c r="K298" s="512">
        <f>H268*J295/J296</f>
        <v>1014.1690444952378</v>
      </c>
      <c r="M298" s="1513" t="s">
        <v>1591</v>
      </c>
    </row>
    <row r="299" spans="4:13" x14ac:dyDescent="0.25">
      <c r="D299" s="121" t="s">
        <v>1592</v>
      </c>
      <c r="E299" s="510"/>
      <c r="H299" s="121" t="s">
        <v>1593</v>
      </c>
      <c r="J299" s="238" t="s">
        <v>1738</v>
      </c>
      <c r="K299" s="575">
        <f>I280*1/10*J295/J294</f>
        <v>1044.2140244544</v>
      </c>
      <c r="L299" s="496"/>
      <c r="M299" s="1426"/>
    </row>
    <row r="300" spans="4:13" x14ac:dyDescent="0.25">
      <c r="E300" s="510"/>
      <c r="K300" s="496"/>
      <c r="L300" s="496"/>
    </row>
    <row r="301" spans="4:13" x14ac:dyDescent="0.25">
      <c r="D301" s="121" t="s">
        <v>1594</v>
      </c>
      <c r="E301" s="510"/>
      <c r="H301" s="121" t="s">
        <v>1589</v>
      </c>
      <c r="J301" s="121" t="s">
        <v>1595</v>
      </c>
      <c r="K301" s="512">
        <f>H268*J291/J292</f>
        <v>982.96384312615362</v>
      </c>
      <c r="L301" s="496"/>
      <c r="M301" s="1513" t="s">
        <v>1591</v>
      </c>
    </row>
    <row r="302" spans="4:13" x14ac:dyDescent="0.25">
      <c r="D302" s="121" t="s">
        <v>1596</v>
      </c>
      <c r="E302" s="510"/>
      <c r="H302" s="121" t="s">
        <v>1593</v>
      </c>
      <c r="J302" s="238" t="s">
        <v>1739</v>
      </c>
      <c r="K302" s="575">
        <f>I280*0.1*J291/J293</f>
        <v>1044.2140244544</v>
      </c>
      <c r="L302" s="496"/>
      <c r="M302" s="1426"/>
    </row>
    <row r="303" spans="4:13" x14ac:dyDescent="0.25">
      <c r="E303" s="510"/>
      <c r="K303" s="496"/>
      <c r="L303" s="496"/>
    </row>
    <row r="304" spans="4:13" x14ac:dyDescent="0.25">
      <c r="E304" s="510"/>
      <c r="K304" s="496"/>
      <c r="L304" s="496"/>
    </row>
    <row r="305" spans="3:13" x14ac:dyDescent="0.25">
      <c r="E305" s="510"/>
      <c r="K305" s="496"/>
      <c r="L305" s="496"/>
    </row>
    <row r="306" spans="3:13" x14ac:dyDescent="0.25">
      <c r="C306" s="121" t="s">
        <v>1597</v>
      </c>
      <c r="E306" s="510"/>
      <c r="K306" s="496"/>
      <c r="L306" s="496"/>
    </row>
    <row r="307" spans="3:13" x14ac:dyDescent="0.25">
      <c r="E307" s="510"/>
      <c r="K307" s="496"/>
    </row>
    <row r="308" spans="3:13" x14ac:dyDescent="0.25">
      <c r="E308" s="121" t="s">
        <v>1598</v>
      </c>
      <c r="J308" s="296">
        <v>12</v>
      </c>
      <c r="K308" s="496"/>
    </row>
    <row r="309" spans="3:13" x14ac:dyDescent="0.25">
      <c r="E309" s="121" t="s">
        <v>1599</v>
      </c>
      <c r="J309" s="296">
        <v>26</v>
      </c>
      <c r="K309" s="496"/>
    </row>
    <row r="310" spans="3:13" x14ac:dyDescent="0.25">
      <c r="E310" s="121" t="s">
        <v>1584</v>
      </c>
      <c r="J310" s="296">
        <v>30</v>
      </c>
      <c r="K310" s="496"/>
    </row>
    <row r="311" spans="3:13" x14ac:dyDescent="0.25">
      <c r="E311" s="121" t="s">
        <v>1585</v>
      </c>
      <c r="J311" s="296">
        <v>25</v>
      </c>
      <c r="K311" s="496"/>
    </row>
    <row r="312" spans="3:13" x14ac:dyDescent="0.25">
      <c r="E312" s="121" t="s">
        <v>1586</v>
      </c>
      <c r="J312" s="296">
        <v>10</v>
      </c>
      <c r="K312" s="496"/>
    </row>
    <row r="313" spans="3:13" x14ac:dyDescent="0.25">
      <c r="E313" s="121" t="s">
        <v>1600</v>
      </c>
      <c r="J313" s="296">
        <v>21</v>
      </c>
    </row>
    <row r="315" spans="3:13" x14ac:dyDescent="0.25">
      <c r="D315" s="121" t="s">
        <v>1601</v>
      </c>
      <c r="E315" s="510"/>
    </row>
    <row r="316" spans="3:13" x14ac:dyDescent="0.25">
      <c r="D316" s="121" t="s">
        <v>1592</v>
      </c>
      <c r="E316" s="510"/>
      <c r="H316" s="121" t="s">
        <v>1589</v>
      </c>
      <c r="J316" s="121" t="s">
        <v>1602</v>
      </c>
      <c r="K316" s="512">
        <f>H270*10/21</f>
        <v>1029.4881478380948</v>
      </c>
      <c r="M316" s="1513" t="s">
        <v>1591</v>
      </c>
    </row>
    <row r="317" spans="3:13" x14ac:dyDescent="0.25">
      <c r="H317" s="121" t="s">
        <v>1593</v>
      </c>
      <c r="J317" s="238" t="s">
        <v>1740</v>
      </c>
      <c r="K317" s="575">
        <f>I280*0.1*J312/J311</f>
        <v>1044.2140244544003</v>
      </c>
      <c r="M317" s="1426"/>
    </row>
    <row r="318" spans="3:13" x14ac:dyDescent="0.25">
      <c r="K318" s="512"/>
    </row>
    <row r="319" spans="3:13" x14ac:dyDescent="0.25">
      <c r="D319" s="121" t="s">
        <v>1603</v>
      </c>
      <c r="H319" s="121" t="s">
        <v>1589</v>
      </c>
      <c r="J319" s="121" t="s">
        <v>1604</v>
      </c>
      <c r="K319" s="512">
        <f>H270*J308/J309</f>
        <v>997.81158944307674</v>
      </c>
      <c r="M319" s="1513" t="s">
        <v>1591</v>
      </c>
    </row>
    <row r="320" spans="3:13" x14ac:dyDescent="0.25">
      <c r="D320" s="121" t="s">
        <v>1596</v>
      </c>
      <c r="H320" s="121" t="s">
        <v>1593</v>
      </c>
      <c r="J320" s="238" t="s">
        <v>1739</v>
      </c>
      <c r="K320" s="575">
        <f>I280*0.1*J308/J310</f>
        <v>1044.2140244544</v>
      </c>
      <c r="M320" s="1426"/>
    </row>
    <row r="321" spans="3:11" x14ac:dyDescent="0.25">
      <c r="K321" s="496"/>
    </row>
    <row r="322" spans="3:11" ht="14.4" x14ac:dyDescent="0.3">
      <c r="C322" s="498" t="s">
        <v>1606</v>
      </c>
      <c r="E322" s="823"/>
    </row>
    <row r="323" spans="3:11" ht="14.4" x14ac:dyDescent="0.3">
      <c r="E323" s="823"/>
    </row>
    <row r="324" spans="3:11" ht="14.4" x14ac:dyDescent="0.3">
      <c r="C324" s="121" t="s">
        <v>1607</v>
      </c>
      <c r="E324" s="823"/>
      <c r="H324" s="296">
        <v>12</v>
      </c>
    </row>
    <row r="325" spans="3:11" ht="14.4" x14ac:dyDescent="0.3">
      <c r="C325" s="121" t="s">
        <v>1608</v>
      </c>
      <c r="E325" s="823"/>
      <c r="H325" s="296">
        <v>12</v>
      </c>
      <c r="J325" s="824"/>
    </row>
    <row r="326" spans="3:11" ht="14.4" x14ac:dyDescent="0.3">
      <c r="C326" s="121" t="s">
        <v>1609</v>
      </c>
      <c r="E326" s="823"/>
      <c r="H326" s="296">
        <v>10</v>
      </c>
    </row>
    <row r="327" spans="3:11" ht="14.4" x14ac:dyDescent="0.3">
      <c r="C327" s="121" t="s">
        <v>1610</v>
      </c>
      <c r="E327" s="823"/>
      <c r="H327" s="296">
        <v>10</v>
      </c>
      <c r="J327" s="824"/>
    </row>
    <row r="328" spans="3:11" ht="14.4" x14ac:dyDescent="0.3">
      <c r="C328" s="121" t="s">
        <v>1611</v>
      </c>
      <c r="E328" s="823"/>
      <c r="H328" s="296">
        <v>21</v>
      </c>
      <c r="J328" s="824"/>
    </row>
    <row r="329" spans="3:11" ht="14.4" x14ac:dyDescent="0.3">
      <c r="C329" s="121" t="s">
        <v>1612</v>
      </c>
      <c r="E329" s="823"/>
      <c r="H329" s="296">
        <v>21</v>
      </c>
    </row>
    <row r="330" spans="3:11" ht="14.4" x14ac:dyDescent="0.3">
      <c r="E330" s="823"/>
    </row>
    <row r="331" spans="3:11" ht="14.4" x14ac:dyDescent="0.3">
      <c r="C331" s="1501" t="s">
        <v>1613</v>
      </c>
      <c r="D331" s="1501"/>
      <c r="E331" s="823"/>
    </row>
    <row r="332" spans="3:11" ht="14.4" x14ac:dyDescent="0.3">
      <c r="E332" s="823"/>
    </row>
    <row r="333" spans="3:11" x14ac:dyDescent="0.25">
      <c r="E333" s="121" t="s">
        <v>1614</v>
      </c>
      <c r="H333" s="121" t="s">
        <v>1615</v>
      </c>
      <c r="J333" s="170" t="s">
        <v>1616</v>
      </c>
    </row>
    <row r="334" spans="3:11" x14ac:dyDescent="0.25">
      <c r="C334" s="121" t="s">
        <v>1617</v>
      </c>
      <c r="E334" s="825">
        <f>(F268+G268)*H326/H328</f>
        <v>1014.1690444952378</v>
      </c>
      <c r="H334" s="512">
        <f>I280*0.1*12/30</f>
        <v>1044.2140244544</v>
      </c>
      <c r="J334" s="512">
        <f>MAX(E334,H334)</f>
        <v>1044.2140244544</v>
      </c>
    </row>
    <row r="335" spans="3:11" x14ac:dyDescent="0.25">
      <c r="C335" s="121" t="s">
        <v>1618</v>
      </c>
      <c r="E335" s="512">
        <f>(F270+G270)*H327/H329</f>
        <v>1029.4881478380948</v>
      </c>
      <c r="H335" s="512">
        <f>I280*0.1*12/30</f>
        <v>1044.2140244544</v>
      </c>
      <c r="J335" s="512">
        <f>MAX(E335,H335)</f>
        <v>1044.2140244544</v>
      </c>
    </row>
    <row r="336" spans="3:11" x14ac:dyDescent="0.25">
      <c r="C336" s="121" t="s">
        <v>1619</v>
      </c>
      <c r="E336" s="513">
        <f>J378</f>
        <v>546.04832857619033</v>
      </c>
      <c r="G336" s="845" t="s">
        <v>1741</v>
      </c>
      <c r="H336" s="512">
        <f>I280*0.1*6/30</f>
        <v>522.10701222720002</v>
      </c>
    </row>
    <row r="337" spans="3:10" x14ac:dyDescent="0.25">
      <c r="E337" s="512">
        <f>SUM(E334:E336)</f>
        <v>2589.7055209095229</v>
      </c>
      <c r="H337" s="512">
        <f>SUM(H334:H336)</f>
        <v>2610.535061136</v>
      </c>
      <c r="J337" s="798">
        <f>SUM(J334:J336)</f>
        <v>2088.4280489088001</v>
      </c>
    </row>
    <row r="339" spans="3:10" x14ac:dyDescent="0.25">
      <c r="E339" s="121" t="s">
        <v>1620</v>
      </c>
      <c r="J339" s="798">
        <f>MAX(E337,H337)</f>
        <v>2610.535061136</v>
      </c>
    </row>
    <row r="341" spans="3:10" x14ac:dyDescent="0.25">
      <c r="D341" s="121" t="s">
        <v>1606</v>
      </c>
      <c r="J341" s="798">
        <f>J339-J337</f>
        <v>522.1070122271999</v>
      </c>
    </row>
    <row r="342" spans="3:10" x14ac:dyDescent="0.25">
      <c r="J342" s="799"/>
    </row>
    <row r="343" spans="3:10" x14ac:dyDescent="0.25">
      <c r="C343" s="1502" t="s">
        <v>1621</v>
      </c>
      <c r="D343" s="1502"/>
      <c r="J343" s="799"/>
    </row>
    <row r="344" spans="3:10" x14ac:dyDescent="0.25">
      <c r="J344" s="799"/>
    </row>
    <row r="345" spans="3:10" x14ac:dyDescent="0.25">
      <c r="E345" s="121" t="s">
        <v>1614</v>
      </c>
      <c r="H345" s="121" t="s">
        <v>1615</v>
      </c>
      <c r="J345" s="121" t="s">
        <v>1616</v>
      </c>
    </row>
    <row r="346" spans="3:10" x14ac:dyDescent="0.25">
      <c r="C346" s="121" t="s">
        <v>1617</v>
      </c>
      <c r="E346" s="512">
        <f>K301</f>
        <v>982.96384312615362</v>
      </c>
      <c r="H346" s="512">
        <f>K299</f>
        <v>1044.2140244544</v>
      </c>
      <c r="J346" s="512">
        <f>MAX(E346,H346)</f>
        <v>1044.2140244544</v>
      </c>
    </row>
    <row r="347" spans="3:10" x14ac:dyDescent="0.25">
      <c r="C347" s="121" t="s">
        <v>1618</v>
      </c>
      <c r="E347" s="512">
        <f>K316</f>
        <v>1029.4881478380948</v>
      </c>
      <c r="H347" s="512">
        <f>K317</f>
        <v>1044.2140244544003</v>
      </c>
      <c r="J347" s="512">
        <f>MAX(E347,H347)</f>
        <v>1044.2140244544003</v>
      </c>
    </row>
    <row r="348" spans="3:10" x14ac:dyDescent="0.25">
      <c r="C348" s="121" t="s">
        <v>1622</v>
      </c>
      <c r="E348" s="513">
        <f>L378</f>
        <v>550.41671520479997</v>
      </c>
      <c r="H348" s="512">
        <f>L365</f>
        <v>522.1070122271999</v>
      </c>
    </row>
    <row r="349" spans="3:10" x14ac:dyDescent="0.25">
      <c r="C349" s="121" t="s">
        <v>1623</v>
      </c>
      <c r="E349" s="512">
        <f>SUM(E346:E348)</f>
        <v>2562.8687061690484</v>
      </c>
      <c r="H349" s="512">
        <f>SUM(H346:H348)</f>
        <v>2610.5350611360004</v>
      </c>
      <c r="J349" s="798">
        <f>SUM(J346:J348)</f>
        <v>2088.4280489088005</v>
      </c>
    </row>
    <row r="350" spans="3:10" x14ac:dyDescent="0.25">
      <c r="C350" s="121" t="s">
        <v>1624</v>
      </c>
    </row>
    <row r="351" spans="3:10" x14ac:dyDescent="0.25">
      <c r="E351" s="121" t="s">
        <v>1620</v>
      </c>
      <c r="J351" s="798">
        <f>MAX(E349,H349)</f>
        <v>2610.5350611360004</v>
      </c>
    </row>
    <row r="353" spans="3:12" x14ac:dyDescent="0.25">
      <c r="C353" s="121" t="s">
        <v>1625</v>
      </c>
      <c r="J353" s="798">
        <f>J351-J349</f>
        <v>522.1070122271999</v>
      </c>
    </row>
    <row r="354" spans="3:12" x14ac:dyDescent="0.25">
      <c r="J354" s="799"/>
    </row>
    <row r="356" spans="3:12" x14ac:dyDescent="0.25">
      <c r="D356" s="768" t="s">
        <v>1626</v>
      </c>
      <c r="E356" s="768"/>
      <c r="F356" s="768"/>
    </row>
    <row r="358" spans="3:12" x14ac:dyDescent="0.25">
      <c r="D358" s="768" t="s">
        <v>1627</v>
      </c>
      <c r="J358" s="375" t="s">
        <v>1628</v>
      </c>
      <c r="L358" s="296" t="s">
        <v>1629</v>
      </c>
    </row>
    <row r="360" spans="3:12" x14ac:dyDescent="0.25">
      <c r="E360" s="121" t="s">
        <v>1375</v>
      </c>
      <c r="H360" s="528">
        <f>I280</f>
        <v>26105.350611360001</v>
      </c>
      <c r="I360" s="528">
        <v>0.1</v>
      </c>
      <c r="J360" s="599">
        <f>H360*I360</f>
        <v>2610.5350611360004</v>
      </c>
      <c r="L360" s="822">
        <f>H360*1/10</f>
        <v>2610.535061136</v>
      </c>
    </row>
    <row r="361" spans="3:12" x14ac:dyDescent="0.25">
      <c r="L361" s="511"/>
    </row>
    <row r="362" spans="3:12" x14ac:dyDescent="0.25">
      <c r="E362" s="121" t="s">
        <v>1630</v>
      </c>
      <c r="J362" s="512">
        <f>L360/25</f>
        <v>104.42140244543999</v>
      </c>
      <c r="L362" s="377">
        <f>L360/30</f>
        <v>87.017835371199993</v>
      </c>
    </row>
    <row r="363" spans="3:12" x14ac:dyDescent="0.25">
      <c r="E363" s="121" t="s">
        <v>1631</v>
      </c>
      <c r="L363" s="511"/>
    </row>
    <row r="364" spans="3:12" x14ac:dyDescent="0.25">
      <c r="L364" s="511"/>
    </row>
    <row r="365" spans="3:12" x14ac:dyDescent="0.25">
      <c r="E365" s="121" t="s">
        <v>1632</v>
      </c>
      <c r="J365" s="575">
        <f>J362*5</f>
        <v>522.10701222720002</v>
      </c>
      <c r="L365" s="834">
        <f>L362*6</f>
        <v>522.1070122271999</v>
      </c>
    </row>
    <row r="366" spans="3:12" x14ac:dyDescent="0.25">
      <c r="J366" s="511"/>
    </row>
    <row r="367" spans="3:12" x14ac:dyDescent="0.25">
      <c r="D367" s="768" t="s">
        <v>1633</v>
      </c>
    </row>
    <row r="369" spans="3:13" ht="14.4" x14ac:dyDescent="0.3">
      <c r="E369" s="121" t="s">
        <v>1634</v>
      </c>
      <c r="G369" s="823"/>
      <c r="J369" s="296">
        <v>6</v>
      </c>
    </row>
    <row r="370" spans="3:13" ht="14.4" x14ac:dyDescent="0.3">
      <c r="E370" s="121" t="s">
        <v>1635</v>
      </c>
      <c r="G370" s="823"/>
      <c r="J370" s="296">
        <v>5</v>
      </c>
    </row>
    <row r="371" spans="3:13" ht="14.4" x14ac:dyDescent="0.3">
      <c r="E371" s="121" t="s">
        <v>1636</v>
      </c>
      <c r="G371" s="823"/>
      <c r="J371" s="296">
        <v>25</v>
      </c>
    </row>
    <row r="372" spans="3:13" ht="14.4" x14ac:dyDescent="0.3">
      <c r="E372" s="121" t="s">
        <v>1637</v>
      </c>
      <c r="G372" s="823"/>
      <c r="J372" s="296">
        <v>21</v>
      </c>
    </row>
    <row r="373" spans="3:13" x14ac:dyDescent="0.25">
      <c r="J373" s="511"/>
    </row>
    <row r="374" spans="3:13" x14ac:dyDescent="0.25">
      <c r="E374" s="121" t="s">
        <v>1638</v>
      </c>
      <c r="J374" s="377">
        <f>J30+K30</f>
        <v>2293.4029800199996</v>
      </c>
      <c r="L374" s="513">
        <f>J374</f>
        <v>2293.4029800199996</v>
      </c>
    </row>
    <row r="375" spans="3:13" x14ac:dyDescent="0.25">
      <c r="E375" s="121" t="s">
        <v>1639</v>
      </c>
      <c r="J375" s="511"/>
    </row>
    <row r="376" spans="3:13" x14ac:dyDescent="0.25">
      <c r="E376" s="121" t="s">
        <v>1640</v>
      </c>
      <c r="J376" s="377">
        <f>J374/J372</f>
        <v>109.20966571523807</v>
      </c>
      <c r="L376" s="512">
        <f>L374/J371</f>
        <v>91.73611920079999</v>
      </c>
    </row>
    <row r="377" spans="3:13" x14ac:dyDescent="0.25">
      <c r="E377" s="121" t="s">
        <v>1641</v>
      </c>
      <c r="J377" s="511"/>
    </row>
    <row r="378" spans="3:13" x14ac:dyDescent="0.25">
      <c r="E378" s="121" t="s">
        <v>1642</v>
      </c>
      <c r="J378" s="834">
        <f>J376*J370</f>
        <v>546.04832857619033</v>
      </c>
      <c r="L378" s="805">
        <f>L376*J369</f>
        <v>550.41671520479997</v>
      </c>
      <c r="M378" s="121" t="s">
        <v>1643</v>
      </c>
    </row>
    <row r="380" spans="3:13" x14ac:dyDescent="0.25">
      <c r="C380" s="826" t="s">
        <v>1644</v>
      </c>
      <c r="K380" s="121" t="s">
        <v>1645</v>
      </c>
    </row>
    <row r="381" spans="3:13" x14ac:dyDescent="0.25">
      <c r="C381" s="826" t="s">
        <v>1646</v>
      </c>
    </row>
    <row r="382" spans="3:13" x14ac:dyDescent="0.25">
      <c r="C382" s="826" t="s">
        <v>1647</v>
      </c>
    </row>
    <row r="383" spans="3:13" x14ac:dyDescent="0.25">
      <c r="C383" s="826" t="s">
        <v>1648</v>
      </c>
    </row>
    <row r="384" spans="3:13" x14ac:dyDescent="0.25">
      <c r="C384" s="826" t="s">
        <v>1649</v>
      </c>
    </row>
    <row r="386" spans="2:9" x14ac:dyDescent="0.25">
      <c r="B386" s="827" t="s">
        <v>1650</v>
      </c>
      <c r="E386" s="1206" t="s">
        <v>1375</v>
      </c>
      <c r="F386" s="1206"/>
      <c r="H386" s="121" t="s">
        <v>1651</v>
      </c>
    </row>
    <row r="387" spans="2:9" x14ac:dyDescent="0.25">
      <c r="I387" s="121" t="s">
        <v>1652</v>
      </c>
    </row>
    <row r="388" spans="2:9" x14ac:dyDescent="0.25">
      <c r="H388" s="203"/>
    </row>
    <row r="389" spans="2:9" x14ac:dyDescent="0.25">
      <c r="C389" s="296" t="s">
        <v>1556</v>
      </c>
      <c r="D389" s="488">
        <f>J23</f>
        <v>2039.5519909999996</v>
      </c>
      <c r="E389" s="488">
        <f>K23</f>
        <v>122.37311945999997</v>
      </c>
      <c r="F389" s="488">
        <f>L23</f>
        <v>-982.69323202727242</v>
      </c>
      <c r="H389" s="595">
        <f>D389+E389+F389</f>
        <v>1179.2318784327269</v>
      </c>
    </row>
    <row r="390" spans="2:9" x14ac:dyDescent="0.25">
      <c r="C390" s="296" t="s">
        <v>1419</v>
      </c>
      <c r="D390" s="488">
        <f t="shared" ref="D390:D396" si="12">J24</f>
        <v>2039.5519909999996</v>
      </c>
      <c r="E390" s="377">
        <f t="shared" ref="E390:E397" si="13">6%*D390</f>
        <v>122.37311945999997</v>
      </c>
      <c r="F390" s="488">
        <f t="shared" ref="F390:F397" si="14">L24</f>
        <v>0</v>
      </c>
      <c r="H390" s="595">
        <f t="shared" ref="H390:H397" si="15">D390+E390+F390</f>
        <v>2161.9251104599994</v>
      </c>
    </row>
    <row r="391" spans="2:9" x14ac:dyDescent="0.25">
      <c r="C391" s="296" t="s">
        <v>1420</v>
      </c>
      <c r="D391" s="488">
        <f t="shared" si="12"/>
        <v>2039.5519909999996</v>
      </c>
      <c r="E391" s="377">
        <f t="shared" si="13"/>
        <v>122.37311945999997</v>
      </c>
      <c r="F391" s="488">
        <f t="shared" si="14"/>
        <v>0</v>
      </c>
      <c r="H391" s="595">
        <f t="shared" si="15"/>
        <v>2161.9251104599994</v>
      </c>
    </row>
    <row r="392" spans="2:9" x14ac:dyDescent="0.25">
      <c r="C392" s="296" t="s">
        <v>1421</v>
      </c>
      <c r="D392" s="488">
        <f t="shared" si="12"/>
        <v>2163.5877169999999</v>
      </c>
      <c r="E392" s="377">
        <f t="shared" si="13"/>
        <v>129.81526301999997</v>
      </c>
      <c r="F392" s="488">
        <f t="shared" si="14"/>
        <v>-1042.4559000090908</v>
      </c>
      <c r="H392" s="595">
        <f t="shared" si="15"/>
        <v>1250.9470800109088</v>
      </c>
      <c r="I392" s="121" t="s">
        <v>1653</v>
      </c>
    </row>
    <row r="393" spans="2:9" x14ac:dyDescent="0.25">
      <c r="C393" s="296" t="s">
        <v>1422</v>
      </c>
      <c r="D393" s="488">
        <f t="shared" si="12"/>
        <v>2163.5877169999999</v>
      </c>
      <c r="E393" s="377">
        <f t="shared" si="13"/>
        <v>129.81526301999997</v>
      </c>
      <c r="F393" s="488">
        <f t="shared" si="14"/>
        <v>0</v>
      </c>
      <c r="H393" s="595">
        <f t="shared" si="15"/>
        <v>2293.4029800199996</v>
      </c>
    </row>
    <row r="394" spans="2:9" x14ac:dyDescent="0.25">
      <c r="C394" s="296" t="s">
        <v>1423</v>
      </c>
      <c r="D394" s="488">
        <f t="shared" si="12"/>
        <v>2163.5877169999999</v>
      </c>
      <c r="E394" s="377">
        <f t="shared" si="13"/>
        <v>129.81526301999997</v>
      </c>
      <c r="F394" s="488">
        <f t="shared" si="14"/>
        <v>0</v>
      </c>
      <c r="H394" s="595">
        <f t="shared" si="15"/>
        <v>2293.4029800199996</v>
      </c>
    </row>
    <row r="395" spans="2:9" x14ac:dyDescent="0.25">
      <c r="C395" s="296" t="s">
        <v>1424</v>
      </c>
      <c r="D395" s="488">
        <f t="shared" si="12"/>
        <v>2163.5877169999999</v>
      </c>
      <c r="E395" s="377">
        <f t="shared" si="13"/>
        <v>129.81526301999997</v>
      </c>
      <c r="F395" s="488">
        <f t="shared" si="14"/>
        <v>0</v>
      </c>
      <c r="H395" s="595">
        <f t="shared" si="15"/>
        <v>2293.4029800199996</v>
      </c>
    </row>
    <row r="396" spans="2:9" x14ac:dyDescent="0.25">
      <c r="C396" s="296" t="s">
        <v>1425</v>
      </c>
      <c r="D396" s="488">
        <f t="shared" si="12"/>
        <v>2163.5877169999999</v>
      </c>
      <c r="E396" s="377">
        <f t="shared" si="13"/>
        <v>129.81526301999997</v>
      </c>
      <c r="F396" s="488">
        <f t="shared" si="14"/>
        <v>0</v>
      </c>
      <c r="H396" s="595">
        <f t="shared" si="15"/>
        <v>2293.4029800199996</v>
      </c>
    </row>
    <row r="397" spans="2:9" x14ac:dyDescent="0.25">
      <c r="C397" s="296" t="s">
        <v>806</v>
      </c>
      <c r="D397" s="488">
        <f>H180</f>
        <v>1751.4776190476191</v>
      </c>
      <c r="E397" s="377">
        <f t="shared" si="13"/>
        <v>105.08865714285714</v>
      </c>
      <c r="F397" s="488">
        <f t="shared" si="14"/>
        <v>0</v>
      </c>
      <c r="H397" s="595">
        <f t="shared" si="15"/>
        <v>1856.5662761904762</v>
      </c>
    </row>
    <row r="398" spans="2:9" x14ac:dyDescent="0.25">
      <c r="E398" s="378"/>
      <c r="H398" s="596">
        <f>SUM(H389:H397)</f>
        <v>17784.207375634109</v>
      </c>
    </row>
    <row r="399" spans="2:9" x14ac:dyDescent="0.25">
      <c r="E399" s="378"/>
    </row>
    <row r="400" spans="2:9" x14ac:dyDescent="0.25">
      <c r="E400" s="378"/>
    </row>
    <row r="401" spans="4:12" x14ac:dyDescent="0.25">
      <c r="E401" s="378"/>
    </row>
    <row r="402" spans="4:12" x14ac:dyDescent="0.25">
      <c r="E402" s="378"/>
    </row>
    <row r="403" spans="4:12" x14ac:dyDescent="0.25">
      <c r="E403" s="378"/>
    </row>
    <row r="404" spans="4:12" x14ac:dyDescent="0.25">
      <c r="E404" s="378"/>
    </row>
    <row r="405" spans="4:12" x14ac:dyDescent="0.25">
      <c r="E405" s="378"/>
    </row>
    <row r="406" spans="4:12" x14ac:dyDescent="0.25">
      <c r="E406" s="378"/>
    </row>
    <row r="408" spans="4:12" x14ac:dyDescent="0.25">
      <c r="D408" s="1400" t="s">
        <v>1613</v>
      </c>
      <c r="E408" s="378"/>
      <c r="F408" s="121" t="s">
        <v>1375</v>
      </c>
      <c r="I408" s="595">
        <f>H398</f>
        <v>17784.207375634109</v>
      </c>
    </row>
    <row r="409" spans="4:12" x14ac:dyDescent="0.25">
      <c r="D409" s="1400"/>
      <c r="E409" s="378"/>
    </row>
    <row r="410" spans="4:12" x14ac:dyDescent="0.25">
      <c r="D410" s="1400"/>
      <c r="E410" s="378"/>
      <c r="F410" s="121" t="s">
        <v>1654</v>
      </c>
      <c r="I410" s="822">
        <f>I408*1/10</f>
        <v>1778.420737563411</v>
      </c>
      <c r="J410" s="121" t="s">
        <v>1655</v>
      </c>
      <c r="K410" s="375">
        <f>I199</f>
        <v>18</v>
      </c>
      <c r="L410" s="121" t="s">
        <v>1656</v>
      </c>
    </row>
    <row r="411" spans="4:12" x14ac:dyDescent="0.25">
      <c r="D411" s="1400"/>
      <c r="E411" s="378"/>
      <c r="L411" s="121" t="s">
        <v>1657</v>
      </c>
    </row>
    <row r="412" spans="4:12" x14ac:dyDescent="0.25">
      <c r="D412" s="1400"/>
      <c r="E412" s="378"/>
      <c r="F412" s="121" t="s">
        <v>1633</v>
      </c>
      <c r="J412" s="488">
        <f>H396</f>
        <v>2293.4029800199996</v>
      </c>
    </row>
    <row r="413" spans="4:12" x14ac:dyDescent="0.25">
      <c r="D413" s="1400"/>
      <c r="E413" s="378"/>
      <c r="H413" s="121" t="s">
        <v>1658</v>
      </c>
      <c r="J413" s="488">
        <f>K410</f>
        <v>18</v>
      </c>
    </row>
    <row r="414" spans="4:12" x14ac:dyDescent="0.25">
      <c r="D414" s="1400"/>
      <c r="E414" s="378"/>
      <c r="F414" s="121" t="s">
        <v>1659</v>
      </c>
      <c r="J414" s="488">
        <f>+J412/21</f>
        <v>109.20966571523807</v>
      </c>
      <c r="L414" s="295" t="s">
        <v>1660</v>
      </c>
    </row>
    <row r="415" spans="4:12" x14ac:dyDescent="0.25">
      <c r="D415" s="1400"/>
      <c r="E415" s="378"/>
      <c r="H415" s="121" t="s">
        <v>1661</v>
      </c>
      <c r="J415" s="605">
        <f>J413*J414</f>
        <v>1965.7739828742854</v>
      </c>
      <c r="L415" s="295" t="s">
        <v>1662</v>
      </c>
    </row>
    <row r="416" spans="4:12" x14ac:dyDescent="0.25">
      <c r="D416" s="1400"/>
      <c r="E416" s="378"/>
    </row>
    <row r="417" spans="4:12" x14ac:dyDescent="0.25">
      <c r="D417" s="1400"/>
      <c r="E417" s="378"/>
    </row>
    <row r="418" spans="4:12" x14ac:dyDescent="0.25">
      <c r="D418" s="1400"/>
      <c r="F418" s="121" t="s">
        <v>1663</v>
      </c>
      <c r="J418" s="805">
        <f>+J415</f>
        <v>1965.7739828742854</v>
      </c>
    </row>
    <row r="419" spans="4:12" x14ac:dyDescent="0.25">
      <c r="D419" s="83"/>
      <c r="J419" s="799"/>
    </row>
    <row r="420" spans="4:12" x14ac:dyDescent="0.25">
      <c r="D420" s="83"/>
      <c r="J420" s="799"/>
    </row>
    <row r="422" spans="4:12" x14ac:dyDescent="0.25">
      <c r="D422" s="1400" t="s">
        <v>1621</v>
      </c>
      <c r="F422" s="121" t="s">
        <v>1375</v>
      </c>
      <c r="I422" s="595">
        <f>I408</f>
        <v>17784.207375634109</v>
      </c>
    </row>
    <row r="423" spans="4:12" x14ac:dyDescent="0.25">
      <c r="D423" s="1400"/>
    </row>
    <row r="424" spans="4:12" x14ac:dyDescent="0.25">
      <c r="D424" s="1400"/>
      <c r="F424" s="121" t="s">
        <v>1654</v>
      </c>
      <c r="I424" s="834">
        <f>I422*1/10</f>
        <v>1778.420737563411</v>
      </c>
      <c r="J424" s="121" t="s">
        <v>1655</v>
      </c>
      <c r="K424" s="375">
        <f>I218</f>
        <v>22</v>
      </c>
      <c r="L424" s="295" t="s">
        <v>1664</v>
      </c>
    </row>
    <row r="425" spans="4:12" x14ac:dyDescent="0.25">
      <c r="D425" s="1400"/>
      <c r="L425" s="295" t="s">
        <v>1657</v>
      </c>
    </row>
    <row r="426" spans="4:12" x14ac:dyDescent="0.25">
      <c r="D426" s="1400"/>
      <c r="F426" s="121" t="s">
        <v>1633</v>
      </c>
      <c r="J426" s="488">
        <f>J412</f>
        <v>2293.4029800199996</v>
      </c>
    </row>
    <row r="427" spans="4:12" x14ac:dyDescent="0.25">
      <c r="D427" s="1400"/>
      <c r="H427" s="121" t="s">
        <v>1665</v>
      </c>
      <c r="J427" s="488">
        <f>K424</f>
        <v>22</v>
      </c>
    </row>
    <row r="428" spans="4:12" x14ac:dyDescent="0.25">
      <c r="D428" s="1400"/>
      <c r="F428" s="121" t="s">
        <v>1666</v>
      </c>
      <c r="J428" s="488">
        <f>+J426/J371</f>
        <v>91.73611920079999</v>
      </c>
      <c r="L428" s="295" t="s">
        <v>1660</v>
      </c>
    </row>
    <row r="429" spans="4:12" x14ac:dyDescent="0.25">
      <c r="D429" s="1400"/>
      <c r="H429" s="121" t="s">
        <v>1667</v>
      </c>
      <c r="J429" s="605">
        <f>J428*J427</f>
        <v>2018.1946224175997</v>
      </c>
      <c r="L429" s="295" t="s">
        <v>1662</v>
      </c>
    </row>
    <row r="430" spans="4:12" x14ac:dyDescent="0.25">
      <c r="D430" s="1400"/>
    </row>
    <row r="431" spans="4:12" x14ac:dyDescent="0.25">
      <c r="D431" s="1400"/>
    </row>
    <row r="432" spans="4:12" x14ac:dyDescent="0.25">
      <c r="D432" s="1400"/>
      <c r="F432" s="121" t="s">
        <v>1663</v>
      </c>
      <c r="J432" s="805">
        <f>MAX(I424,J429)</f>
        <v>2018.1946224175997</v>
      </c>
    </row>
    <row r="436" spans="3:11" x14ac:dyDescent="0.25">
      <c r="C436" s="510" t="s">
        <v>1668</v>
      </c>
    </row>
    <row r="437" spans="3:11" x14ac:dyDescent="0.25">
      <c r="J437" s="1206" t="s">
        <v>1669</v>
      </c>
      <c r="K437" s="1206"/>
    </row>
    <row r="438" spans="3:11" x14ac:dyDescent="0.25">
      <c r="D438" s="510"/>
      <c r="E438" s="510"/>
      <c r="F438" s="121" t="s">
        <v>1628</v>
      </c>
      <c r="I438" s="121" t="s">
        <v>1742</v>
      </c>
      <c r="J438" s="1206" t="s">
        <v>1670</v>
      </c>
      <c r="K438" s="1206"/>
    </row>
    <row r="439" spans="3:11" x14ac:dyDescent="0.25">
      <c r="K439" s="121" t="s">
        <v>1629</v>
      </c>
    </row>
    <row r="440" spans="3:11" x14ac:dyDescent="0.25">
      <c r="D440" s="121" t="s">
        <v>172</v>
      </c>
      <c r="F440" s="515">
        <f>H180</f>
        <v>1751.4776190476191</v>
      </c>
      <c r="I440" s="524">
        <f>J30</f>
        <v>2163.5877169999999</v>
      </c>
      <c r="K440" s="828">
        <f>I440*20/J371</f>
        <v>1730.8701736</v>
      </c>
    </row>
    <row r="441" spans="3:11" x14ac:dyDescent="0.25">
      <c r="D441" s="121" t="s">
        <v>22</v>
      </c>
      <c r="F441" s="515">
        <f>H181</f>
        <v>105.09238095238095</v>
      </c>
      <c r="H441" s="496">
        <f>F440+F441</f>
        <v>1856.5700000000002</v>
      </c>
      <c r="I441" s="528">
        <f>K29</f>
        <v>129.81526301999997</v>
      </c>
      <c r="K441" s="377">
        <f>I441*20/25</f>
        <v>103.85221041599998</v>
      </c>
    </row>
    <row r="442" spans="3:11" x14ac:dyDescent="0.25">
      <c r="D442" s="121" t="s">
        <v>1671</v>
      </c>
      <c r="F442" s="515">
        <f>J341</f>
        <v>522.1070122271999</v>
      </c>
      <c r="K442" s="513">
        <f>E348</f>
        <v>550.41671520479997</v>
      </c>
    </row>
    <row r="443" spans="3:11" x14ac:dyDescent="0.25">
      <c r="D443" s="121" t="s">
        <v>1672</v>
      </c>
      <c r="F443" s="515">
        <f>J418</f>
        <v>1965.7739828742854</v>
      </c>
      <c r="K443" s="512">
        <f>J432</f>
        <v>2018.1946224175997</v>
      </c>
    </row>
    <row r="444" spans="3:11" x14ac:dyDescent="0.25">
      <c r="F444" s="170"/>
      <c r="I444" s="170" t="s">
        <v>1673</v>
      </c>
    </row>
    <row r="445" spans="3:11" x14ac:dyDescent="0.25">
      <c r="F445" s="805">
        <f>SUM(F440:F444)</f>
        <v>4344.4509951014852</v>
      </c>
      <c r="I445" s="846">
        <f>F445-K445</f>
        <v>-58.882726536914561</v>
      </c>
      <c r="K445" s="834">
        <f>SUM(K440:K444)</f>
        <v>4403.3337216383998</v>
      </c>
    </row>
    <row r="446" spans="3:11" x14ac:dyDescent="0.25">
      <c r="F446" s="496"/>
      <c r="I446" s="829"/>
      <c r="K446" s="830"/>
    </row>
    <row r="447" spans="3:11" x14ac:dyDescent="0.25">
      <c r="H447" s="121" t="s">
        <v>1674</v>
      </c>
    </row>
    <row r="448" spans="3:11" x14ac:dyDescent="0.25">
      <c r="C448" s="510" t="s">
        <v>14</v>
      </c>
    </row>
    <row r="449" spans="1:12" x14ac:dyDescent="0.25">
      <c r="E449" s="121" t="s">
        <v>1675</v>
      </c>
      <c r="I449" s="121" t="s">
        <v>1676</v>
      </c>
    </row>
    <row r="451" spans="1:12" x14ac:dyDescent="0.25">
      <c r="E451" s="834">
        <f>151.67*(F440+F441)/(I440+I441)</f>
        <v>122.7808520147403</v>
      </c>
      <c r="H451" s="121" t="s">
        <v>1677</v>
      </c>
    </row>
    <row r="459" spans="1:12" x14ac:dyDescent="0.25">
      <c r="A459" s="831"/>
      <c r="B459" s="831" t="s">
        <v>1678</v>
      </c>
      <c r="C459" s="831"/>
      <c r="D459" s="831"/>
      <c r="E459" s="831"/>
    </row>
    <row r="461" spans="1:12" x14ac:dyDescent="0.25">
      <c r="C461" s="121" t="s">
        <v>1679</v>
      </c>
    </row>
    <row r="462" spans="1:12" x14ac:dyDescent="0.25">
      <c r="C462" s="121" t="s">
        <v>1680</v>
      </c>
    </row>
    <row r="463" spans="1:12" x14ac:dyDescent="0.25">
      <c r="C463" s="121" t="s">
        <v>1681</v>
      </c>
    </row>
    <row r="464" spans="1:12" x14ac:dyDescent="0.25">
      <c r="C464" s="121" t="s">
        <v>1682</v>
      </c>
      <c r="D464" s="1390"/>
      <c r="E464" s="1390"/>
      <c r="F464" s="1390"/>
      <c r="G464" s="1390"/>
      <c r="H464" s="1390"/>
      <c r="I464" s="1390"/>
      <c r="J464" s="1390"/>
      <c r="K464" s="1390"/>
      <c r="L464" s="1390"/>
    </row>
    <row r="465" spans="2:6" ht="14.4" x14ac:dyDescent="0.3">
      <c r="D465"/>
    </row>
    <row r="466" spans="2:6" x14ac:dyDescent="0.25">
      <c r="B466" s="121" t="s">
        <v>1683</v>
      </c>
      <c r="D466" s="121" t="s">
        <v>1684</v>
      </c>
    </row>
    <row r="468" spans="2:6" x14ac:dyDescent="0.25">
      <c r="C468" s="121" t="s">
        <v>1685</v>
      </c>
      <c r="E468" s="832">
        <v>43488</v>
      </c>
      <c r="F468" s="121" t="s">
        <v>1686</v>
      </c>
    </row>
    <row r="469" spans="2:6" x14ac:dyDescent="0.25">
      <c r="E469" s="832">
        <v>43518</v>
      </c>
      <c r="F469" s="121" t="s">
        <v>1687</v>
      </c>
    </row>
    <row r="471" spans="2:6" ht="18" x14ac:dyDescent="0.3">
      <c r="B471" s="815" t="s">
        <v>1688</v>
      </c>
      <c r="C471"/>
      <c r="D471"/>
      <c r="E471"/>
    </row>
    <row r="472" spans="2:6" ht="14.4" x14ac:dyDescent="0.3">
      <c r="B472"/>
      <c r="C472"/>
      <c r="D472"/>
      <c r="E472"/>
    </row>
    <row r="473" spans="2:6" ht="14.4" x14ac:dyDescent="0.3">
      <c r="B473" t="s">
        <v>1689</v>
      </c>
      <c r="C473"/>
      <c r="D473"/>
      <c r="E473"/>
    </row>
    <row r="474" spans="2:6" ht="14.4" x14ac:dyDescent="0.3">
      <c r="B474"/>
      <c r="C474"/>
      <c r="D474"/>
      <c r="E474"/>
    </row>
    <row r="475" spans="2:6" ht="14.4" x14ac:dyDescent="0.3">
      <c r="B475" s="1505" t="s">
        <v>1688</v>
      </c>
      <c r="C475" s="1506"/>
      <c r="D475" s="1506"/>
      <c r="E475" s="1506"/>
    </row>
    <row r="476" spans="2:6" ht="14.4" x14ac:dyDescent="0.25">
      <c r="B476" s="814" t="s">
        <v>1690</v>
      </c>
      <c r="C476" s="814" t="s">
        <v>587</v>
      </c>
      <c r="D476" s="814" t="s">
        <v>1691</v>
      </c>
      <c r="E476" s="814" t="s">
        <v>1692</v>
      </c>
    </row>
    <row r="477" spans="2:6" ht="15" customHeight="1" x14ac:dyDescent="0.25">
      <c r="B477" s="1507" t="s">
        <v>714</v>
      </c>
      <c r="C477" s="539" t="s">
        <v>1693</v>
      </c>
      <c r="D477" s="539" t="s">
        <v>1694</v>
      </c>
      <c r="E477" s="539" t="s">
        <v>1694</v>
      </c>
    </row>
    <row r="478" spans="2:6" ht="14.4" x14ac:dyDescent="0.25">
      <c r="B478" s="1507"/>
      <c r="C478" s="539" t="s">
        <v>1695</v>
      </c>
      <c r="D478" s="539" t="s">
        <v>1696</v>
      </c>
      <c r="E478" s="539" t="s">
        <v>1694</v>
      </c>
    </row>
    <row r="479" spans="2:6" ht="14.4" x14ac:dyDescent="0.25">
      <c r="B479" s="833" t="s">
        <v>1697</v>
      </c>
      <c r="C479" s="539" t="s">
        <v>1698</v>
      </c>
      <c r="D479" s="539" t="s">
        <v>1699</v>
      </c>
      <c r="E479" s="539" t="s">
        <v>1699</v>
      </c>
    </row>
    <row r="481" spans="2:6" x14ac:dyDescent="0.25">
      <c r="C481" s="121" t="s">
        <v>1700</v>
      </c>
      <c r="F481" s="820">
        <v>41988</v>
      </c>
    </row>
    <row r="482" spans="2:6" x14ac:dyDescent="0.25">
      <c r="C482" s="121" t="s">
        <v>1701</v>
      </c>
      <c r="F482" s="820">
        <v>44979</v>
      </c>
    </row>
    <row r="484" spans="2:6" x14ac:dyDescent="0.25">
      <c r="B484" s="121" t="s">
        <v>1702</v>
      </c>
      <c r="D484" s="121">
        <v>151.66999999999999</v>
      </c>
      <c r="E484" s="121" t="s">
        <v>1703</v>
      </c>
    </row>
    <row r="486" spans="2:6" x14ac:dyDescent="0.25">
      <c r="C486" s="121" t="s">
        <v>1704</v>
      </c>
      <c r="F486" s="820">
        <v>44979</v>
      </c>
    </row>
    <row r="487" spans="2:6" x14ac:dyDescent="0.25">
      <c r="F487" s="820"/>
    </row>
    <row r="488" spans="2:6" x14ac:dyDescent="0.25">
      <c r="B488" s="510" t="s">
        <v>1705</v>
      </c>
      <c r="C488" s="121" t="s">
        <v>1706</v>
      </c>
      <c r="D488" s="121" t="s">
        <v>1707</v>
      </c>
      <c r="F488" s="820"/>
    </row>
    <row r="489" spans="2:6" x14ac:dyDescent="0.25">
      <c r="F489" s="820"/>
    </row>
    <row r="490" spans="2:6" x14ac:dyDescent="0.25">
      <c r="B490" s="510" t="s">
        <v>1708</v>
      </c>
      <c r="C490" s="121" t="s">
        <v>1709</v>
      </c>
      <c r="D490" s="121" t="s">
        <v>1710</v>
      </c>
    </row>
    <row r="491" spans="2:6" x14ac:dyDescent="0.25">
      <c r="B491" s="510"/>
    </row>
    <row r="492" spans="2:6" x14ac:dyDescent="0.25">
      <c r="B492" s="510"/>
      <c r="E492" s="121" t="s">
        <v>1711</v>
      </c>
    </row>
    <row r="493" spans="2:6" x14ac:dyDescent="0.25">
      <c r="B493" s="510"/>
      <c r="E493" s="121" t="s">
        <v>1712</v>
      </c>
    </row>
    <row r="494" spans="2:6" x14ac:dyDescent="0.25">
      <c r="E494" s="121" t="s">
        <v>1713</v>
      </c>
    </row>
    <row r="495" spans="2:6" x14ac:dyDescent="0.25">
      <c r="E495" s="121" t="s">
        <v>1714</v>
      </c>
    </row>
    <row r="496" spans="2:6" x14ac:dyDescent="0.25">
      <c r="E496" s="121" t="s">
        <v>1715</v>
      </c>
    </row>
    <row r="497" spans="2:6" x14ac:dyDescent="0.25">
      <c r="E497" s="121" t="s">
        <v>1716</v>
      </c>
    </row>
    <row r="498" spans="2:6" x14ac:dyDescent="0.25">
      <c r="E498" s="121" t="s">
        <v>1687</v>
      </c>
    </row>
    <row r="499" spans="2:6" x14ac:dyDescent="0.25">
      <c r="E499" s="121" t="s">
        <v>1717</v>
      </c>
    </row>
    <row r="500" spans="2:6" x14ac:dyDescent="0.25">
      <c r="B500" s="510" t="s">
        <v>1718</v>
      </c>
      <c r="C500" s="121" t="s">
        <v>1719</v>
      </c>
      <c r="E500" s="121" t="s">
        <v>1720</v>
      </c>
    </row>
    <row r="501" spans="2:6" x14ac:dyDescent="0.25">
      <c r="E501" s="121" t="s">
        <v>1721</v>
      </c>
      <c r="F501" s="121" t="s">
        <v>1722</v>
      </c>
    </row>
    <row r="503" spans="2:6" x14ac:dyDescent="0.25">
      <c r="D503" s="121" t="s">
        <v>1723</v>
      </c>
    </row>
    <row r="504" spans="2:6" x14ac:dyDescent="0.25">
      <c r="E504" s="121" t="s">
        <v>1724</v>
      </c>
    </row>
    <row r="505" spans="2:6" x14ac:dyDescent="0.25">
      <c r="D505" s="121" t="s">
        <v>1725</v>
      </c>
    </row>
    <row r="506" spans="2:6" x14ac:dyDescent="0.25">
      <c r="E506" s="121" t="s">
        <v>1726</v>
      </c>
    </row>
    <row r="507" spans="2:6" x14ac:dyDescent="0.25">
      <c r="E507" s="121" t="s">
        <v>1727</v>
      </c>
    </row>
    <row r="508" spans="2:6" x14ac:dyDescent="0.25">
      <c r="E508" s="121" t="s">
        <v>1728</v>
      </c>
    </row>
    <row r="509" spans="2:6" x14ac:dyDescent="0.25">
      <c r="E509" s="121" t="s">
        <v>1729</v>
      </c>
    </row>
    <row r="510" spans="2:6" x14ac:dyDescent="0.25">
      <c r="B510" s="510" t="s">
        <v>1730</v>
      </c>
      <c r="C510" s="121" t="s">
        <v>1679</v>
      </c>
    </row>
    <row r="512" spans="2:6" x14ac:dyDescent="0.25">
      <c r="D512" s="121" t="s">
        <v>1731</v>
      </c>
      <c r="E512" s="121" t="s">
        <v>1732</v>
      </c>
    </row>
    <row r="513" spans="1:10" x14ac:dyDescent="0.25">
      <c r="D513" s="121" t="s">
        <v>1733</v>
      </c>
    </row>
    <row r="514" spans="1:10" x14ac:dyDescent="0.25">
      <c r="D514" s="121" t="s">
        <v>1734</v>
      </c>
    </row>
    <row r="515" spans="1:10" x14ac:dyDescent="0.25">
      <c r="D515" s="121" t="s">
        <v>1720</v>
      </c>
    </row>
    <row r="516" spans="1:10" x14ac:dyDescent="0.25">
      <c r="D516" s="121" t="s">
        <v>1735</v>
      </c>
    </row>
    <row r="517" spans="1:10" x14ac:dyDescent="0.25">
      <c r="E517" s="121" t="s">
        <v>1736</v>
      </c>
    </row>
    <row r="520" spans="1:10" x14ac:dyDescent="0.25">
      <c r="B520" s="121" t="s">
        <v>1854</v>
      </c>
    </row>
    <row r="522" spans="1:10" x14ac:dyDescent="0.25">
      <c r="B522" s="375" t="s">
        <v>1810</v>
      </c>
      <c r="C522" s="375" t="s">
        <v>157</v>
      </c>
      <c r="D522" s="375" t="s">
        <v>158</v>
      </c>
      <c r="E522" s="375" t="s">
        <v>159</v>
      </c>
      <c r="F522" s="375" t="s">
        <v>925</v>
      </c>
      <c r="G522" s="375" t="s">
        <v>926</v>
      </c>
      <c r="H522" s="375" t="s">
        <v>1800</v>
      </c>
      <c r="I522" s="375" t="s">
        <v>1809</v>
      </c>
    </row>
    <row r="523" spans="1:10" s="206" customFormat="1" ht="25.2" customHeight="1" x14ac:dyDescent="0.3">
      <c r="B523" s="893" t="s">
        <v>1846</v>
      </c>
      <c r="C523" s="893" t="s">
        <v>1847</v>
      </c>
      <c r="D523" s="893" t="s">
        <v>1848</v>
      </c>
      <c r="E523" s="893" t="s">
        <v>1849</v>
      </c>
      <c r="F523" s="893" t="s">
        <v>1850</v>
      </c>
      <c r="G523" s="893" t="s">
        <v>1851</v>
      </c>
      <c r="H523" s="203" t="s">
        <v>1852</v>
      </c>
      <c r="I523" s="121"/>
    </row>
    <row r="524" spans="1:10" s="206" customFormat="1" ht="20.399999999999999" customHeight="1" x14ac:dyDescent="0.3">
      <c r="B524" s="880">
        <v>2293.4029800199996</v>
      </c>
      <c r="C524" s="493">
        <v>2293.4029800199996</v>
      </c>
      <c r="D524" s="894">
        <v>151.66999999999999</v>
      </c>
      <c r="E524" s="523">
        <v>151.66999999999999</v>
      </c>
      <c r="F524" s="895">
        <v>0.1239</v>
      </c>
      <c r="G524" s="523">
        <v>284.15262922447795</v>
      </c>
      <c r="H524" s="523">
        <v>284.14999999999998</v>
      </c>
      <c r="I524" s="203" t="s">
        <v>941</v>
      </c>
    </row>
    <row r="525" spans="1:10" s="206" customFormat="1" ht="31.2" customHeight="1" x14ac:dyDescent="0.3">
      <c r="B525" s="880">
        <v>4344.4453122605328</v>
      </c>
      <c r="C525" s="493">
        <v>6637.8482922805324</v>
      </c>
      <c r="D525" s="894">
        <v>122.78047619047619</v>
      </c>
      <c r="E525" s="523">
        <v>274.45047619047619</v>
      </c>
      <c r="F525" s="895">
        <v>0</v>
      </c>
      <c r="G525" s="523">
        <v>0</v>
      </c>
      <c r="H525" s="523">
        <v>-284.15262922447795</v>
      </c>
      <c r="I525" s="203" t="s">
        <v>1853</v>
      </c>
      <c r="J525" s="208"/>
    </row>
    <row r="526" spans="1:10" s="206" customFormat="1" ht="20.399999999999999" customHeight="1" x14ac:dyDescent="0.3">
      <c r="A526" s="121"/>
      <c r="B526" s="121"/>
      <c r="C526" s="121"/>
      <c r="D526" s="121"/>
      <c r="E526" s="121"/>
      <c r="F526" s="121"/>
      <c r="G526" s="121"/>
      <c r="H526" s="121"/>
      <c r="I526" s="121"/>
    </row>
    <row r="527" spans="1:10" s="206" customFormat="1" ht="26.25" hidden="1" customHeight="1" x14ac:dyDescent="0.3">
      <c r="C527" s="619" t="s">
        <v>1116</v>
      </c>
      <c r="D527" s="619"/>
      <c r="E527" s="619"/>
      <c r="F527" s="619"/>
      <c r="G527" s="619"/>
      <c r="H527" s="619"/>
      <c r="I527" s="619"/>
    </row>
    <row r="528" spans="1:10" s="206" customFormat="1" ht="26.25" hidden="1" customHeight="1" x14ac:dyDescent="0.3">
      <c r="D528" s="619"/>
      <c r="E528" s="619"/>
      <c r="F528" s="619"/>
      <c r="G528" s="619"/>
      <c r="H528" s="619"/>
      <c r="I528" s="619"/>
    </row>
    <row r="529" spans="2:9" s="206" customFormat="1" ht="25.8" hidden="1" customHeight="1" x14ac:dyDescent="0.3">
      <c r="D529" s="619"/>
      <c r="E529" s="619"/>
      <c r="F529" s="640">
        <f>ROUND('EX 24 CP 2 .1 '!J405*6%,2)</f>
        <v>0</v>
      </c>
      <c r="G529" s="843" t="s">
        <v>1397</v>
      </c>
      <c r="H529" s="843"/>
      <c r="I529" s="843"/>
    </row>
    <row r="530" spans="2:9" s="206" customFormat="1" ht="25.8" hidden="1" customHeight="1" x14ac:dyDescent="0.3">
      <c r="D530" s="619"/>
      <c r="E530" s="619"/>
      <c r="F530" s="642"/>
      <c r="G530" s="619"/>
      <c r="H530" s="619"/>
      <c r="I530" s="619"/>
    </row>
    <row r="531" spans="2:9" s="206" customFormat="1" ht="15.6" x14ac:dyDescent="0.3">
      <c r="B531" s="121" t="s">
        <v>1855</v>
      </c>
      <c r="C531" s="121"/>
      <c r="D531" s="210"/>
      <c r="E531" s="210"/>
    </row>
    <row r="532" spans="2:9" s="206" customFormat="1" ht="15.6" x14ac:dyDescent="0.3">
      <c r="C532" s="121" t="s">
        <v>1857</v>
      </c>
      <c r="D532" s="210"/>
      <c r="E532" s="210"/>
    </row>
    <row r="533" spans="2:9" s="206" customFormat="1" ht="15.6" x14ac:dyDescent="0.3">
      <c r="B533" s="121"/>
      <c r="C533" s="206" t="s">
        <v>1856</v>
      </c>
      <c r="D533" s="210"/>
      <c r="E533" s="210"/>
    </row>
    <row r="534" spans="2:9" s="206" customFormat="1" ht="15.6" x14ac:dyDescent="0.3">
      <c r="B534" s="210"/>
      <c r="C534" s="121" t="s">
        <v>1858</v>
      </c>
      <c r="D534" s="210"/>
      <c r="E534" s="210"/>
    </row>
    <row r="535" spans="2:9" s="206" customFormat="1" ht="15.6" x14ac:dyDescent="0.3">
      <c r="C535" s="206" t="s">
        <v>1856</v>
      </c>
    </row>
    <row r="536" spans="2:9" s="206" customFormat="1" ht="15.6" x14ac:dyDescent="0.3"/>
    <row r="537" spans="2:9" s="206" customFormat="1" ht="15.6" x14ac:dyDescent="0.3">
      <c r="E537" s="207" t="s">
        <v>1348</v>
      </c>
      <c r="F537" s="207" t="s">
        <v>1349</v>
      </c>
    </row>
    <row r="538" spans="2:9" s="206" customFormat="1" ht="15.6" x14ac:dyDescent="0.3">
      <c r="C538" s="1057" t="s">
        <v>200</v>
      </c>
      <c r="D538" s="1369"/>
      <c r="E538" s="226">
        <f>'EX 25 CP 3.1 '!J33</f>
        <v>4344.4509951014852</v>
      </c>
      <c r="F538" s="276">
        <f>'EX 25 CP 3.2'!J33</f>
        <v>4344.4509951014852</v>
      </c>
    </row>
    <row r="539" spans="2:9" s="206" customFormat="1" ht="15.6" x14ac:dyDescent="0.3">
      <c r="C539" s="1057" t="s">
        <v>1000</v>
      </c>
      <c r="D539" s="1369"/>
      <c r="E539" s="226">
        <f>-'EX 25 CP 3.1 '!F75</f>
        <v>-950.6</v>
      </c>
      <c r="F539" s="276">
        <f>-'EX 25 CP 3.2'!F73</f>
        <v>-950.6</v>
      </c>
    </row>
    <row r="540" spans="2:9" s="206" customFormat="1" ht="24.6" customHeight="1" x14ac:dyDescent="0.3">
      <c r="C540" s="223"/>
      <c r="E540" s="226"/>
      <c r="F540" s="276">
        <f>-'EX 24 CP 2.2'!F456</f>
        <v>0</v>
      </c>
    </row>
    <row r="541" spans="2:9" s="206" customFormat="1" ht="15.6" x14ac:dyDescent="0.3">
      <c r="C541" s="1057" t="s">
        <v>1001</v>
      </c>
      <c r="D541" s="1369"/>
      <c r="E541" s="226">
        <f>-'EX 25 CP 3.1 '!F76</f>
        <v>-102</v>
      </c>
      <c r="F541" s="207">
        <f>-'EX 25 CP 3.2'!F80</f>
        <v>-102</v>
      </c>
    </row>
    <row r="542" spans="2:9" s="206" customFormat="1" ht="15.6" x14ac:dyDescent="0.3">
      <c r="C542" s="1057" t="s">
        <v>1002</v>
      </c>
      <c r="D542" s="1369"/>
      <c r="E542" s="432">
        <f>'EX 24 CP 2 .1 '!F447</f>
        <v>0</v>
      </c>
      <c r="F542" s="795">
        <f>'EX 24 CP 2.2'!F461</f>
        <v>0</v>
      </c>
    </row>
    <row r="543" spans="2:9" s="206" customFormat="1" ht="15.6" x14ac:dyDescent="0.3">
      <c r="C543" s="1057" t="s">
        <v>1028</v>
      </c>
      <c r="D543" s="1369"/>
      <c r="E543" s="432"/>
      <c r="F543" s="207"/>
    </row>
    <row r="544" spans="2:9" s="206" customFormat="1" ht="16.2" x14ac:dyDescent="0.3">
      <c r="B544" s="1486" t="s">
        <v>900</v>
      </c>
      <c r="C544" s="1486"/>
      <c r="D544" s="1492"/>
      <c r="E544" s="741">
        <f>SUM(E538:E543)</f>
        <v>3291.8509951014853</v>
      </c>
      <c r="F544" s="741">
        <f>SUM(F538:F543)</f>
        <v>3291.8509951014853</v>
      </c>
    </row>
    <row r="545" spans="2:7" s="206" customFormat="1" ht="16.2" x14ac:dyDescent="0.35">
      <c r="C545" s="717"/>
      <c r="D545" s="694"/>
      <c r="E545" s="694"/>
    </row>
    <row r="546" spans="2:7" s="206" customFormat="1" ht="15.6" x14ac:dyDescent="0.3">
      <c r="E546" s="207" t="s">
        <v>206</v>
      </c>
      <c r="F546" s="207" t="s">
        <v>1349</v>
      </c>
    </row>
    <row r="547" spans="2:7" s="206" customFormat="1" ht="15.6" x14ac:dyDescent="0.3">
      <c r="C547" s="1057" t="s">
        <v>200</v>
      </c>
      <c r="D547" s="1369"/>
      <c r="E547" s="226">
        <f>'EX 25 CP 3.1 '!J33</f>
        <v>4344.4509951014852</v>
      </c>
      <c r="F547" s="276">
        <f>F538</f>
        <v>4344.4509951014852</v>
      </c>
    </row>
    <row r="548" spans="2:7" s="206" customFormat="1" ht="24" customHeight="1" x14ac:dyDescent="0.3">
      <c r="C548" s="1057" t="s">
        <v>1000</v>
      </c>
      <c r="D548" s="1369"/>
      <c r="E548" s="226">
        <f>E539</f>
        <v>-950.6</v>
      </c>
      <c r="F548" s="276">
        <f t="shared" ref="F548:F549" si="16">F539</f>
        <v>-950.6</v>
      </c>
    </row>
    <row r="549" spans="2:7" s="206" customFormat="1" ht="15.6" x14ac:dyDescent="0.3">
      <c r="E549" s="226">
        <f>E540</f>
        <v>0</v>
      </c>
      <c r="F549" s="276">
        <f t="shared" si="16"/>
        <v>0</v>
      </c>
    </row>
    <row r="550" spans="2:7" s="206" customFormat="1" ht="15.6" x14ac:dyDescent="0.3">
      <c r="C550" s="1057" t="s">
        <v>1003</v>
      </c>
      <c r="D550" s="1369"/>
      <c r="E550" s="226">
        <f>'EX 25 CP 3.1 '!F69</f>
        <v>128</v>
      </c>
      <c r="F550" s="276">
        <f>'EX 25 CP 3.2'!F67</f>
        <v>128</v>
      </c>
      <c r="G550" s="206" t="s">
        <v>997</v>
      </c>
    </row>
    <row r="551" spans="2:7" s="206" customFormat="1" ht="15.6" x14ac:dyDescent="0.3">
      <c r="C551" s="1057" t="s">
        <v>198</v>
      </c>
      <c r="D551" s="1369"/>
      <c r="E551" s="432">
        <f>'EX 25 CP 3.1 '!G39+'EX 25 CP 3.1 '!G40</f>
        <v>46.650000000000006</v>
      </c>
      <c r="F551" s="795">
        <f>'EX 25 CP 3.2'!G40+'EX 25 CP 3.2'!G41</f>
        <v>46.650000000000006</v>
      </c>
    </row>
    <row r="552" spans="2:7" s="206" customFormat="1" ht="16.2" x14ac:dyDescent="0.3">
      <c r="B552" s="1486" t="s">
        <v>89</v>
      </c>
      <c r="C552" s="1486"/>
      <c r="D552" s="1492"/>
      <c r="E552" s="741">
        <f>SUM(E547:E551)</f>
        <v>3568.5009951014854</v>
      </c>
      <c r="F552" s="741">
        <f>SUM(F547:F551)</f>
        <v>3568.5009951014854</v>
      </c>
    </row>
    <row r="553" spans="2:7" s="206" customFormat="1" ht="16.2" x14ac:dyDescent="0.35">
      <c r="C553" s="717"/>
      <c r="D553" s="694"/>
      <c r="E553" s="694"/>
      <c r="F553" s="287"/>
    </row>
    <row r="554" spans="2:7" s="206" customFormat="1" ht="24.6" customHeight="1" x14ac:dyDescent="0.3">
      <c r="E554" s="797" t="s">
        <v>206</v>
      </c>
      <c r="F554" s="796" t="s">
        <v>207</v>
      </c>
    </row>
    <row r="555" spans="2:7" s="206" customFormat="1" ht="15.6" x14ac:dyDescent="0.3">
      <c r="E555" s="792">
        <f>E552</f>
        <v>3568.5009951014854</v>
      </c>
      <c r="F555" s="226">
        <f>+F552</f>
        <v>3568.5009951014854</v>
      </c>
    </row>
    <row r="556" spans="2:7" s="206" customFormat="1" ht="16.2" x14ac:dyDescent="0.3">
      <c r="B556" s="1486" t="s">
        <v>901</v>
      </c>
      <c r="C556" s="1486"/>
      <c r="D556" s="1492"/>
      <c r="E556" s="753">
        <f>SUM(E555:E555)</f>
        <v>3568.5009951014854</v>
      </c>
      <c r="F556" s="753">
        <f>SUM(F555:F555)</f>
        <v>3568.5009951014854</v>
      </c>
      <c r="G556" s="287"/>
    </row>
    <row r="557" spans="2:7" s="206" customFormat="1" ht="24" customHeight="1" x14ac:dyDescent="0.3"/>
    <row r="558" spans="2:7" s="206" customFormat="1" ht="15.6" x14ac:dyDescent="0.3">
      <c r="E558" s="207" t="s">
        <v>206</v>
      </c>
      <c r="F558" s="207" t="s">
        <v>207</v>
      </c>
    </row>
    <row r="559" spans="2:7" s="206" customFormat="1" ht="15.6" x14ac:dyDescent="0.3">
      <c r="E559" s="226">
        <f>+E551</f>
        <v>46.650000000000006</v>
      </c>
      <c r="F559" s="226">
        <f>+F551</f>
        <v>46.650000000000006</v>
      </c>
      <c r="G559" s="206" t="s">
        <v>198</v>
      </c>
    </row>
    <row r="560" spans="2:7" s="206" customFormat="1" ht="15.6" x14ac:dyDescent="0.3">
      <c r="E560" s="432">
        <f>+'EX 25 CP 3.1 '!G41</f>
        <v>98.62</v>
      </c>
      <c r="F560" s="432">
        <f>+'EX 25 CP 3.2'!G75</f>
        <v>98.62</v>
      </c>
      <c r="G560" s="206" t="s">
        <v>1004</v>
      </c>
    </row>
    <row r="561" spans="2:7" s="206" customFormat="1" ht="16.2" x14ac:dyDescent="0.35">
      <c r="B561" s="1457" t="s">
        <v>1005</v>
      </c>
      <c r="C561" s="1457"/>
      <c r="D561" s="1470"/>
      <c r="E561" s="655">
        <f>SUM(E559:E560)</f>
        <v>145.27000000000001</v>
      </c>
      <c r="F561" s="655">
        <f>SUM(F559:F560)</f>
        <v>145.27000000000001</v>
      </c>
    </row>
    <row r="562" spans="2:7" s="206" customFormat="1" ht="15.6" x14ac:dyDescent="0.3"/>
    <row r="563" spans="2:7" s="206" customFormat="1" ht="24" customHeight="1" x14ac:dyDescent="0.3">
      <c r="E563" s="698" t="s">
        <v>994</v>
      </c>
      <c r="F563" s="207" t="s">
        <v>207</v>
      </c>
    </row>
    <row r="564" spans="2:7" s="206" customFormat="1" ht="15.6" x14ac:dyDescent="0.3">
      <c r="E564" s="790">
        <f>ROUND(E547*0.9825,2)</f>
        <v>4268.42</v>
      </c>
      <c r="F564" s="790">
        <f>ROUND(F547*0.9825,2)</f>
        <v>4268.42</v>
      </c>
    </row>
    <row r="565" spans="2:7" s="206" customFormat="1" ht="15.6" x14ac:dyDescent="0.3">
      <c r="E565" s="790">
        <f>E551</f>
        <v>46.650000000000006</v>
      </c>
      <c r="F565" s="790">
        <f>F551</f>
        <v>46.650000000000006</v>
      </c>
      <c r="G565" s="206" t="s">
        <v>198</v>
      </c>
    </row>
    <row r="566" spans="2:7" s="206" customFormat="1" ht="15.6" x14ac:dyDescent="0.3">
      <c r="E566" s="236">
        <f>E560</f>
        <v>98.62</v>
      </c>
      <c r="F566" s="432">
        <f>F560</f>
        <v>98.62</v>
      </c>
      <c r="G566" s="206" t="s">
        <v>1008</v>
      </c>
    </row>
    <row r="567" spans="2:7" s="206" customFormat="1" ht="16.2" x14ac:dyDescent="0.35">
      <c r="B567" s="1457" t="s">
        <v>902</v>
      </c>
      <c r="C567" s="1457"/>
      <c r="D567" s="1470"/>
      <c r="E567" s="896">
        <f>SUM(E564:E566)</f>
        <v>4413.6899999999996</v>
      </c>
      <c r="F567" s="791">
        <f>SUM(F564:F566)</f>
        <v>4413.6899999999996</v>
      </c>
    </row>
    <row r="568" spans="2:7" s="206" customFormat="1" ht="22.2" customHeight="1" x14ac:dyDescent="0.3"/>
    <row r="569" spans="2:7" s="206" customFormat="1" ht="15.6" x14ac:dyDescent="0.3">
      <c r="E569" s="207" t="s">
        <v>994</v>
      </c>
      <c r="F569" s="207" t="s">
        <v>639</v>
      </c>
    </row>
    <row r="570" spans="2:7" s="206" customFormat="1" ht="15.6" x14ac:dyDescent="0.3">
      <c r="E570" s="226">
        <f>'EX 25 CP 3.1 '!F75</f>
        <v>950.6</v>
      </c>
      <c r="F570" s="226">
        <f>'EX 25 CP 3.2'!F73</f>
        <v>950.6</v>
      </c>
    </row>
    <row r="571" spans="2:7" s="206" customFormat="1" ht="15.6" x14ac:dyDescent="0.3">
      <c r="E571" s="226"/>
      <c r="F571" s="226">
        <f>-F549</f>
        <v>0</v>
      </c>
    </row>
    <row r="572" spans="2:7" s="206" customFormat="1" ht="16.2" x14ac:dyDescent="0.3">
      <c r="B572" s="1486" t="s">
        <v>201</v>
      </c>
      <c r="C572" s="1486"/>
      <c r="D572" s="1492"/>
      <c r="E572" s="655">
        <f>SUM(E570:E571)</f>
        <v>950.6</v>
      </c>
      <c r="F572" s="655">
        <f>SUM(F570:F571)</f>
        <v>950.6</v>
      </c>
    </row>
    <row r="573" spans="2:7" s="206" customFormat="1" ht="23.4" customHeight="1" x14ac:dyDescent="0.3"/>
    <row r="574" spans="2:7" s="206" customFormat="1" ht="15.6" x14ac:dyDescent="0.3">
      <c r="E574" s="207" t="s">
        <v>994</v>
      </c>
      <c r="F574" s="207" t="s">
        <v>207</v>
      </c>
    </row>
    <row r="575" spans="2:7" s="206" customFormat="1" ht="15.6" x14ac:dyDescent="0.3">
      <c r="E575" s="226">
        <f>'EX 25 CP 3.1 '!G75</f>
        <v>1959.2626292244781</v>
      </c>
      <c r="F575" s="226">
        <f>'EX 25 CP 3.2'!G73</f>
        <v>1860.6399999999999</v>
      </c>
    </row>
    <row r="576" spans="2:7" s="206" customFormat="1" ht="15.6" x14ac:dyDescent="0.3">
      <c r="E576" s="226"/>
      <c r="F576" s="432">
        <f>'EX 25 CP 3.2'!G75</f>
        <v>98.62</v>
      </c>
    </row>
    <row r="577" spans="2:7" s="206" customFormat="1" ht="22.2" customHeight="1" x14ac:dyDescent="0.3">
      <c r="B577" s="1486" t="s">
        <v>211</v>
      </c>
      <c r="C577" s="1486"/>
      <c r="D577" s="1492"/>
      <c r="E577" s="655">
        <f>SUM(E575:E576)</f>
        <v>1959.2626292244781</v>
      </c>
      <c r="F577" s="655">
        <f>SUM(F575:F576)</f>
        <v>1959.2599999999998</v>
      </c>
    </row>
    <row r="578" spans="2:7" s="206" customFormat="1" ht="16.2" x14ac:dyDescent="0.35">
      <c r="C578" s="679"/>
      <c r="D578" s="694"/>
    </row>
    <row r="579" spans="2:7" s="206" customFormat="1" ht="15.6" x14ac:dyDescent="0.3">
      <c r="E579" s="207" t="s">
        <v>994</v>
      </c>
      <c r="F579" s="207" t="s">
        <v>207</v>
      </c>
    </row>
    <row r="580" spans="2:7" s="206" customFormat="1" ht="15.6" x14ac:dyDescent="0.3">
      <c r="E580" s="226">
        <f>-H525</f>
        <v>284.15262922447795</v>
      </c>
      <c r="F580" s="226">
        <f>E580</f>
        <v>284.15262922447795</v>
      </c>
      <c r="G580" s="206" t="s">
        <v>1006</v>
      </c>
    </row>
    <row r="581" spans="2:7" s="206" customFormat="1" ht="16.2" x14ac:dyDescent="0.3">
      <c r="B581" s="1486" t="s">
        <v>903</v>
      </c>
      <c r="C581" s="1486"/>
      <c r="D581" s="1492"/>
      <c r="E581" s="655">
        <f>SUM(E580:E580)</f>
        <v>284.15262922447795</v>
      </c>
      <c r="F581" s="655">
        <f>SUM(F580:F580)</f>
        <v>284.15262922447795</v>
      </c>
      <c r="G581" s="206" t="s">
        <v>1860</v>
      </c>
    </row>
    <row r="582" spans="2:7" s="206" customFormat="1" ht="15.6" customHeight="1" x14ac:dyDescent="0.3"/>
    <row r="583" spans="2:7" s="206" customFormat="1" ht="24.6" customHeight="1" x14ac:dyDescent="0.3">
      <c r="E583" s="796" t="s">
        <v>994</v>
      </c>
      <c r="F583" s="796" t="s">
        <v>207</v>
      </c>
    </row>
    <row r="584" spans="2:7" s="206" customFormat="1" ht="24.6" customHeight="1" x14ac:dyDescent="0.3">
      <c r="D584" s="206" t="s">
        <v>1124</v>
      </c>
      <c r="E584" s="226">
        <f>H525</f>
        <v>-284.15262922447795</v>
      </c>
      <c r="F584" s="226">
        <f>E584</f>
        <v>-284.15262922447795</v>
      </c>
    </row>
    <row r="585" spans="2:7" s="206" customFormat="1" ht="15.6" x14ac:dyDescent="0.3">
      <c r="D585" s="206" t="s">
        <v>1125</v>
      </c>
      <c r="E585" s="237">
        <f>ROUND('Tableaux de suiv '!B55*6%,2)</f>
        <v>260.67</v>
      </c>
      <c r="F585" s="237">
        <f>+E585</f>
        <v>260.67</v>
      </c>
    </row>
    <row r="586" spans="2:7" s="206" customFormat="1" ht="15.6" x14ac:dyDescent="0.3">
      <c r="E586" s="667">
        <f>'Tableaux de suiv '!N67</f>
        <v>78.200015620689612</v>
      </c>
      <c r="F586" s="667">
        <f>E586</f>
        <v>78.200015620689612</v>
      </c>
      <c r="G586" s="206" t="s">
        <v>1126</v>
      </c>
    </row>
    <row r="587" spans="2:7" s="206" customFormat="1" ht="16.2" x14ac:dyDescent="0.3">
      <c r="B587" s="1486" t="s">
        <v>904</v>
      </c>
      <c r="C587" s="1486"/>
      <c r="D587" s="1492"/>
      <c r="E587" s="655">
        <f>SUM(E584:E586)</f>
        <v>54.71738639621168</v>
      </c>
      <c r="F587" s="655">
        <f>SUM(F584:F586)</f>
        <v>54.71738639621168</v>
      </c>
      <c r="G587" s="206" t="s">
        <v>1228</v>
      </c>
    </row>
    <row r="588" spans="2:7" s="206" customFormat="1" ht="16.2" x14ac:dyDescent="0.3">
      <c r="B588" s="788"/>
      <c r="C588" s="788"/>
      <c r="D588" s="788"/>
      <c r="E588" s="694"/>
    </row>
    <row r="589" spans="2:7" s="206" customFormat="1" ht="26.4" customHeight="1" x14ac:dyDescent="0.35">
      <c r="C589" s="679"/>
      <c r="E589" s="694"/>
      <c r="F589" s="207" t="s">
        <v>207</v>
      </c>
    </row>
    <row r="590" spans="2:7" s="206" customFormat="1" ht="16.2" x14ac:dyDescent="0.35">
      <c r="C590" s="679"/>
      <c r="F590" s="226">
        <f>'EX 25 CP 3.2'!J33-'EX 25 CP 3.2'!F73</f>
        <v>3393.8509951014853</v>
      </c>
    </row>
    <row r="591" spans="2:7" s="206" customFormat="1" ht="16.2" x14ac:dyDescent="0.35">
      <c r="C591" s="679"/>
      <c r="F591" s="226">
        <f>-'EX 23 CP 1.2'!F474</f>
        <v>0</v>
      </c>
    </row>
    <row r="592" spans="2:7" s="206" customFormat="1" ht="16.2" x14ac:dyDescent="0.35">
      <c r="C592" s="679"/>
      <c r="F592" s="226">
        <f>-'EX 23 CP 1.2'!F476</f>
        <v>0</v>
      </c>
    </row>
    <row r="593" spans="2:10" s="206" customFormat="1" ht="16.2" x14ac:dyDescent="0.3">
      <c r="B593" s="1486" t="s">
        <v>270</v>
      </c>
      <c r="C593" s="1486"/>
      <c r="D593" s="1492"/>
      <c r="F593" s="655">
        <f>SUM(F590:F592)</f>
        <v>3393.8509951014853</v>
      </c>
      <c r="G593" s="287"/>
      <c r="J593" s="219"/>
    </row>
    <row r="594" spans="2:10" s="206" customFormat="1" ht="15.6" x14ac:dyDescent="0.3">
      <c r="J594" s="219"/>
    </row>
    <row r="595" spans="2:10" s="206" customFormat="1" ht="15.6" x14ac:dyDescent="0.3">
      <c r="E595" s="1057" t="s">
        <v>285</v>
      </c>
      <c r="F595" s="1057"/>
      <c r="G595" s="1057"/>
      <c r="H595" s="1057"/>
      <c r="I595" s="1057"/>
    </row>
    <row r="596" spans="2:10" s="206" customFormat="1" ht="15.6" x14ac:dyDescent="0.3">
      <c r="E596" s="210"/>
      <c r="F596" s="210"/>
      <c r="G596" s="210"/>
      <c r="H596" s="210"/>
      <c r="I596" s="210"/>
    </row>
    <row r="597" spans="2:10" s="206" customFormat="1" ht="15.6" x14ac:dyDescent="0.3">
      <c r="E597" s="210"/>
      <c r="F597" s="210"/>
      <c r="G597" s="210"/>
      <c r="H597" s="210"/>
      <c r="I597" s="210"/>
    </row>
    <row r="598" spans="2:10" s="206" customFormat="1" ht="15.6" x14ac:dyDescent="0.3">
      <c r="E598" s="210"/>
      <c r="F598" s="210"/>
      <c r="G598" s="210"/>
      <c r="H598" s="210"/>
      <c r="I598" s="210"/>
    </row>
    <row r="599" spans="2:10" s="206" customFormat="1" ht="15.6" x14ac:dyDescent="0.3">
      <c r="E599" s="210"/>
      <c r="F599" s="210"/>
      <c r="G599" s="210"/>
      <c r="H599" s="210"/>
      <c r="I599" s="210"/>
    </row>
    <row r="600" spans="2:10" s="206" customFormat="1" ht="15.6" x14ac:dyDescent="0.3">
      <c r="E600" s="210"/>
      <c r="F600" s="210"/>
      <c r="G600" s="210"/>
      <c r="H600" s="210"/>
      <c r="I600" s="210"/>
    </row>
    <row r="601" spans="2:10" s="206" customFormat="1" ht="15.6" x14ac:dyDescent="0.3">
      <c r="E601" s="210"/>
      <c r="F601" s="210"/>
      <c r="G601" s="210"/>
      <c r="H601" s="210"/>
      <c r="I601" s="210"/>
    </row>
    <row r="602" spans="2:10" s="206" customFormat="1" ht="15.6" x14ac:dyDescent="0.3">
      <c r="E602" s="210"/>
      <c r="F602" s="210"/>
      <c r="G602" s="210"/>
      <c r="H602" s="210"/>
      <c r="I602" s="210"/>
    </row>
    <row r="603" spans="2:10" s="206" customFormat="1" ht="25.8" customHeight="1" x14ac:dyDescent="0.3">
      <c r="E603" s="210"/>
      <c r="F603" s="224"/>
    </row>
    <row r="604" spans="2:10" s="206" customFormat="1" ht="21.6" customHeight="1" x14ac:dyDescent="0.3">
      <c r="E604" s="1329" t="s">
        <v>286</v>
      </c>
      <c r="F604" s="1329"/>
      <c r="G604" s="1329"/>
      <c r="H604" s="1329"/>
      <c r="I604" s="1329"/>
    </row>
    <row r="605" spans="2:10" s="206" customFormat="1" ht="21.6" customHeight="1" x14ac:dyDescent="0.3">
      <c r="E605" s="789"/>
      <c r="F605" s="789"/>
      <c r="G605" s="789"/>
      <c r="H605" s="274"/>
      <c r="I605" s="274"/>
    </row>
    <row r="606" spans="2:10" s="206" customFormat="1" ht="21.6" customHeight="1" x14ac:dyDescent="0.3">
      <c r="E606" s="207" t="s">
        <v>42</v>
      </c>
      <c r="F606" s="207" t="s">
        <v>393</v>
      </c>
      <c r="G606" s="207" t="s">
        <v>106</v>
      </c>
    </row>
    <row r="607" spans="2:10" s="206" customFormat="1" ht="21.6" customHeight="1" x14ac:dyDescent="0.3">
      <c r="B607" s="1081" t="s">
        <v>107</v>
      </c>
      <c r="C607" s="1081"/>
      <c r="D607" s="1461"/>
      <c r="E607" s="100">
        <f>'Tableaux de suiv '!G11</f>
        <v>4344.4453122605328</v>
      </c>
      <c r="F607" s="101">
        <v>1E-3</v>
      </c>
      <c r="G607" s="100">
        <v>3.06</v>
      </c>
      <c r="H607" s="206" t="s">
        <v>277</v>
      </c>
    </row>
    <row r="608" spans="2:10" s="206" customFormat="1" ht="21.6" customHeight="1" x14ac:dyDescent="0.3">
      <c r="B608" s="1081" t="s">
        <v>108</v>
      </c>
      <c r="C608" s="1081"/>
      <c r="D608" s="1081"/>
      <c r="E608" s="100">
        <v>0</v>
      </c>
      <c r="F608" s="101">
        <v>5.0000000000000001E-3</v>
      </c>
      <c r="G608" s="100">
        <v>0</v>
      </c>
      <c r="H608" s="206" t="s">
        <v>278</v>
      </c>
    </row>
    <row r="609" spans="1:9" s="206" customFormat="1" ht="21.6" customHeight="1" x14ac:dyDescent="0.3">
      <c r="B609" s="1081" t="s">
        <v>109</v>
      </c>
      <c r="C609" s="1081"/>
      <c r="D609" s="1081"/>
      <c r="E609" s="100">
        <v>4344.4509951014852</v>
      </c>
      <c r="F609" s="101">
        <v>6.0000000000000001E-3</v>
      </c>
      <c r="G609" s="100">
        <v>26.07</v>
      </c>
      <c r="H609" s="206" t="s">
        <v>279</v>
      </c>
    </row>
    <row r="610" spans="1:9" s="206" customFormat="1" ht="21.6" customHeight="1" x14ac:dyDescent="0.3">
      <c r="B610" s="1081" t="s">
        <v>110</v>
      </c>
      <c r="C610" s="1081"/>
      <c r="D610" s="1081"/>
      <c r="E610" s="100">
        <v>4344.4509951014852</v>
      </c>
      <c r="F610" s="101">
        <v>3.0000000000000001E-3</v>
      </c>
      <c r="G610" s="100">
        <v>13.03</v>
      </c>
    </row>
    <row r="611" spans="1:9" s="206" customFormat="1" ht="20.399999999999999" customHeight="1" x14ac:dyDescent="0.3">
      <c r="B611" s="1081" t="s">
        <v>111</v>
      </c>
      <c r="C611" s="1081"/>
      <c r="D611" s="1081"/>
      <c r="E611" s="100">
        <v>145.27000000000001</v>
      </c>
      <c r="F611" s="101">
        <v>0.08</v>
      </c>
      <c r="G611" s="100">
        <v>11.62</v>
      </c>
      <c r="H611" s="206" t="s">
        <v>280</v>
      </c>
    </row>
    <row r="612" spans="1:9" s="206" customFormat="1" ht="21.6" hidden="1" customHeight="1" x14ac:dyDescent="0.3">
      <c r="B612" s="1081" t="s">
        <v>112</v>
      </c>
      <c r="C612" s="1081"/>
      <c r="D612" s="1081"/>
      <c r="E612" s="100">
        <v>0</v>
      </c>
      <c r="F612" s="101">
        <v>0.2</v>
      </c>
      <c r="G612" s="100">
        <v>0</v>
      </c>
      <c r="H612" s="206" t="s">
        <v>281</v>
      </c>
    </row>
    <row r="613" spans="1:9" s="206" customFormat="1" ht="21.6" customHeight="1" x14ac:dyDescent="0.3">
      <c r="B613" s="1081" t="s">
        <v>113</v>
      </c>
      <c r="C613" s="1081"/>
      <c r="D613" s="1081"/>
      <c r="E613" s="100">
        <v>4344.4509951014852</v>
      </c>
      <c r="F613" s="101">
        <v>1.6000000000000001E-4</v>
      </c>
      <c r="G613" s="100">
        <v>0.7</v>
      </c>
    </row>
    <row r="614" spans="1:9" s="206" customFormat="1" ht="15.6" x14ac:dyDescent="0.3">
      <c r="B614" s="1081" t="s">
        <v>114</v>
      </c>
      <c r="C614" s="1081"/>
      <c r="D614" s="1081"/>
      <c r="E614" s="100">
        <v>4344.4509951014852</v>
      </c>
      <c r="F614" s="101">
        <v>6.7999999999999996E-3</v>
      </c>
      <c r="G614" s="100">
        <v>29.54</v>
      </c>
    </row>
    <row r="615" spans="1:9" s="206" customFormat="1" ht="15.6" x14ac:dyDescent="0.3">
      <c r="B615" s="1081" t="s">
        <v>115</v>
      </c>
      <c r="C615" s="1081"/>
      <c r="D615" s="1081"/>
      <c r="E615" s="100">
        <v>4344.4509951014852</v>
      </c>
      <c r="F615" s="101">
        <v>0.01</v>
      </c>
      <c r="G615" s="100">
        <v>43.44</v>
      </c>
      <c r="H615" s="206" t="s">
        <v>279</v>
      </c>
    </row>
    <row r="616" spans="1:9" ht="15.6" x14ac:dyDescent="0.3">
      <c r="A616" s="206"/>
      <c r="B616" s="1081" t="s">
        <v>115</v>
      </c>
      <c r="C616" s="1081"/>
      <c r="D616" s="1081"/>
      <c r="E616" s="100">
        <v>0</v>
      </c>
      <c r="F616" s="101">
        <v>5.4999999999999997E-3</v>
      </c>
      <c r="G616" s="100">
        <v>0</v>
      </c>
      <c r="H616" s="206" t="s">
        <v>282</v>
      </c>
      <c r="I616" s="206"/>
    </row>
    <row r="617" spans="1:9" ht="15.6" x14ac:dyDescent="0.3">
      <c r="A617" s="206"/>
      <c r="B617" s="1081" t="s">
        <v>116</v>
      </c>
      <c r="C617" s="1081"/>
      <c r="D617" s="1081"/>
      <c r="E617" s="100">
        <v>0</v>
      </c>
      <c r="F617" s="101">
        <v>4.4999999999999997E-3</v>
      </c>
      <c r="G617" s="100">
        <v>0</v>
      </c>
      <c r="H617" s="206" t="s">
        <v>383</v>
      </c>
      <c r="I617" s="206"/>
    </row>
    <row r="618" spans="1:9" ht="15.6" x14ac:dyDescent="0.3">
      <c r="A618" s="206"/>
      <c r="B618" s="206"/>
      <c r="C618" s="206"/>
      <c r="D618" s="206"/>
      <c r="E618"/>
      <c r="F618" s="98"/>
      <c r="G618" s="806">
        <v>127.46</v>
      </c>
      <c r="H618" s="219" t="s">
        <v>283</v>
      </c>
      <c r="I618" s="206" t="s">
        <v>284</v>
      </c>
    </row>
    <row r="619" spans="1:9" ht="15.6" x14ac:dyDescent="0.3">
      <c r="A619" s="206"/>
      <c r="B619" s="206"/>
      <c r="C619" s="206"/>
      <c r="D619" s="206"/>
      <c r="E619" s="210"/>
      <c r="F619" s="206"/>
      <c r="G619" s="206"/>
      <c r="H619" s="206"/>
      <c r="I619" s="206"/>
    </row>
  </sheetData>
  <mergeCells count="61">
    <mergeCell ref="B614:D614"/>
    <mergeCell ref="B615:D615"/>
    <mergeCell ref="B616:D616"/>
    <mergeCell ref="B617:D617"/>
    <mergeCell ref="B609:D609"/>
    <mergeCell ref="B610:D610"/>
    <mergeCell ref="B611:D611"/>
    <mergeCell ref="B612:D612"/>
    <mergeCell ref="B613:D613"/>
    <mergeCell ref="B593:D593"/>
    <mergeCell ref="E595:I595"/>
    <mergeCell ref="E604:I604"/>
    <mergeCell ref="B607:D607"/>
    <mergeCell ref="B608:D608"/>
    <mergeCell ref="B567:D567"/>
    <mergeCell ref="B572:D572"/>
    <mergeCell ref="B577:D577"/>
    <mergeCell ref="B581:D581"/>
    <mergeCell ref="B587:D587"/>
    <mergeCell ref="C550:D550"/>
    <mergeCell ref="C551:D551"/>
    <mergeCell ref="B552:D552"/>
    <mergeCell ref="B556:D556"/>
    <mergeCell ref="B561:D561"/>
    <mergeCell ref="C542:D542"/>
    <mergeCell ref="C543:D543"/>
    <mergeCell ref="B544:D544"/>
    <mergeCell ref="C547:D547"/>
    <mergeCell ref="C548:D548"/>
    <mergeCell ref="M301:M302"/>
    <mergeCell ref="M316:M317"/>
    <mergeCell ref="M319:M320"/>
    <mergeCell ref="E386:F386"/>
    <mergeCell ref="M298:M299"/>
    <mergeCell ref="B21:G21"/>
    <mergeCell ref="H21:M21"/>
    <mergeCell ref="D115:E115"/>
    <mergeCell ref="B141:D141"/>
    <mergeCell ref="F141:J141"/>
    <mergeCell ref="D408:D418"/>
    <mergeCell ref="D422:D432"/>
    <mergeCell ref="C538:D538"/>
    <mergeCell ref="C539:D539"/>
    <mergeCell ref="C541:D541"/>
    <mergeCell ref="D464:L464"/>
    <mergeCell ref="B475:E475"/>
    <mergeCell ref="B477:B478"/>
    <mergeCell ref="J437:K437"/>
    <mergeCell ref="J438:K438"/>
    <mergeCell ref="G142:J142"/>
    <mergeCell ref="J199:K199"/>
    <mergeCell ref="B185:C218"/>
    <mergeCell ref="C331:D331"/>
    <mergeCell ref="C343:D343"/>
    <mergeCell ref="B142:D142"/>
    <mergeCell ref="B143:C143"/>
    <mergeCell ref="F144:F145"/>
    <mergeCell ref="B284:K284"/>
    <mergeCell ref="F146:F147"/>
    <mergeCell ref="F174:J175"/>
    <mergeCell ref="D266:F266"/>
  </mergeCells>
  <printOptions horizontalCentered="1" verticalCentered="1"/>
  <pageMargins left="0.11811023622047245" right="0.11811023622047245" top="0.35433070866141736" bottom="0.35433070866141736" header="0.31496062992125984" footer="0.31496062992125984"/>
  <pageSetup paperSize="9" scale="75" orientation="landscape" horizontalDpi="4294967293" verticalDpi="0" r:id="rId1"/>
  <drawing r:id="rId2"/>
  <legacyDrawing r:id="rId3"/>
  <oleObjects>
    <mc:AlternateContent xmlns:mc="http://schemas.openxmlformats.org/markup-compatibility/2006">
      <mc:Choice Requires="x14">
        <oleObject progId="Word.Document.12" shapeId="133121" r:id="rId4">
          <objectPr defaultSize="0" autoPict="0" r:id="rId5">
            <anchor moveWithCells="1">
              <from>
                <xdr:col>2</xdr:col>
                <xdr:colOff>419100</xdr:colOff>
                <xdr:row>117</xdr:row>
                <xdr:rowOff>7620</xdr:rowOff>
              </from>
              <to>
                <xdr:col>9</xdr:col>
                <xdr:colOff>426720</xdr:colOff>
                <xdr:row>138</xdr:row>
                <xdr:rowOff>137160</xdr:rowOff>
              </to>
            </anchor>
          </objectPr>
        </oleObject>
      </mc:Choice>
      <mc:Fallback>
        <oleObject progId="Word.Document.12" shapeId="133121" r:id="rId4"/>
      </mc:Fallback>
    </mc:AlternateContent>
  </oleObjects>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595F9-B534-4773-B80E-DA645E0C5A23}">
  <dimension ref="A1:L217"/>
  <sheetViews>
    <sheetView topLeftCell="A103" workbookViewId="0">
      <selection activeCell="D111" sqref="D111:F121"/>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1.5546875" customWidth="1"/>
    <col min="11" max="11" width="7.33203125" customWidth="1"/>
    <col min="12" max="12" width="0.109375" customWidth="1"/>
  </cols>
  <sheetData>
    <row r="1" spans="1:10" s="1" customFormat="1" ht="15.75" customHeight="1" x14ac:dyDescent="0.3">
      <c r="A1" s="1338" t="s">
        <v>0</v>
      </c>
      <c r="B1" s="1338"/>
      <c r="C1" s="1338"/>
      <c r="D1" s="1338"/>
      <c r="E1" s="1338"/>
      <c r="F1" s="1338"/>
      <c r="G1" s="1338"/>
      <c r="H1" s="1339"/>
      <c r="I1" s="1339"/>
      <c r="J1" s="1339"/>
    </row>
    <row r="2" spans="1:10" s="1" customFormat="1" ht="15.75" customHeight="1" x14ac:dyDescent="0.3">
      <c r="A2" s="1099" t="s">
        <v>1</v>
      </c>
      <c r="B2" s="1100"/>
      <c r="C2" s="1100"/>
      <c r="D2" s="1101"/>
      <c r="E2" s="2"/>
      <c r="F2" s="1340" t="s">
        <v>2</v>
      </c>
      <c r="G2" s="1341"/>
      <c r="H2" s="1341"/>
      <c r="I2" s="1341"/>
      <c r="J2" s="1342"/>
    </row>
    <row r="3" spans="1:10" s="1" customFormat="1" ht="15.75" customHeight="1" x14ac:dyDescent="0.25">
      <c r="A3" s="3" t="s">
        <v>3</v>
      </c>
      <c r="B3" s="1087" t="s">
        <v>356</v>
      </c>
      <c r="C3" s="1088"/>
      <c r="D3" s="1089"/>
      <c r="E3" s="4"/>
      <c r="F3" s="5" t="s">
        <v>508</v>
      </c>
      <c r="G3" s="1231" t="s">
        <v>1842</v>
      </c>
      <c r="H3" s="1231"/>
      <c r="I3" s="1231"/>
      <c r="J3" s="1231"/>
    </row>
    <row r="4" spans="1:10" s="1" customFormat="1" ht="15.75" customHeight="1" x14ac:dyDescent="0.25">
      <c r="A4" s="3" t="s">
        <v>4</v>
      </c>
      <c r="B4" s="1087" t="s">
        <v>358</v>
      </c>
      <c r="C4" s="1088"/>
      <c r="D4" s="1089"/>
      <c r="E4" s="4"/>
      <c r="F4" s="5" t="s">
        <v>510</v>
      </c>
      <c r="G4" s="1231" t="s">
        <v>1843</v>
      </c>
      <c r="H4" s="1231"/>
      <c r="I4" s="1231"/>
      <c r="J4" s="1231"/>
    </row>
    <row r="5" spans="1:10" s="1" customFormat="1" ht="15.75" customHeight="1" x14ac:dyDescent="0.25">
      <c r="A5" s="3"/>
      <c r="B5" s="1090"/>
      <c r="C5" s="1091"/>
      <c r="D5" s="1092"/>
      <c r="E5" s="4"/>
      <c r="F5" s="5" t="s">
        <v>511</v>
      </c>
      <c r="G5" s="1231" t="s">
        <v>360</v>
      </c>
      <c r="H5" s="1231"/>
      <c r="I5" s="1231"/>
      <c r="J5" s="1231"/>
    </row>
    <row r="6" spans="1:10" s="1" customFormat="1" ht="15.75" customHeight="1" x14ac:dyDescent="0.25">
      <c r="A6" s="3" t="s">
        <v>7</v>
      </c>
      <c r="B6" s="1084">
        <v>4980785750020</v>
      </c>
      <c r="C6" s="1085"/>
      <c r="D6" s="1086"/>
      <c r="E6" s="6"/>
      <c r="F6" s="5" t="s">
        <v>512</v>
      </c>
      <c r="G6" s="1231">
        <v>290</v>
      </c>
      <c r="H6" s="1231"/>
      <c r="I6" s="1231"/>
      <c r="J6" s="1231"/>
    </row>
    <row r="7" spans="1:10" s="1" customFormat="1" ht="15.75" customHeight="1" x14ac:dyDescent="0.25">
      <c r="A7" s="3" t="s">
        <v>9</v>
      </c>
      <c r="B7" s="1090" t="s">
        <v>361</v>
      </c>
      <c r="C7" s="1091"/>
      <c r="D7" s="1092"/>
      <c r="E7" s="4"/>
      <c r="F7" s="5" t="s">
        <v>513</v>
      </c>
      <c r="G7" s="1235" t="s">
        <v>1477</v>
      </c>
      <c r="H7" s="1235"/>
      <c r="I7" s="1235"/>
      <c r="J7" s="1235"/>
    </row>
    <row r="8" spans="1:10" s="1" customFormat="1" ht="15.75" customHeight="1" x14ac:dyDescent="0.25">
      <c r="A8" s="3" t="s">
        <v>11</v>
      </c>
      <c r="B8" s="1084"/>
      <c r="C8" s="1085"/>
      <c r="D8" s="1086"/>
      <c r="E8" s="6"/>
      <c r="F8" s="7" t="s">
        <v>509</v>
      </c>
      <c r="G8" s="1231" t="s">
        <v>1844</v>
      </c>
      <c r="H8" s="1231"/>
      <c r="I8" s="1231"/>
      <c r="J8" s="1231"/>
    </row>
    <row r="9" spans="1:10" s="1" customFormat="1" ht="15.75" customHeight="1" x14ac:dyDescent="0.25">
      <c r="A9" s="3" t="s">
        <v>12</v>
      </c>
      <c r="B9" s="450">
        <v>13</v>
      </c>
      <c r="C9" s="1107"/>
      <c r="D9" s="1092"/>
      <c r="E9" s="4"/>
      <c r="F9" s="1108" t="s">
        <v>13</v>
      </c>
      <c r="G9" s="1109"/>
      <c r="H9" s="9"/>
      <c r="I9" s="10">
        <v>1</v>
      </c>
      <c r="J9" s="10" t="s">
        <v>340</v>
      </c>
    </row>
    <row r="10" spans="1:10" s="1" customFormat="1" ht="15.75" customHeight="1" x14ac:dyDescent="0.25">
      <c r="A10" s="391" t="s">
        <v>14</v>
      </c>
      <c r="B10" s="451">
        <v>122.78047619047619</v>
      </c>
      <c r="C10" s="10" t="s">
        <v>15</v>
      </c>
      <c r="D10" s="13">
        <v>11.65</v>
      </c>
      <c r="E10" s="4"/>
      <c r="F10" s="1090" t="s">
        <v>122</v>
      </c>
      <c r="G10" s="1092"/>
      <c r="H10" s="14" t="s">
        <v>1845</v>
      </c>
      <c r="I10" s="15" t="s">
        <v>123</v>
      </c>
      <c r="J10" s="14">
        <v>45345</v>
      </c>
    </row>
    <row r="11" spans="1:10" s="1" customFormat="1" ht="33.75" customHeight="1" x14ac:dyDescent="0.25">
      <c r="A11" s="16"/>
      <c r="B11" s="1242" t="s">
        <v>334</v>
      </c>
      <c r="C11" s="1243"/>
      <c r="D11" s="1244"/>
      <c r="E11" s="17"/>
      <c r="F11" s="16" t="s">
        <v>18</v>
      </c>
      <c r="G11" s="18">
        <v>45345</v>
      </c>
      <c r="H11" s="19"/>
      <c r="I11" s="19"/>
      <c r="J11" s="20"/>
    </row>
    <row r="12" spans="1:10" s="1" customFormat="1" ht="15.75" customHeight="1" x14ac:dyDescent="0.25">
      <c r="A12" s="1348"/>
      <c r="B12" s="1349"/>
      <c r="C12" s="1349"/>
      <c r="D12" s="1349"/>
      <c r="E12" s="1349"/>
      <c r="F12" s="1349"/>
      <c r="G12" s="1349"/>
      <c r="H12" s="1349"/>
      <c r="I12" s="1349"/>
      <c r="J12" s="1349"/>
    </row>
    <row r="13" spans="1:10" s="1" customFormat="1" ht="19.5" customHeight="1" x14ac:dyDescent="0.25">
      <c r="A13" s="1269" t="s">
        <v>19</v>
      </c>
      <c r="B13" s="1270"/>
      <c r="C13" s="1270"/>
      <c r="D13" s="1270"/>
      <c r="E13" s="1270"/>
      <c r="F13" s="1271"/>
      <c r="G13" s="12">
        <v>151.66999999999999</v>
      </c>
      <c r="H13" s="16" t="s">
        <v>20</v>
      </c>
      <c r="I13" s="21">
        <f>J13/G13</f>
        <v>11.547950280527587</v>
      </c>
      <c r="J13" s="22">
        <f>'EX 25 CP 3.2'!J13</f>
        <v>1751.4776190476191</v>
      </c>
    </row>
    <row r="14" spans="1:10" s="1" customFormat="1" ht="19.5" hidden="1" customHeight="1" x14ac:dyDescent="0.25">
      <c r="A14" s="1269" t="s">
        <v>21</v>
      </c>
      <c r="B14" s="1270"/>
      <c r="C14" s="1270"/>
      <c r="D14" s="1270"/>
      <c r="E14" s="1270"/>
      <c r="F14" s="1271"/>
      <c r="G14" s="16"/>
      <c r="H14" s="16"/>
      <c r="I14" s="21"/>
      <c r="J14" s="22">
        <f>'EX 25 CP 3.2'!J14</f>
        <v>0</v>
      </c>
    </row>
    <row r="15" spans="1:10" s="1" customFormat="1" ht="19.5" customHeight="1" x14ac:dyDescent="0.25">
      <c r="A15" s="1269" t="s">
        <v>124</v>
      </c>
      <c r="B15" s="1270"/>
      <c r="C15" s="1270"/>
      <c r="D15" s="1270"/>
      <c r="E15" s="1270"/>
      <c r="F15" s="1271"/>
      <c r="G15" s="23"/>
      <c r="H15" s="24"/>
      <c r="I15" s="21"/>
      <c r="J15" s="22">
        <f>'EX 25 CP 3.2'!J15</f>
        <v>105.09238095238095</v>
      </c>
    </row>
    <row r="16" spans="1:10" s="1" customFormat="1" ht="19.5" hidden="1" customHeight="1" x14ac:dyDescent="0.25">
      <c r="A16" s="1269" t="s">
        <v>667</v>
      </c>
      <c r="B16" s="1270"/>
      <c r="C16" s="1270"/>
      <c r="D16" s="1270"/>
      <c r="E16" s="1270"/>
      <c r="F16" s="1271"/>
      <c r="G16" s="23"/>
      <c r="H16" s="24"/>
      <c r="I16" s="21"/>
      <c r="J16" s="22">
        <f>'EX 25 CP 3.2'!J16</f>
        <v>0</v>
      </c>
    </row>
    <row r="17" spans="1:10" s="1" customFormat="1" ht="19.5" hidden="1" customHeight="1" x14ac:dyDescent="0.25">
      <c r="A17" s="1269" t="s">
        <v>24</v>
      </c>
      <c r="B17" s="1270"/>
      <c r="C17" s="1270"/>
      <c r="D17" s="1270"/>
      <c r="E17" s="1270"/>
      <c r="F17" s="1271"/>
      <c r="G17" s="23"/>
      <c r="H17" s="24" t="s">
        <v>20</v>
      </c>
      <c r="I17" s="21"/>
      <c r="J17" s="22">
        <f>'EX 25 CP 3.2'!J17</f>
        <v>0</v>
      </c>
    </row>
    <row r="18" spans="1:10" s="1" customFormat="1" ht="19.5" hidden="1" customHeight="1" x14ac:dyDescent="0.25">
      <c r="A18" s="1269" t="s">
        <v>25</v>
      </c>
      <c r="B18" s="1270"/>
      <c r="C18" s="1270"/>
      <c r="D18" s="1270"/>
      <c r="E18" s="1270"/>
      <c r="F18" s="1271"/>
      <c r="G18" s="23"/>
      <c r="H18" s="24" t="s">
        <v>20</v>
      </c>
      <c r="I18" s="21"/>
      <c r="J18" s="22">
        <f>'EX 25 CP 3.2'!J18</f>
        <v>0</v>
      </c>
    </row>
    <row r="19" spans="1:10" s="1" customFormat="1" ht="19.5" hidden="1" customHeight="1" x14ac:dyDescent="0.25">
      <c r="A19" s="1269" t="s">
        <v>26</v>
      </c>
      <c r="B19" s="1270"/>
      <c r="C19" s="1270"/>
      <c r="D19" s="1270"/>
      <c r="E19" s="1270"/>
      <c r="F19" s="1271"/>
      <c r="G19" s="23"/>
      <c r="H19" s="24" t="s">
        <v>20</v>
      </c>
      <c r="I19" s="21"/>
      <c r="J19" s="22">
        <f>'EX 25 CP 3.2'!J19</f>
        <v>0</v>
      </c>
    </row>
    <row r="20" spans="1:10" s="1" customFormat="1" ht="19.5" hidden="1" customHeight="1" x14ac:dyDescent="0.25">
      <c r="A20" s="1269" t="s">
        <v>27</v>
      </c>
      <c r="B20" s="1270"/>
      <c r="C20" s="1270"/>
      <c r="D20" s="1270"/>
      <c r="E20" s="1270"/>
      <c r="F20" s="1271"/>
      <c r="G20" s="23"/>
      <c r="H20" s="24" t="s">
        <v>20</v>
      </c>
      <c r="I20" s="21"/>
      <c r="J20" s="22">
        <f>'EX 25 CP 3.2'!J20</f>
        <v>0</v>
      </c>
    </row>
    <row r="21" spans="1:10" s="1" customFormat="1" ht="19.5" hidden="1" customHeight="1" x14ac:dyDescent="0.25">
      <c r="A21" s="1269" t="s">
        <v>125</v>
      </c>
      <c r="B21" s="1270"/>
      <c r="C21" s="1270"/>
      <c r="D21" s="1270"/>
      <c r="E21" s="1270"/>
      <c r="F21" s="1271"/>
      <c r="G21" s="107">
        <f>'[31]Masque de Saisie'!E46</f>
        <v>0</v>
      </c>
      <c r="H21" s="24" t="s">
        <v>20</v>
      </c>
      <c r="I21" s="21">
        <f>ROUND(((J13+J16)*1.25/G13),6)</f>
        <v>14.434938000000001</v>
      </c>
      <c r="J21" s="22">
        <f>'EX 25 CP 3.2'!J21</f>
        <v>0</v>
      </c>
    </row>
    <row r="22" spans="1:10" s="1" customFormat="1" ht="19.5" hidden="1" customHeight="1" x14ac:dyDescent="0.25">
      <c r="A22" s="1269" t="s">
        <v>28</v>
      </c>
      <c r="B22" s="1270"/>
      <c r="C22" s="1270"/>
      <c r="D22" s="1270"/>
      <c r="E22" s="1270"/>
      <c r="F22" s="1271"/>
      <c r="G22" s="23"/>
      <c r="H22" s="24" t="s">
        <v>29</v>
      </c>
      <c r="I22" s="16"/>
      <c r="J22" s="22">
        <f>'EX 25 CP 3.2'!J22</f>
        <v>0</v>
      </c>
    </row>
    <row r="23" spans="1:10" s="1" customFormat="1" ht="19.5" hidden="1" customHeight="1" x14ac:dyDescent="0.25">
      <c r="A23" s="1269" t="s">
        <v>1831</v>
      </c>
      <c r="B23" s="1270"/>
      <c r="C23" s="1270"/>
      <c r="D23" s="1270"/>
      <c r="E23" s="1270"/>
      <c r="F23" s="1271"/>
      <c r="G23" s="26"/>
      <c r="H23" s="27"/>
      <c r="I23" s="28"/>
      <c r="J23" s="22">
        <f>'EX 25 CP 3.2'!J23</f>
        <v>0</v>
      </c>
    </row>
    <row r="24" spans="1:10" s="1" customFormat="1" ht="19.5" hidden="1" customHeight="1" x14ac:dyDescent="0.25">
      <c r="A24" s="1269" t="s">
        <v>31</v>
      </c>
      <c r="B24" s="1270"/>
      <c r="C24" s="1270"/>
      <c r="D24" s="1270"/>
      <c r="E24" s="1270"/>
      <c r="F24" s="1271"/>
      <c r="G24" s="26"/>
      <c r="H24" s="27"/>
      <c r="I24" s="28"/>
      <c r="J24" s="22">
        <f>'EX 25 CP 3.2'!J24</f>
        <v>0</v>
      </c>
    </row>
    <row r="25" spans="1:10" s="1" customFormat="1" ht="19.5" hidden="1" customHeight="1" x14ac:dyDescent="0.25">
      <c r="A25" s="1269" t="s">
        <v>32</v>
      </c>
      <c r="B25" s="1270"/>
      <c r="C25" s="1270"/>
      <c r="D25" s="1270"/>
      <c r="E25" s="1270"/>
      <c r="F25" s="1271"/>
      <c r="G25" s="26"/>
      <c r="H25" s="27"/>
      <c r="I25" s="28"/>
      <c r="J25" s="22">
        <f>'EX 25 CP 3.2'!J25</f>
        <v>0</v>
      </c>
    </row>
    <row r="26" spans="1:10" s="1" customFormat="1" ht="19.5" hidden="1" customHeight="1" x14ac:dyDescent="0.25">
      <c r="A26" s="1269" t="s">
        <v>33</v>
      </c>
      <c r="B26" s="1270"/>
      <c r="C26" s="1270"/>
      <c r="D26" s="1270"/>
      <c r="E26" s="1270"/>
      <c r="F26" s="1271"/>
      <c r="G26" s="26"/>
      <c r="H26" s="27"/>
      <c r="I26" s="28"/>
      <c r="J26" s="22">
        <f>'EX 25 CP 3.2'!J26</f>
        <v>0</v>
      </c>
    </row>
    <row r="27" spans="1:10" s="1" customFormat="1" ht="19.5" hidden="1" customHeight="1" x14ac:dyDescent="0.25">
      <c r="A27" s="1269" t="s">
        <v>34</v>
      </c>
      <c r="B27" s="1270"/>
      <c r="C27" s="1270"/>
      <c r="D27" s="1270"/>
      <c r="E27" s="1270"/>
      <c r="F27" s="1271"/>
      <c r="G27" s="26"/>
      <c r="H27" s="27"/>
      <c r="I27" s="28"/>
      <c r="J27" s="22">
        <f>'EX 25 CP 3.2'!J27</f>
        <v>0</v>
      </c>
    </row>
    <row r="28" spans="1:10" s="1" customFormat="1" ht="19.5" customHeight="1" x14ac:dyDescent="0.25">
      <c r="A28" s="1269" t="s">
        <v>1832</v>
      </c>
      <c r="B28" s="1270"/>
      <c r="C28" s="1270"/>
      <c r="D28" s="1270"/>
      <c r="E28" s="1270"/>
      <c r="F28" s="1271"/>
      <c r="G28" s="26"/>
      <c r="H28" s="27"/>
      <c r="I28" s="28"/>
      <c r="J28" s="22">
        <f>'EX 25 CP 3.2'!J28</f>
        <v>522.1070122271999</v>
      </c>
    </row>
    <row r="29" spans="1:10" s="1" customFormat="1" ht="19.5" customHeight="1" x14ac:dyDescent="0.25">
      <c r="A29" s="1269" t="s">
        <v>1833</v>
      </c>
      <c r="B29" s="1270"/>
      <c r="C29" s="1270"/>
      <c r="D29" s="1270"/>
      <c r="E29" s="1270"/>
      <c r="F29" s="1271"/>
      <c r="G29" s="26"/>
      <c r="H29" s="27"/>
      <c r="I29" s="28"/>
      <c r="J29" s="22">
        <f>'EX 25 CP 3.2'!J29</f>
        <v>1965.7739828742854</v>
      </c>
    </row>
    <row r="30" spans="1:10" s="1" customFormat="1" ht="37.5" hidden="1" customHeight="1" x14ac:dyDescent="0.25">
      <c r="A30" s="1104" t="s">
        <v>37</v>
      </c>
      <c r="B30" s="1105"/>
      <c r="C30" s="1105"/>
      <c r="D30" s="1105"/>
      <c r="E30" s="1105"/>
      <c r="F30" s="1106"/>
      <c r="G30" s="26"/>
      <c r="H30" s="27"/>
      <c r="I30" s="28"/>
      <c r="J30" s="22">
        <f>'EX 25 CP 3.2'!J30</f>
        <v>0</v>
      </c>
    </row>
    <row r="31" spans="1:10" s="1" customFormat="1" ht="37.5" hidden="1" customHeight="1" x14ac:dyDescent="0.25">
      <c r="A31" s="1104" t="s">
        <v>38</v>
      </c>
      <c r="B31" s="1105"/>
      <c r="C31" s="1105"/>
      <c r="D31" s="1105"/>
      <c r="E31" s="1105"/>
      <c r="F31" s="1106"/>
      <c r="G31" s="26"/>
      <c r="H31" s="27"/>
      <c r="I31" s="28"/>
      <c r="J31" s="22">
        <f>'EX 25 CP 3.2'!J31</f>
        <v>0</v>
      </c>
    </row>
    <row r="32" spans="1:10" s="1" customFormat="1" ht="37.5" hidden="1" customHeight="1" x14ac:dyDescent="0.25">
      <c r="A32" s="1104"/>
      <c r="B32" s="1105"/>
      <c r="C32" s="1105"/>
      <c r="D32" s="1105"/>
      <c r="E32" s="1105"/>
      <c r="F32" s="1106"/>
      <c r="G32" s="26"/>
      <c r="H32" s="27"/>
      <c r="I32" s="28"/>
      <c r="J32" s="22">
        <f>'EX 25 CP 3.2'!J32</f>
        <v>0</v>
      </c>
    </row>
    <row r="33" spans="1:11" s="1" customFormat="1" ht="26.25" customHeight="1" x14ac:dyDescent="0.3">
      <c r="A33" s="1116" t="s">
        <v>39</v>
      </c>
      <c r="B33" s="1117"/>
      <c r="C33" s="30">
        <f>'EX 25 CP 3.2'!C33</f>
        <v>3064.5517241379312</v>
      </c>
      <c r="D33" s="1118" t="s">
        <v>40</v>
      </c>
      <c r="E33" s="1118"/>
      <c r="F33" s="1118"/>
      <c r="G33" s="1118"/>
      <c r="H33" s="1118"/>
      <c r="I33" s="1118"/>
      <c r="J33" s="31">
        <f>SUM(J13:J32)</f>
        <v>4344.4509951014852</v>
      </c>
    </row>
    <row r="34" spans="1:11" s="35" customFormat="1" ht="24" customHeight="1" x14ac:dyDescent="0.25">
      <c r="A34" s="1119" t="s">
        <v>41</v>
      </c>
      <c r="B34" s="1119"/>
      <c r="C34" s="32" t="s">
        <v>42</v>
      </c>
      <c r="D34" s="33" t="s">
        <v>43</v>
      </c>
      <c r="E34" s="33" t="s">
        <v>44</v>
      </c>
      <c r="F34" s="34" t="s">
        <v>45</v>
      </c>
      <c r="G34" s="34" t="s">
        <v>46</v>
      </c>
      <c r="I34" s="36"/>
      <c r="J34" s="36"/>
      <c r="K34" s="37"/>
    </row>
    <row r="35" spans="1:11" ht="12" customHeight="1" x14ac:dyDescent="0.3">
      <c r="A35" s="1115" t="s">
        <v>47</v>
      </c>
      <c r="B35" s="1115"/>
      <c r="C35" s="38"/>
      <c r="D35" s="39"/>
      <c r="E35" s="39"/>
      <c r="F35" s="38"/>
      <c r="G35" s="38"/>
    </row>
    <row r="36" spans="1:11" ht="18.75" customHeight="1" x14ac:dyDescent="0.3">
      <c r="A36" s="1020" t="s">
        <v>48</v>
      </c>
      <c r="B36" s="1020"/>
      <c r="C36" s="70">
        <f>J33</f>
        <v>4344.4509951014852</v>
      </c>
      <c r="D36" s="41"/>
      <c r="E36" s="42">
        <f t="shared" ref="E36:E37" si="0" xml:space="preserve"> VLOOKUP(A36,TAUX2023,4,FALSE)</f>
        <v>7.0000000000000007E-2</v>
      </c>
      <c r="F36" s="43">
        <f>ROUND(C36*D36,2)</f>
        <v>0</v>
      </c>
      <c r="G36" s="43">
        <f>ROUND(C36*E36,2)</f>
        <v>304.11</v>
      </c>
      <c r="I36" s="44"/>
      <c r="J36" s="44"/>
    </row>
    <row r="37" spans="1:11" ht="14.25" customHeight="1" x14ac:dyDescent="0.3">
      <c r="A37" s="1020" t="s">
        <v>49</v>
      </c>
      <c r="B37" s="1020"/>
      <c r="C37" s="887">
        <f>'[31]Tableaux de Suivi '!I57</f>
        <v>0</v>
      </c>
      <c r="D37" s="47"/>
      <c r="E37" s="42">
        <f t="shared" si="0"/>
        <v>0.06</v>
      </c>
      <c r="F37" s="43">
        <f t="shared" ref="F37:F69" si="1">ROUND(C37*D37,2)</f>
        <v>0</v>
      </c>
      <c r="G37" s="40">
        <f t="shared" ref="G37:G72" si="2">ROUND(C37*E37,2)</f>
        <v>0</v>
      </c>
    </row>
    <row r="38" spans="1:11" ht="0.75" customHeight="1" x14ac:dyDescent="0.3">
      <c r="A38" s="1113" t="s">
        <v>50</v>
      </c>
      <c r="B38" s="1114"/>
      <c r="C38" s="70">
        <f>IF(I9=2,J33,0)</f>
        <v>0</v>
      </c>
      <c r="D38" s="41">
        <f>'[31]Masque de Saisie'!G16</f>
        <v>0</v>
      </c>
      <c r="E38" s="41">
        <f>'[31]Masque de Saisie'!H16</f>
        <v>0</v>
      </c>
      <c r="F38" s="43">
        <f t="shared" si="1"/>
        <v>0</v>
      </c>
      <c r="G38" s="40">
        <f t="shared" si="2"/>
        <v>0</v>
      </c>
      <c r="I38" s="44"/>
    </row>
    <row r="39" spans="1:11" ht="15" customHeight="1" x14ac:dyDescent="0.3">
      <c r="A39" s="1113" t="s">
        <v>1834</v>
      </c>
      <c r="B39" s="1114"/>
      <c r="C39" s="71">
        <f>'[31]Tableaux de Suivi '!G13</f>
        <v>4344.4453122605328</v>
      </c>
      <c r="D39" s="41">
        <f>'EX  25 CP 3 '!H147*'EX  25 CP 3 '!J147</f>
        <v>3.2800000000000004E-3</v>
      </c>
      <c r="E39" s="41">
        <f>'EX  25 CP 3 '!H147*'EX  25 CP 3 '!I147</f>
        <v>4.9199999999999999E-3</v>
      </c>
      <c r="F39" s="43">
        <f t="shared" si="1"/>
        <v>14.25</v>
      </c>
      <c r="G39" s="40">
        <f t="shared" si="2"/>
        <v>21.37</v>
      </c>
      <c r="I39" s="44"/>
    </row>
    <row r="40" spans="1:11" ht="15" customHeight="1" x14ac:dyDescent="0.3">
      <c r="A40" s="1113" t="s">
        <v>1835</v>
      </c>
      <c r="B40" s="1114"/>
      <c r="C40" s="71">
        <f>'[31]Tableaux de Suivi '!G13+'[31]Tableaux de Suivi '!I13</f>
        <v>4344.4453122605328</v>
      </c>
      <c r="D40" s="41">
        <f>'EX  25 CP 3 '!H146*'EX  25 CP 3 '!J146</f>
        <v>3.8800000000000002E-3</v>
      </c>
      <c r="E40" s="41">
        <f>'EX  25 CP 3 '!H146*'EX  25 CP 3 '!I146</f>
        <v>5.8199999999999997E-3</v>
      </c>
      <c r="F40" s="43">
        <f t="shared" si="1"/>
        <v>16.86</v>
      </c>
      <c r="G40" s="40">
        <f t="shared" si="2"/>
        <v>25.28</v>
      </c>
      <c r="I40" s="44"/>
    </row>
    <row r="41" spans="1:11" ht="15" customHeight="1" x14ac:dyDescent="0.3">
      <c r="A41" s="1113" t="s">
        <v>1836</v>
      </c>
      <c r="B41" s="1114"/>
      <c r="C41" s="71">
        <f>C40</f>
        <v>4344.4453122605328</v>
      </c>
      <c r="D41" s="41"/>
      <c r="E41" s="41">
        <f>'EX  25 CP 3 '!D146</f>
        <v>2.2700000000000001E-2</v>
      </c>
      <c r="F41" s="43">
        <f t="shared" si="1"/>
        <v>0</v>
      </c>
      <c r="G41" s="40">
        <f t="shared" si="2"/>
        <v>98.62</v>
      </c>
      <c r="I41" s="44"/>
    </row>
    <row r="42" spans="1:11" ht="15" hidden="1" customHeight="1" x14ac:dyDescent="0.3">
      <c r="A42" s="1403"/>
      <c r="B42" s="1404"/>
      <c r="C42" s="43"/>
      <c r="D42" s="41"/>
      <c r="E42" s="41"/>
      <c r="F42" s="43"/>
      <c r="G42" s="40"/>
      <c r="I42" s="44"/>
    </row>
    <row r="43" spans="1:11" ht="15" hidden="1" customHeight="1" x14ac:dyDescent="0.3">
      <c r="A43" s="1113" t="s">
        <v>53</v>
      </c>
      <c r="B43" s="1114"/>
      <c r="C43" s="40">
        <f>C38</f>
        <v>0</v>
      </c>
      <c r="D43" s="41">
        <f>'[31]Masque de Saisie'!G17</f>
        <v>0</v>
      </c>
      <c r="E43" s="41">
        <f>'[31]Masque de Saisie'!H17</f>
        <v>0</v>
      </c>
      <c r="F43" s="43">
        <f t="shared" si="1"/>
        <v>0</v>
      </c>
      <c r="G43" s="40">
        <f t="shared" si="2"/>
        <v>0</v>
      </c>
      <c r="I43" s="1"/>
      <c r="J43" s="48"/>
    </row>
    <row r="44" spans="1:11" ht="15" hidden="1" customHeight="1" x14ac:dyDescent="0.3">
      <c r="A44" s="1020" t="s">
        <v>54</v>
      </c>
      <c r="B44" s="1020"/>
      <c r="C44" s="43">
        <f>IF(I9=2,IF(E43=0,IF(J33&gt;C33,C33,J33),0),0)</f>
        <v>0</v>
      </c>
      <c r="D44" s="41"/>
      <c r="E44" s="42">
        <f>'[31]Masque de Saisie'!H19</f>
        <v>1.4999999999999999E-2</v>
      </c>
      <c r="F44" s="43">
        <f>ROUND(C44*D44,2)</f>
        <v>0</v>
      </c>
      <c r="G44" s="40">
        <f>ROUND(C44*E44,2)</f>
        <v>0</v>
      </c>
      <c r="I44" s="1"/>
      <c r="J44" s="48"/>
    </row>
    <row r="45" spans="1:11" ht="15" hidden="1" customHeight="1" x14ac:dyDescent="0.3">
      <c r="A45" s="1123" t="s">
        <v>55</v>
      </c>
      <c r="B45" s="1123"/>
      <c r="C45" s="49">
        <f>J33</f>
        <v>4344.4509951014852</v>
      </c>
      <c r="D45" s="41">
        <f>'[31]Masque de Saisie'!G18</f>
        <v>0</v>
      </c>
      <c r="E45" s="42">
        <f>'[31]Masque de Saisie'!H18</f>
        <v>0</v>
      </c>
      <c r="F45" s="43">
        <f>ROUND(C45*D45,2)</f>
        <v>0</v>
      </c>
      <c r="G45" s="40">
        <f>ROUND(C45*E45,2)</f>
        <v>0</v>
      </c>
      <c r="I45" s="1"/>
      <c r="J45" s="48"/>
    </row>
    <row r="46" spans="1:11" ht="15" hidden="1" customHeight="1" x14ac:dyDescent="0.3">
      <c r="A46" s="1125"/>
      <c r="B46" s="1126"/>
      <c r="C46" s="50"/>
      <c r="D46" s="50"/>
      <c r="E46" s="50"/>
      <c r="F46" s="50"/>
      <c r="G46" s="50"/>
      <c r="I46" s="1"/>
      <c r="J46" s="1"/>
    </row>
    <row r="47" spans="1:11" ht="15" hidden="1" customHeight="1" x14ac:dyDescent="0.3">
      <c r="A47" s="1120"/>
      <c r="B47" s="1120"/>
      <c r="C47" s="40"/>
      <c r="D47" s="41"/>
      <c r="E47" s="42"/>
      <c r="F47" s="43"/>
      <c r="G47" s="40"/>
      <c r="I47" s="1"/>
      <c r="J47" s="1"/>
    </row>
    <row r="48" spans="1:11" ht="15" hidden="1" customHeight="1" x14ac:dyDescent="0.3">
      <c r="A48" s="1120"/>
      <c r="B48" s="1120"/>
      <c r="C48" s="40"/>
      <c r="D48" s="41"/>
      <c r="E48" s="42"/>
      <c r="F48" s="43"/>
      <c r="G48" s="40"/>
      <c r="I48" s="1"/>
      <c r="J48" s="1"/>
    </row>
    <row r="49" spans="1:12" ht="20.25" customHeight="1" x14ac:dyDescent="0.3">
      <c r="A49" s="1121" t="s">
        <v>56</v>
      </c>
      <c r="B49" s="1121"/>
      <c r="C49" s="51">
        <f>J33</f>
        <v>4344.4509951014852</v>
      </c>
      <c r="D49" s="41"/>
      <c r="E49" s="42">
        <f>'EX  25 CP 3 '!F65</f>
        <v>0.01</v>
      </c>
      <c r="F49" s="43">
        <f t="shared" si="1"/>
        <v>0</v>
      </c>
      <c r="G49" s="40">
        <f t="shared" si="2"/>
        <v>43.44</v>
      </c>
      <c r="L49" s="1122"/>
    </row>
    <row r="50" spans="1:12" ht="16.5" customHeight="1" x14ac:dyDescent="0.3">
      <c r="A50" s="1121" t="s">
        <v>57</v>
      </c>
      <c r="B50" s="1121"/>
      <c r="C50" s="52"/>
      <c r="D50" s="41"/>
      <c r="E50" s="42"/>
      <c r="F50" s="43"/>
      <c r="G50" s="40"/>
      <c r="L50" s="1122"/>
    </row>
    <row r="51" spans="1:12" ht="18" customHeight="1" x14ac:dyDescent="0.3">
      <c r="A51" s="1123" t="s">
        <v>58</v>
      </c>
      <c r="B51" s="1123"/>
      <c r="C51" s="71">
        <f>'[31]Tableaux de Suivi '!G13</f>
        <v>4344.4453122605328</v>
      </c>
      <c r="D51" s="41">
        <f>VLOOKUP(A51,TAUX2023,3,FALSE)</f>
        <v>6.9000000000000006E-2</v>
      </c>
      <c r="E51" s="42">
        <f xml:space="preserve"> VLOOKUP(A51,TAUX2023,4,FALSE)</f>
        <v>8.5500000000000007E-2</v>
      </c>
      <c r="F51" s="43">
        <f t="shared" si="1"/>
        <v>299.77</v>
      </c>
      <c r="G51" s="40">
        <f t="shared" si="2"/>
        <v>371.45</v>
      </c>
      <c r="I51" s="1124"/>
      <c r="J51" s="1124"/>
    </row>
    <row r="52" spans="1:12" ht="18" customHeight="1" x14ac:dyDescent="0.3">
      <c r="A52" s="1123" t="s">
        <v>59</v>
      </c>
      <c r="B52" s="1123"/>
      <c r="C52" s="70">
        <f>J33</f>
        <v>4344.4509951014852</v>
      </c>
      <c r="D52" s="41">
        <f>VLOOKUP(A52,TAUX2023,3,FALSE)</f>
        <v>4.0000000000000001E-3</v>
      </c>
      <c r="E52" s="42">
        <f xml:space="preserve"> VLOOKUP(A52,TAUX2023,4,FALSE)</f>
        <v>2.0199999999999999E-2</v>
      </c>
      <c r="F52" s="43">
        <f t="shared" si="1"/>
        <v>17.38</v>
      </c>
      <c r="G52" s="40">
        <f t="shared" si="2"/>
        <v>87.76</v>
      </c>
      <c r="I52" s="1"/>
      <c r="J52" s="48"/>
    </row>
    <row r="53" spans="1:12" ht="13.5" customHeight="1" x14ac:dyDescent="0.3">
      <c r="A53" s="1123" t="s">
        <v>60</v>
      </c>
      <c r="B53" s="1123"/>
      <c r="C53" s="70">
        <f>'[31]Tableaux de Suivi '!E33</f>
        <v>4344.4453122605337</v>
      </c>
      <c r="D53" s="888">
        <f>'TABLE DES TAUX 2024 '!C73</f>
        <v>4.0099999999999997E-2</v>
      </c>
      <c r="E53" s="889">
        <f>'TABLE DES TAUX 2024 '!D73</f>
        <v>6.0100000000000001E-2</v>
      </c>
      <c r="F53" s="43">
        <f t="shared" si="1"/>
        <v>174.21</v>
      </c>
      <c r="G53" s="40">
        <f t="shared" si="2"/>
        <v>261.10000000000002</v>
      </c>
      <c r="H53" s="54"/>
      <c r="I53" s="1"/>
      <c r="J53" s="48"/>
      <c r="K53" s="55"/>
    </row>
    <row r="54" spans="1:12" ht="15" customHeight="1" x14ac:dyDescent="0.3">
      <c r="A54" s="1123" t="s">
        <v>61</v>
      </c>
      <c r="B54" s="1123"/>
      <c r="C54" s="70">
        <f>'[31]Tableaux de Suivi '!I31</f>
        <v>0</v>
      </c>
      <c r="D54" s="47"/>
      <c r="E54" s="53"/>
      <c r="F54" s="43">
        <f t="shared" si="1"/>
        <v>0</v>
      </c>
      <c r="G54" s="40">
        <f t="shared" si="2"/>
        <v>0</v>
      </c>
      <c r="H54" s="54"/>
      <c r="I54" s="1"/>
      <c r="J54" s="48"/>
      <c r="K54" s="55"/>
    </row>
    <row r="55" spans="1:12" ht="10.5" hidden="1" customHeight="1" x14ac:dyDescent="0.3">
      <c r="A55" s="1120"/>
      <c r="B55" s="1120"/>
      <c r="C55" s="40"/>
      <c r="D55" s="47"/>
      <c r="E55" s="53"/>
      <c r="F55" s="43"/>
      <c r="G55" s="40"/>
      <c r="H55" s="54"/>
      <c r="I55" s="59"/>
      <c r="J55" s="55"/>
      <c r="K55" s="55"/>
    </row>
    <row r="56" spans="1:12" ht="10.5" hidden="1" customHeight="1" x14ac:dyDescent="0.3">
      <c r="A56" s="1120"/>
      <c r="B56" s="1120"/>
      <c r="C56" s="40"/>
      <c r="D56" s="47"/>
      <c r="E56" s="53"/>
      <c r="F56" s="43"/>
      <c r="G56" s="40"/>
      <c r="H56" s="54"/>
      <c r="I56" s="1124"/>
      <c r="J56" s="1124"/>
      <c r="K56" s="55"/>
    </row>
    <row r="57" spans="1:12" ht="10.5" hidden="1" customHeight="1" x14ac:dyDescent="0.3">
      <c r="A57" s="1120"/>
      <c r="B57" s="1120"/>
      <c r="C57" s="60"/>
      <c r="D57" s="47"/>
      <c r="E57" s="53"/>
      <c r="F57" s="43"/>
      <c r="G57" s="40"/>
      <c r="H57" s="54"/>
      <c r="I57" s="1"/>
      <c r="J57" s="48"/>
      <c r="K57" s="55"/>
    </row>
    <row r="58" spans="1:12" ht="10.5" hidden="1" customHeight="1" x14ac:dyDescent="0.3">
      <c r="A58" s="1120"/>
      <c r="B58" s="1120"/>
      <c r="C58" s="40"/>
      <c r="D58" s="47"/>
      <c r="E58" s="53"/>
      <c r="F58" s="43"/>
      <c r="G58" s="40"/>
      <c r="H58" s="54"/>
      <c r="I58" s="1"/>
      <c r="J58" s="48"/>
      <c r="K58" s="55"/>
    </row>
    <row r="59" spans="1:12" ht="17.25" customHeight="1" x14ac:dyDescent="0.3">
      <c r="A59" s="1127" t="s">
        <v>62</v>
      </c>
      <c r="B59" s="1127"/>
      <c r="D59" s="41"/>
      <c r="E59" s="42"/>
      <c r="F59" s="43"/>
      <c r="G59" s="40"/>
      <c r="H59" s="54"/>
      <c r="I59" s="1"/>
      <c r="J59" s="48"/>
    </row>
    <row r="60" spans="1:12" ht="18.75" customHeight="1" x14ac:dyDescent="0.3">
      <c r="A60" s="1123" t="s">
        <v>63</v>
      </c>
      <c r="B60" s="1123"/>
      <c r="C60" s="40">
        <f>J33</f>
        <v>4344.4509951014852</v>
      </c>
      <c r="D60" s="47"/>
      <c r="E60" s="53">
        <f xml:space="preserve"> VLOOKUP(A60,TAUX2023,4,FALSE)</f>
        <v>3.4500000000000003E-2</v>
      </c>
      <c r="F60" s="43">
        <f t="shared" si="1"/>
        <v>0</v>
      </c>
      <c r="G60" s="40">
        <f>ROUND(C60*E60,2)</f>
        <v>149.88</v>
      </c>
      <c r="H60" s="54"/>
      <c r="I60" s="1"/>
      <c r="J60" s="48"/>
    </row>
    <row r="61" spans="1:12" ht="18.75" customHeight="1" x14ac:dyDescent="0.3">
      <c r="A61" s="1123" t="s">
        <v>64</v>
      </c>
      <c r="B61" s="1123"/>
      <c r="C61" s="71">
        <f>'[31]Tableaux de Suivi '!J69</f>
        <v>0</v>
      </c>
      <c r="D61" s="47"/>
      <c r="E61" s="53">
        <f xml:space="preserve"> VLOOKUP(A61,TAUX2023,4,FALSE)</f>
        <v>1.7999999999999999E-2</v>
      </c>
      <c r="F61" s="43">
        <f t="shared" si="1"/>
        <v>0</v>
      </c>
      <c r="G61" s="40">
        <f t="shared" si="2"/>
        <v>0</v>
      </c>
      <c r="H61" s="54"/>
    </row>
    <row r="62" spans="1:12" ht="18.75" customHeight="1" x14ac:dyDescent="0.3">
      <c r="A62" s="1121" t="s">
        <v>65</v>
      </c>
      <c r="B62" s="1121"/>
      <c r="C62" s="63"/>
      <c r="D62" s="47"/>
      <c r="E62" s="53"/>
      <c r="F62" s="43">
        <f t="shared" si="1"/>
        <v>0</v>
      </c>
      <c r="G62" s="40"/>
      <c r="H62" s="64"/>
    </row>
    <row r="63" spans="1:12" ht="16.5" customHeight="1" x14ac:dyDescent="0.3">
      <c r="A63" s="1129" t="s">
        <v>66</v>
      </c>
      <c r="B63" s="1129"/>
      <c r="C63" s="46">
        <f>IF(J33&gt;4*C33,4*C33,J33)</f>
        <v>4344.4509951014852</v>
      </c>
      <c r="D63" s="47"/>
      <c r="E63" s="53">
        <f>'TABLE DES TAUX 2024 '!E13+'TABLE DES TAUX 2024 '!E14</f>
        <v>4.2500000000000003E-2</v>
      </c>
      <c r="F63" s="43">
        <f t="shared" si="1"/>
        <v>0</v>
      </c>
      <c r="G63" s="40">
        <f t="shared" si="2"/>
        <v>184.64</v>
      </c>
      <c r="H63" s="64"/>
    </row>
    <row r="64" spans="1:12" ht="12.75" hidden="1" customHeight="1" x14ac:dyDescent="0.3">
      <c r="A64" s="1130"/>
      <c r="B64" s="1040"/>
      <c r="C64" s="46"/>
      <c r="D64" s="47"/>
      <c r="E64" s="53"/>
      <c r="F64" s="43"/>
      <c r="G64" s="40"/>
      <c r="H64" s="64"/>
    </row>
    <row r="65" spans="1:12" ht="18" hidden="1" customHeight="1" x14ac:dyDescent="0.3">
      <c r="A65" s="1037" t="s">
        <v>67</v>
      </c>
      <c r="B65" s="1038"/>
      <c r="C65" s="46">
        <f>IF(I9=2,C63,0)</f>
        <v>0</v>
      </c>
      <c r="D65" s="66">
        <f>VLOOKUP(A65,TAUX2023,3,FALSE)</f>
        <v>2.4000000000000001E-4</v>
      </c>
      <c r="E65" s="67">
        <f xml:space="preserve"> VLOOKUP(A65,TAUX2023,4,FALSE)</f>
        <v>3.6000000000000002E-4</v>
      </c>
      <c r="F65" s="43">
        <f t="shared" si="1"/>
        <v>0</v>
      </c>
      <c r="G65" s="40">
        <f t="shared" si="2"/>
        <v>0</v>
      </c>
      <c r="H65" s="64"/>
    </row>
    <row r="66" spans="1:12" ht="25.5" customHeight="1" x14ac:dyDescent="0.3">
      <c r="A66" s="1127" t="s">
        <v>68</v>
      </c>
      <c r="B66" s="1127"/>
      <c r="C66" s="40"/>
      <c r="D66" s="66"/>
      <c r="E66" s="67"/>
      <c r="F66" s="43">
        <f t="shared" si="1"/>
        <v>0</v>
      </c>
      <c r="G66" s="40">
        <f>I122</f>
        <v>127.46</v>
      </c>
    </row>
    <row r="67" spans="1:12" ht="33.75" hidden="1" customHeight="1" x14ac:dyDescent="0.3">
      <c r="A67" s="1128" t="s">
        <v>69</v>
      </c>
      <c r="B67" s="1128"/>
      <c r="C67" s="63"/>
      <c r="D67" s="41"/>
      <c r="E67" s="68"/>
      <c r="F67" s="43"/>
      <c r="G67" s="40"/>
    </row>
    <row r="68" spans="1:12" ht="21.75" customHeight="1" x14ac:dyDescent="0.3">
      <c r="A68" s="1020" t="s">
        <v>70</v>
      </c>
      <c r="B68" s="1020"/>
      <c r="C68" s="43">
        <f>'EX  25 CP 3 '!E567</f>
        <v>4413.6899999999996</v>
      </c>
      <c r="D68" s="47">
        <f>VLOOKUP(A68,TAUX2023,3,FALSE)</f>
        <v>6.8000000000000005E-2</v>
      </c>
      <c r="E68" s="69"/>
      <c r="F68" s="43">
        <f t="shared" si="1"/>
        <v>300.13</v>
      </c>
      <c r="G68" s="40"/>
      <c r="J68" s="44"/>
    </row>
    <row r="69" spans="1:12" ht="21.75" customHeight="1" x14ac:dyDescent="0.3">
      <c r="A69" s="1020" t="s">
        <v>71</v>
      </c>
      <c r="B69" s="1020"/>
      <c r="C69" s="40">
        <f>C68</f>
        <v>4413.6899999999996</v>
      </c>
      <c r="D69" s="47">
        <f>VLOOKUP(A69,TAUX2023,3,FALSE)</f>
        <v>2.9000000000000001E-2</v>
      </c>
      <c r="E69" s="69"/>
      <c r="F69" s="43">
        <f t="shared" si="1"/>
        <v>128</v>
      </c>
      <c r="G69" s="40"/>
      <c r="J69" s="44"/>
      <c r="K69" s="44"/>
    </row>
    <row r="70" spans="1:12" ht="21.75" hidden="1" customHeight="1" x14ac:dyDescent="0.3">
      <c r="A70" s="1020" t="s">
        <v>72</v>
      </c>
      <c r="B70" s="1020"/>
      <c r="C70" s="70">
        <f>'[31]BP Format Juillet 2023'!C68</f>
        <v>0</v>
      </c>
      <c r="D70" s="47">
        <f>+D68</f>
        <v>6.8000000000000005E-2</v>
      </c>
      <c r="E70" s="69"/>
      <c r="F70" s="43">
        <f>ROUND(C70*D70,2)</f>
        <v>0</v>
      </c>
      <c r="G70" s="40">
        <f t="shared" si="2"/>
        <v>0</v>
      </c>
      <c r="J70" s="44"/>
      <c r="K70" s="44"/>
    </row>
    <row r="71" spans="1:12" ht="21.75" hidden="1" customHeight="1" x14ac:dyDescent="0.3">
      <c r="A71" s="1020" t="s">
        <v>73</v>
      </c>
      <c r="B71" s="1020"/>
      <c r="C71" s="70">
        <f>'[31]BP Format Juillet 2023'!C69</f>
        <v>0</v>
      </c>
      <c r="D71" s="47">
        <f>+D70</f>
        <v>6.8000000000000005E-2</v>
      </c>
      <c r="E71" s="69"/>
      <c r="F71" s="43">
        <f>ROUND(C71*D71,2)</f>
        <v>0</v>
      </c>
      <c r="G71" s="40">
        <f t="shared" si="2"/>
        <v>0</v>
      </c>
      <c r="J71" s="44"/>
      <c r="K71" s="44"/>
    </row>
    <row r="72" spans="1:12" ht="21.75" hidden="1" customHeight="1" x14ac:dyDescent="0.3">
      <c r="A72" s="1020" t="s">
        <v>74</v>
      </c>
      <c r="B72" s="1020"/>
      <c r="C72" s="70">
        <f>C70+C71</f>
        <v>0</v>
      </c>
      <c r="D72" s="47">
        <f>+D69</f>
        <v>2.9000000000000001E-2</v>
      </c>
      <c r="E72" s="69"/>
      <c r="F72" s="43">
        <f>ROUND(C72*D72,2)</f>
        <v>0</v>
      </c>
      <c r="G72" s="40">
        <f t="shared" si="2"/>
        <v>0</v>
      </c>
      <c r="J72" s="44"/>
      <c r="K72" s="44"/>
    </row>
    <row r="73" spans="1:12" ht="27" customHeight="1" x14ac:dyDescent="0.3">
      <c r="A73" s="1128" t="s">
        <v>75</v>
      </c>
      <c r="B73" s="1128"/>
      <c r="C73" s="40"/>
      <c r="D73" s="41"/>
      <c r="E73" s="68"/>
      <c r="F73" s="40"/>
      <c r="G73" s="71">
        <f>-'EX  25 CP 3 '!H525</f>
        <v>284.15262922447795</v>
      </c>
      <c r="J73" s="44"/>
      <c r="K73" s="44"/>
    </row>
    <row r="74" spans="1:12" ht="27" hidden="1" customHeight="1" x14ac:dyDescent="0.3">
      <c r="A74" s="1120" t="s">
        <v>76</v>
      </c>
      <c r="B74" s="1120"/>
      <c r="C74" s="70">
        <f>'[31]HEURES SUPPLEMENTAIRES '!F141</f>
        <v>0</v>
      </c>
      <c r="D74" s="41"/>
      <c r="E74" s="72">
        <f>'[31]HEURES SUPPLEMENTAIRES '!D57</f>
        <v>0.11310000000000001</v>
      </c>
      <c r="F74" s="73">
        <f>-ROUND(C74*E74,2)</f>
        <v>0</v>
      </c>
      <c r="G74" s="74"/>
      <c r="I74" s="44"/>
      <c r="J74" s="44"/>
      <c r="K74" s="44"/>
    </row>
    <row r="75" spans="1:12" ht="27" customHeight="1" x14ac:dyDescent="0.3">
      <c r="A75" s="1120" t="s">
        <v>77</v>
      </c>
      <c r="B75" s="1120"/>
      <c r="C75" s="40"/>
      <c r="D75" s="40"/>
      <c r="E75" s="40"/>
      <c r="F75" s="70">
        <f>SUM(F36:F74)</f>
        <v>950.6</v>
      </c>
      <c r="G75" s="70">
        <f>SUM(G36:G74)</f>
        <v>1959.2626292244781</v>
      </c>
      <c r="H75" s="44"/>
      <c r="I75" s="44"/>
    </row>
    <row r="76" spans="1:12" ht="20.25" customHeight="1" x14ac:dyDescent="0.3">
      <c r="A76" s="1120" t="s">
        <v>78</v>
      </c>
      <c r="B76" s="1120"/>
      <c r="C76" s="40"/>
      <c r="D76" s="40"/>
      <c r="E76" s="63"/>
      <c r="F76" s="40">
        <f>'EX  25 CP 3 '!I259</f>
        <v>102</v>
      </c>
      <c r="G76" s="75">
        <f>'EX  25 CP 3 '!J259</f>
        <v>102</v>
      </c>
    </row>
    <row r="77" spans="1:12" ht="20.25" hidden="1" customHeight="1" x14ac:dyDescent="0.3">
      <c r="A77" s="1147" t="s">
        <v>79</v>
      </c>
      <c r="B77" s="1147"/>
      <c r="C77" s="76"/>
      <c r="D77" s="76"/>
      <c r="E77" s="77"/>
      <c r="F77" s="76">
        <f>'[31]Masque de Saisie'!E51</f>
        <v>0</v>
      </c>
      <c r="G77" s="77"/>
    </row>
    <row r="78" spans="1:12" ht="19.5" hidden="1" customHeight="1" x14ac:dyDescent="0.3">
      <c r="A78" s="1147"/>
      <c r="B78" s="1147"/>
      <c r="C78" s="76"/>
      <c r="D78" s="76"/>
      <c r="E78" s="77"/>
      <c r="F78" s="76"/>
      <c r="G78" s="77"/>
      <c r="I78" s="78"/>
      <c r="J78" s="79"/>
      <c r="K78" s="78"/>
    </row>
    <row r="79" spans="1:12" ht="19.5" hidden="1" customHeight="1" x14ac:dyDescent="0.3">
      <c r="A79" s="1403" t="s">
        <v>1056</v>
      </c>
      <c r="B79" s="1404"/>
      <c r="C79" s="76"/>
      <c r="D79" s="76"/>
      <c r="E79" s="77"/>
      <c r="F79" s="76">
        <f>'[31]Matrice IJSS Abs'!G32</f>
        <v>0</v>
      </c>
      <c r="G79" s="77"/>
      <c r="I79" s="78"/>
      <c r="J79" s="79"/>
      <c r="K79" s="78"/>
    </row>
    <row r="80" spans="1:12" ht="23.25" customHeight="1" x14ac:dyDescent="0.3">
      <c r="A80" s="1148" t="s">
        <v>80</v>
      </c>
      <c r="B80" s="1148"/>
      <c r="C80" s="1148"/>
      <c r="D80" s="1148"/>
      <c r="E80" s="1148"/>
      <c r="F80" s="1148"/>
      <c r="G80" s="1148"/>
      <c r="H80" s="1148"/>
      <c r="I80" s="1148"/>
      <c r="J80" s="1131">
        <f>J33-F75+F77-F78-F76+F79</f>
        <v>3291.8509951014853</v>
      </c>
      <c r="K80" s="1132"/>
      <c r="L80" s="1132"/>
    </row>
    <row r="81" spans="1:12" ht="5.25" customHeight="1" x14ac:dyDescent="0.3">
      <c r="A81" s="1133" t="s">
        <v>81</v>
      </c>
      <c r="B81" s="1133"/>
      <c r="C81" s="1133"/>
      <c r="D81" s="1133"/>
      <c r="E81" s="1133"/>
      <c r="F81" s="1133"/>
      <c r="G81" s="1133"/>
      <c r="H81" s="1133"/>
      <c r="I81" s="1133"/>
      <c r="J81" s="1134">
        <f>J127</f>
        <v>61.81747634569679</v>
      </c>
      <c r="K81" s="1135"/>
      <c r="L81" s="1135"/>
    </row>
    <row r="82" spans="1:12" ht="5.25" customHeight="1" x14ac:dyDescent="0.3">
      <c r="A82" s="1133"/>
      <c r="B82" s="1133"/>
      <c r="C82" s="1133"/>
      <c r="D82" s="1133"/>
      <c r="E82" s="1133"/>
      <c r="F82" s="1133"/>
      <c r="G82" s="1133"/>
      <c r="H82" s="1133"/>
      <c r="I82" s="1133"/>
      <c r="J82" s="1135"/>
      <c r="K82" s="1135"/>
      <c r="L82" s="1135"/>
    </row>
    <row r="83" spans="1:12" ht="5.25" customHeight="1" x14ac:dyDescent="0.3">
      <c r="A83" s="1133"/>
      <c r="B83" s="1133"/>
      <c r="C83" s="1133"/>
      <c r="D83" s="1133"/>
      <c r="E83" s="1133"/>
      <c r="F83" s="1133"/>
      <c r="G83" s="1133"/>
      <c r="H83" s="1133"/>
      <c r="I83" s="1133"/>
      <c r="J83" s="1135"/>
      <c r="K83" s="1135"/>
      <c r="L83" s="1135"/>
    </row>
    <row r="84" spans="1:12" ht="20.25" customHeight="1" x14ac:dyDescent="0.3">
      <c r="A84" s="1136" t="s">
        <v>82</v>
      </c>
      <c r="B84" s="1137"/>
      <c r="C84" s="1138"/>
      <c r="D84" s="1142" t="s">
        <v>83</v>
      </c>
      <c r="E84" s="1142"/>
      <c r="F84" s="1142" t="s">
        <v>84</v>
      </c>
      <c r="G84" s="1142"/>
      <c r="H84" s="81" t="s">
        <v>85</v>
      </c>
      <c r="I84" s="82"/>
      <c r="J84" s="82"/>
      <c r="K84" s="82"/>
      <c r="L84" s="82"/>
    </row>
    <row r="85" spans="1:12" x14ac:dyDescent="0.3">
      <c r="A85" s="1139"/>
      <c r="B85" s="1140"/>
      <c r="C85" s="1141"/>
      <c r="D85" s="1143">
        <f>J89+'[31]Matrice IJSS Abs'!G31-'[31]Matrice IJSS Abs'!G34</f>
        <v>3568.495312260533</v>
      </c>
      <c r="E85" s="1144"/>
      <c r="F85" s="1145">
        <f>+'[31]TAUX NEUTRE '!H12</f>
        <v>7.4999999999999997E-2</v>
      </c>
      <c r="G85" s="1135"/>
      <c r="H85" s="80">
        <f>ROUND(D85*F85,2)</f>
        <v>267.64</v>
      </c>
      <c r="I85" s="82"/>
      <c r="J85" s="82"/>
      <c r="K85" s="82"/>
      <c r="L85" s="82"/>
    </row>
    <row r="86" spans="1:12" x14ac:dyDescent="0.3">
      <c r="A86" s="1146" t="s">
        <v>86</v>
      </c>
      <c r="B86" s="1146"/>
      <c r="C86" s="1146"/>
      <c r="D86" s="1146"/>
      <c r="E86" s="1146"/>
      <c r="F86" s="1146"/>
      <c r="G86" s="1146"/>
      <c r="H86" s="1146"/>
      <c r="I86" s="1146"/>
      <c r="J86" s="1155">
        <f>G75+J33</f>
        <v>6303.7136243259629</v>
      </c>
      <c r="K86" s="1156"/>
      <c r="L86" s="1156"/>
    </row>
    <row r="87" spans="1:12" x14ac:dyDescent="0.3">
      <c r="A87" s="1146" t="s">
        <v>87</v>
      </c>
      <c r="B87" s="1146"/>
      <c r="C87" s="1146"/>
      <c r="D87" s="1146"/>
      <c r="E87" s="1146"/>
      <c r="F87" s="1146"/>
      <c r="G87" s="1146"/>
      <c r="H87" s="1146"/>
      <c r="I87" s="1146"/>
      <c r="J87" s="1157">
        <f>-G73+IF(C61=0,J33*1.8%,0) +IF(C37=0,J33*6%,0)</f>
        <v>54.714548393437894</v>
      </c>
      <c r="K87" s="1158"/>
      <c r="L87" s="1158"/>
    </row>
    <row r="88" spans="1:12" x14ac:dyDescent="0.3">
      <c r="A88" s="1146" t="s">
        <v>88</v>
      </c>
      <c r="B88" s="1146"/>
      <c r="C88" s="1146"/>
      <c r="D88" s="1146"/>
      <c r="E88" s="1146"/>
      <c r="F88" s="1146"/>
      <c r="G88" s="1146"/>
      <c r="H88" s="1146"/>
      <c r="I88" s="1146"/>
      <c r="J88" s="1155">
        <f>J80-H85</f>
        <v>3024.2109951014854</v>
      </c>
      <c r="K88" s="1156"/>
      <c r="L88" s="1156"/>
    </row>
    <row r="89" spans="1:12" x14ac:dyDescent="0.3">
      <c r="A89" s="1146" t="s">
        <v>89</v>
      </c>
      <c r="B89" s="1146"/>
      <c r="C89" s="1146"/>
      <c r="D89" s="1146"/>
      <c r="E89" s="1146"/>
      <c r="F89" s="1146"/>
      <c r="G89" s="1146"/>
      <c r="H89" s="1146"/>
      <c r="I89" s="1146"/>
      <c r="J89" s="1159">
        <f>'[31]HEURES SUPPLEMENTAIRES '!E100</f>
        <v>3568.495312260533</v>
      </c>
      <c r="K89" s="1160"/>
      <c r="L89" s="1160"/>
    </row>
    <row r="90" spans="1:12" x14ac:dyDescent="0.3">
      <c r="A90" s="83"/>
      <c r="B90" s="84" t="s">
        <v>90</v>
      </c>
      <c r="C90" s="84" t="s">
        <v>91</v>
      </c>
      <c r="D90" s="1149" t="s">
        <v>92</v>
      </c>
      <c r="E90" s="1150"/>
      <c r="F90" s="1151" t="s">
        <v>93</v>
      </c>
      <c r="G90" s="1151"/>
      <c r="H90" s="85"/>
      <c r="I90" s="85"/>
      <c r="J90" s="86"/>
      <c r="K90" s="87"/>
      <c r="L90" s="87"/>
    </row>
    <row r="91" spans="1:12" ht="21" customHeight="1" x14ac:dyDescent="0.3">
      <c r="A91" s="88" t="s">
        <v>94</v>
      </c>
      <c r="B91" s="89">
        <f>H85</f>
        <v>267.64</v>
      </c>
      <c r="C91" s="89"/>
      <c r="D91" s="90" t="s">
        <v>95</v>
      </c>
      <c r="E91" s="89">
        <v>30</v>
      </c>
      <c r="F91" s="90" t="s">
        <v>96</v>
      </c>
      <c r="G91" s="89"/>
      <c r="H91" s="91"/>
      <c r="I91" s="85"/>
      <c r="J91" s="86"/>
      <c r="K91" s="87"/>
      <c r="L91" s="87"/>
    </row>
    <row r="92" spans="1:12" ht="21" customHeight="1" x14ac:dyDescent="0.3">
      <c r="A92" s="92" t="s">
        <v>97</v>
      </c>
      <c r="B92" s="93">
        <f>C74</f>
        <v>0</v>
      </c>
      <c r="C92" s="89"/>
      <c r="D92" s="90" t="s">
        <v>98</v>
      </c>
      <c r="E92" s="89">
        <v>30</v>
      </c>
      <c r="F92" s="90" t="s">
        <v>99</v>
      </c>
      <c r="G92" s="89"/>
      <c r="H92" s="85"/>
      <c r="I92" s="85"/>
      <c r="J92" s="86"/>
      <c r="K92" s="87"/>
      <c r="L92" s="87"/>
    </row>
    <row r="93" spans="1:12" ht="17.25" customHeight="1" x14ac:dyDescent="0.3">
      <c r="A93" s="94" t="s">
        <v>100</v>
      </c>
      <c r="B93" s="93">
        <f>J33</f>
        <v>4344.4509951014852</v>
      </c>
      <c r="C93" s="89"/>
      <c r="D93" s="90" t="s">
        <v>101</v>
      </c>
      <c r="E93" s="89">
        <v>0</v>
      </c>
      <c r="F93" s="90" t="s">
        <v>101</v>
      </c>
      <c r="G93" s="89">
        <v>0</v>
      </c>
      <c r="H93" s="85"/>
      <c r="I93" s="85"/>
      <c r="J93" s="86"/>
      <c r="K93" s="87"/>
      <c r="L93" s="87"/>
    </row>
    <row r="94" spans="1:12" ht="17.25" customHeight="1" x14ac:dyDescent="0.3">
      <c r="A94" s="94" t="s">
        <v>89</v>
      </c>
      <c r="B94" s="93">
        <f>J89</f>
        <v>3568.495312260533</v>
      </c>
      <c r="C94" s="89"/>
      <c r="D94" s="95"/>
      <c r="E94" s="95"/>
      <c r="F94" s="95"/>
      <c r="G94" s="95"/>
      <c r="H94" s="85"/>
      <c r="I94" s="85"/>
      <c r="J94" s="86"/>
      <c r="K94" s="87"/>
      <c r="L94" s="87"/>
    </row>
    <row r="95" spans="1:12" ht="15" customHeight="1" x14ac:dyDescent="0.3">
      <c r="A95" s="1152" t="s">
        <v>102</v>
      </c>
      <c r="B95" s="1152"/>
      <c r="C95" s="1152"/>
      <c r="D95" s="1152"/>
      <c r="E95" s="1152"/>
      <c r="F95" s="82"/>
      <c r="G95" s="82"/>
      <c r="H95" s="82"/>
      <c r="I95" s="82"/>
      <c r="J95" s="82"/>
      <c r="K95" s="82"/>
      <c r="L95" s="82"/>
    </row>
    <row r="96" spans="1:12" s="82" customFormat="1" ht="12" customHeight="1" x14ac:dyDescent="0.2">
      <c r="A96" s="96" t="s">
        <v>103</v>
      </c>
    </row>
    <row r="97" spans="1:12" x14ac:dyDescent="0.3">
      <c r="A97" s="82"/>
      <c r="B97" s="82"/>
      <c r="C97" s="82"/>
      <c r="D97" s="82"/>
      <c r="E97" s="82"/>
      <c r="F97" s="82"/>
      <c r="G97" s="82"/>
      <c r="H97" s="82"/>
      <c r="I97" s="82"/>
      <c r="J97" s="82"/>
      <c r="K97" s="82"/>
      <c r="L97" s="82"/>
    </row>
    <row r="98" spans="1:12" ht="18" customHeight="1" x14ac:dyDescent="0.3">
      <c r="A98" s="82"/>
      <c r="B98" s="82"/>
      <c r="C98" s="82"/>
      <c r="D98" s="82"/>
      <c r="E98" s="82"/>
      <c r="F98" s="82"/>
      <c r="G98" s="82"/>
      <c r="H98" s="82"/>
      <c r="I98" s="82"/>
      <c r="J98" s="82"/>
      <c r="K98" s="82"/>
      <c r="L98" s="82"/>
    </row>
    <row r="99" spans="1:12" ht="18" customHeight="1" x14ac:dyDescent="0.3">
      <c r="A99" s="82"/>
      <c r="B99" s="82"/>
      <c r="C99" s="82"/>
      <c r="D99" s="82"/>
      <c r="E99" s="82"/>
      <c r="F99" s="82"/>
      <c r="G99" s="82"/>
      <c r="H99" s="82"/>
      <c r="I99" s="82"/>
      <c r="J99" s="82"/>
      <c r="K99" s="82"/>
      <c r="L99" s="82"/>
    </row>
    <row r="100" spans="1:12" ht="18" customHeight="1" x14ac:dyDescent="0.3">
      <c r="A100" s="82"/>
      <c r="B100" s="82"/>
      <c r="C100" s="82"/>
      <c r="D100" s="82"/>
      <c r="E100" s="82"/>
      <c r="F100" s="82"/>
      <c r="G100" s="82"/>
      <c r="H100" s="82"/>
      <c r="I100" s="82"/>
      <c r="J100" s="82"/>
      <c r="K100" s="82"/>
      <c r="L100" s="82"/>
    </row>
    <row r="101" spans="1:12" ht="18" customHeight="1" x14ac:dyDescent="0.3">
      <c r="A101" s="82"/>
      <c r="B101" s="82"/>
      <c r="C101" s="82"/>
      <c r="D101" s="82"/>
      <c r="E101" s="82"/>
      <c r="F101" s="82"/>
      <c r="G101" s="82"/>
      <c r="H101" s="82"/>
      <c r="I101" s="82"/>
      <c r="J101" s="82"/>
      <c r="K101" s="82"/>
      <c r="L101" s="82"/>
    </row>
    <row r="102" spans="1:12" ht="18" customHeight="1" x14ac:dyDescent="0.3">
      <c r="A102" s="82"/>
      <c r="B102" s="82"/>
      <c r="C102" s="82"/>
      <c r="D102" s="82"/>
      <c r="E102" s="82"/>
      <c r="F102" s="82"/>
      <c r="G102" s="82"/>
      <c r="H102" s="82"/>
      <c r="I102" s="82"/>
      <c r="J102" s="82"/>
      <c r="K102" s="82"/>
      <c r="L102" s="82"/>
    </row>
    <row r="103" spans="1:12" ht="18" customHeight="1" x14ac:dyDescent="0.3">
      <c r="A103" s="82"/>
      <c r="B103" s="82"/>
      <c r="C103" s="82"/>
      <c r="D103" s="82"/>
      <c r="E103" s="82"/>
      <c r="F103" s="82"/>
      <c r="G103" s="82"/>
      <c r="H103" s="82"/>
      <c r="I103" s="82"/>
      <c r="J103" s="82"/>
      <c r="K103" s="82"/>
      <c r="L103" s="82"/>
    </row>
    <row r="104" spans="1:12" ht="18" customHeight="1" x14ac:dyDescent="0.3">
      <c r="A104" s="82"/>
      <c r="B104" s="82"/>
      <c r="C104" s="82"/>
      <c r="D104" s="82"/>
      <c r="E104" s="82"/>
      <c r="F104" s="82"/>
      <c r="G104" s="82"/>
      <c r="H104" s="82"/>
      <c r="I104" s="82"/>
      <c r="J104" s="82"/>
      <c r="K104" s="82"/>
      <c r="L104" s="82"/>
    </row>
    <row r="105" spans="1:12" ht="18" customHeight="1" x14ac:dyDescent="0.3">
      <c r="A105" s="82"/>
      <c r="B105" s="82"/>
      <c r="C105" s="82"/>
      <c r="D105" s="82"/>
      <c r="E105" s="82"/>
      <c r="F105" s="82"/>
      <c r="G105" s="82"/>
      <c r="H105" s="82"/>
      <c r="I105" s="82"/>
      <c r="J105" s="82"/>
      <c r="K105" s="82"/>
      <c r="L105" s="82"/>
    </row>
    <row r="106" spans="1:12" ht="18" customHeight="1" x14ac:dyDescent="0.3">
      <c r="A106" s="82"/>
      <c r="B106" s="82"/>
      <c r="C106" s="82"/>
      <c r="D106" s="82"/>
      <c r="E106" s="82"/>
      <c r="F106" s="82"/>
      <c r="G106" s="82"/>
      <c r="H106" s="82"/>
      <c r="I106" s="82"/>
      <c r="J106" s="82"/>
      <c r="K106" s="82"/>
      <c r="L106" s="82"/>
    </row>
    <row r="107" spans="1:12" ht="18" customHeight="1" x14ac:dyDescent="0.3">
      <c r="F107" s="82"/>
      <c r="G107" s="82"/>
      <c r="H107" s="82"/>
      <c r="I107" s="82"/>
      <c r="J107" s="82"/>
      <c r="K107" s="82"/>
      <c r="L107" s="82"/>
    </row>
    <row r="108" spans="1:12" ht="15.6" customHeight="1" x14ac:dyDescent="0.3">
      <c r="A108" s="97"/>
      <c r="B108" s="97"/>
      <c r="C108" s="97"/>
      <c r="D108" s="1161" t="s">
        <v>104</v>
      </c>
      <c r="E108" s="1161"/>
      <c r="F108" s="1161"/>
      <c r="G108" s="1161"/>
      <c r="H108" s="1161"/>
      <c r="I108" s="1161"/>
      <c r="J108" s="97"/>
      <c r="K108" s="97"/>
      <c r="L108" s="97"/>
    </row>
    <row r="109" spans="1:12" ht="15.6" x14ac:dyDescent="0.3">
      <c r="B109" s="97"/>
      <c r="C109" s="97"/>
      <c r="D109" s="97"/>
      <c r="E109" s="97"/>
      <c r="F109" s="97"/>
      <c r="G109" s="97"/>
      <c r="H109" s="97"/>
      <c r="I109" s="97"/>
      <c r="J109" s="97"/>
      <c r="K109" s="97"/>
      <c r="L109" s="97"/>
    </row>
    <row r="110" spans="1:12" ht="15.6" x14ac:dyDescent="0.3">
      <c r="A110" s="97"/>
      <c r="G110" s="99" t="s">
        <v>42</v>
      </c>
      <c r="H110" s="99" t="s">
        <v>105</v>
      </c>
      <c r="I110" s="99" t="s">
        <v>106</v>
      </c>
      <c r="J110" s="97"/>
      <c r="K110" s="97"/>
      <c r="L110" s="97"/>
    </row>
    <row r="111" spans="1:12" ht="15.6" x14ac:dyDescent="0.3">
      <c r="A111" s="1296"/>
      <c r="B111" s="1296"/>
      <c r="D111" s="1344" t="s">
        <v>107</v>
      </c>
      <c r="E111" s="1344"/>
      <c r="F111" s="1344"/>
      <c r="G111" s="100">
        <f>IF(B9&lt;50,IF(J33&gt;C33,C33,J33),0)</f>
        <v>3064.5517241379312</v>
      </c>
      <c r="H111" s="101">
        <f>'[31]TABLE DES TAUX 2024'!E26</f>
        <v>1E-3</v>
      </c>
      <c r="I111" s="100">
        <f>ROUND(G111*H111,2)</f>
        <v>3.06</v>
      </c>
      <c r="J111" s="97"/>
      <c r="K111" s="97"/>
      <c r="L111" s="97"/>
    </row>
    <row r="112" spans="1:12" ht="15.6" x14ac:dyDescent="0.3">
      <c r="A112" s="1296"/>
      <c r="B112" s="1296"/>
      <c r="D112" s="1344" t="s">
        <v>108</v>
      </c>
      <c r="E112" s="1344"/>
      <c r="F112" s="1344"/>
      <c r="G112" s="100">
        <f>IF(B9&gt;=50,J33,0)</f>
        <v>0</v>
      </c>
      <c r="H112" s="101">
        <f>+'[31]TABLE DES TAUX 2024'!E27</f>
        <v>5.0000000000000001E-3</v>
      </c>
      <c r="I112" s="100">
        <f>ROUND(G112*H112,2)</f>
        <v>0</v>
      </c>
      <c r="J112" s="97"/>
      <c r="K112" s="97"/>
      <c r="L112" s="97"/>
    </row>
    <row r="113" spans="1:12" ht="15.6" x14ac:dyDescent="0.3">
      <c r="A113" s="1296"/>
      <c r="B113" s="1296"/>
      <c r="D113" s="1344" t="s">
        <v>109</v>
      </c>
      <c r="E113" s="1344"/>
      <c r="F113" s="1344"/>
      <c r="G113" s="100">
        <f>IF(B9&gt;=11,J33,0)</f>
        <v>4344.4509951014852</v>
      </c>
      <c r="H113" s="101">
        <f>'[31]Masque de Saisie'!H23</f>
        <v>6.0000000000000001E-3</v>
      </c>
      <c r="I113" s="100">
        <f t="shared" ref="I113:I121" si="3">ROUND(G113*H113,2)</f>
        <v>26.07</v>
      </c>
      <c r="J113" s="97"/>
      <c r="K113" s="97"/>
      <c r="L113" s="97"/>
    </row>
    <row r="114" spans="1:12" ht="15.6" x14ac:dyDescent="0.3">
      <c r="A114" s="1295"/>
      <c r="B114" s="1295"/>
      <c r="D114" s="1343" t="s">
        <v>110</v>
      </c>
      <c r="E114" s="1343"/>
      <c r="F114" s="1343"/>
      <c r="G114" s="100">
        <f>J33</f>
        <v>4344.4509951014852</v>
      </c>
      <c r="H114" s="101">
        <f>'[31]TABLE DES TAUX 2024'!E29</f>
        <v>3.0000000000000001E-3</v>
      </c>
      <c r="I114" s="100">
        <f t="shared" si="3"/>
        <v>13.03</v>
      </c>
      <c r="J114" s="97"/>
      <c r="K114" s="97"/>
      <c r="L114" s="97"/>
    </row>
    <row r="115" spans="1:12" ht="15.6" x14ac:dyDescent="0.3">
      <c r="A115" s="1296"/>
      <c r="B115" s="1296"/>
      <c r="D115" s="1344" t="s">
        <v>111</v>
      </c>
      <c r="E115" s="1344"/>
      <c r="F115" s="1344"/>
      <c r="G115" s="100">
        <f>IF(B9&gt;=11, IF(I9=2,G38+G43+G44,G39+G41+G40),0)</f>
        <v>145.27000000000001</v>
      </c>
      <c r="H115" s="101">
        <f>'[31]TABLE DES TAUX 2024'!E30</f>
        <v>0.08</v>
      </c>
      <c r="I115" s="100">
        <f t="shared" si="3"/>
        <v>11.62</v>
      </c>
      <c r="J115" s="98"/>
      <c r="K115" s="98"/>
      <c r="L115" s="98"/>
    </row>
    <row r="116" spans="1:12" ht="15.6" x14ac:dyDescent="0.3">
      <c r="A116" s="1295"/>
      <c r="B116" s="1295"/>
      <c r="D116" s="1343" t="s">
        <v>112</v>
      </c>
      <c r="E116" s="1343"/>
      <c r="F116" s="1343"/>
      <c r="G116" s="100">
        <f>G45</f>
        <v>0</v>
      </c>
      <c r="H116" s="101">
        <f>'[31]TABLE DES TAUX 2024'!E31</f>
        <v>0.2</v>
      </c>
      <c r="I116" s="100">
        <f t="shared" si="3"/>
        <v>0</v>
      </c>
      <c r="J116" s="98"/>
      <c r="K116" s="98"/>
      <c r="L116" s="98"/>
    </row>
    <row r="117" spans="1:12" ht="16.5" customHeight="1" x14ac:dyDescent="0.3">
      <c r="A117" s="1295"/>
      <c r="B117" s="1295"/>
      <c r="D117" s="1343" t="s">
        <v>113</v>
      </c>
      <c r="E117" s="1343"/>
      <c r="F117" s="1343"/>
      <c r="G117" s="100">
        <f>+J33</f>
        <v>4344.4509951014852</v>
      </c>
      <c r="H117" s="101">
        <f>'[31]TABLE DES TAUX 2024'!E32</f>
        <v>1.6000000000000001E-4</v>
      </c>
      <c r="I117" s="100">
        <f t="shared" si="3"/>
        <v>0.7</v>
      </c>
      <c r="J117" s="98"/>
      <c r="K117" s="98"/>
      <c r="L117" s="98"/>
    </row>
    <row r="118" spans="1:12" ht="15.6" x14ac:dyDescent="0.3">
      <c r="A118" s="1295"/>
      <c r="B118" s="1295"/>
      <c r="D118" s="1343" t="s">
        <v>114</v>
      </c>
      <c r="E118" s="1343"/>
      <c r="F118" s="1343"/>
      <c r="G118" s="100">
        <f>G117</f>
        <v>4344.4509951014852</v>
      </c>
      <c r="H118" s="101">
        <f>'[31]TABLE DES TAUX 2024'!E33</f>
        <v>6.7999999999999996E-3</v>
      </c>
      <c r="I118" s="100">
        <f t="shared" si="3"/>
        <v>29.54</v>
      </c>
      <c r="J118" s="98"/>
      <c r="K118" s="98"/>
      <c r="L118" s="98"/>
    </row>
    <row r="119" spans="1:12" ht="15.6" x14ac:dyDescent="0.3">
      <c r="A119" s="1295"/>
      <c r="B119" s="1295"/>
      <c r="D119" s="1343" t="s">
        <v>115</v>
      </c>
      <c r="E119" s="1343"/>
      <c r="F119" s="1343"/>
      <c r="G119" s="100">
        <f>IF(B9&lt;11,0,J33)</f>
        <v>4344.4509951014852</v>
      </c>
      <c r="H119" s="101">
        <f>'[31]TABLE DES TAUX 2024'!E34</f>
        <v>0.01</v>
      </c>
      <c r="I119" s="100">
        <f t="shared" si="3"/>
        <v>43.44</v>
      </c>
      <c r="J119" s="98"/>
      <c r="K119" s="98"/>
      <c r="L119" s="98"/>
    </row>
    <row r="120" spans="1:12" ht="15.6" x14ac:dyDescent="0.3">
      <c r="A120" s="1295"/>
      <c r="B120" s="1295"/>
      <c r="D120" s="1343" t="s">
        <v>115</v>
      </c>
      <c r="E120" s="1343"/>
      <c r="F120" s="1343"/>
      <c r="G120" s="100">
        <f>IF(B9&gt;=11,0,J33)</f>
        <v>0</v>
      </c>
      <c r="H120" s="101">
        <f>'[31]TABLE DES TAUX 2024'!E35</f>
        <v>5.4999999999999997E-3</v>
      </c>
      <c r="I120" s="100">
        <f t="shared" si="3"/>
        <v>0</v>
      </c>
      <c r="J120" s="98"/>
      <c r="K120" s="98"/>
      <c r="L120" s="98"/>
    </row>
    <row r="121" spans="1:12" ht="15.6" x14ac:dyDescent="0.3">
      <c r="A121" s="1295"/>
      <c r="B121" s="1295"/>
      <c r="D121" s="1343" t="s">
        <v>116</v>
      </c>
      <c r="E121" s="1343"/>
      <c r="F121" s="1343"/>
      <c r="G121" s="100">
        <f>IF(B9&lt;50,0,J33)</f>
        <v>0</v>
      </c>
      <c r="H121" s="101">
        <f>'[31]TABLE DES TAUX 2024'!E36</f>
        <v>4.4999999999999997E-3</v>
      </c>
      <c r="I121" s="100">
        <f t="shared" si="3"/>
        <v>0</v>
      </c>
      <c r="J121" s="98"/>
      <c r="K121" s="98"/>
      <c r="L121" s="98"/>
    </row>
    <row r="122" spans="1:12" ht="15.6" x14ac:dyDescent="0.3">
      <c r="A122" s="98"/>
      <c r="B122" s="98"/>
      <c r="F122" s="98"/>
      <c r="H122" s="98"/>
      <c r="I122" s="806">
        <f>SUM(I111:I121)</f>
        <v>127.46</v>
      </c>
      <c r="J122" s="98"/>
      <c r="K122" s="98"/>
      <c r="L122" s="98"/>
    </row>
    <row r="123" spans="1:12" ht="24.75" customHeight="1" x14ac:dyDescent="0.3">
      <c r="A123" s="1"/>
      <c r="B123" s="1"/>
      <c r="C123" s="1"/>
      <c r="D123" s="1"/>
      <c r="E123" s="1"/>
      <c r="F123" s="1"/>
      <c r="G123" s="1"/>
      <c r="H123" s="98"/>
      <c r="I123" s="98"/>
      <c r="J123" s="98"/>
      <c r="K123" s="98"/>
      <c r="L123" s="98"/>
    </row>
    <row r="124" spans="1:12" ht="36" customHeight="1" x14ac:dyDescent="0.3">
      <c r="E124" s="1291" t="s">
        <v>117</v>
      </c>
      <c r="F124" s="1291"/>
      <c r="G124" s="976">
        <v>7.4999999999999997E-3</v>
      </c>
      <c r="H124" s="977">
        <f>C36*G124</f>
        <v>32.583382463261138</v>
      </c>
      <c r="I124" s="1"/>
      <c r="J124" s="1"/>
      <c r="K124" s="98"/>
      <c r="L124" s="98"/>
    </row>
    <row r="125" spans="1:12" ht="35.25" customHeight="1" x14ac:dyDescent="0.3">
      <c r="E125" s="1291" t="s">
        <v>118</v>
      </c>
      <c r="F125" s="1291"/>
      <c r="G125" s="976">
        <v>2.4E-2</v>
      </c>
      <c r="H125" s="977">
        <f>C63*G125</f>
        <v>104.26682388243565</v>
      </c>
      <c r="I125" s="1"/>
      <c r="J125" s="1"/>
      <c r="K125" s="98"/>
      <c r="L125" s="98"/>
    </row>
    <row r="126" spans="1:12" ht="22.5" hidden="1" customHeight="1" x14ac:dyDescent="0.3">
      <c r="E126" s="1"/>
      <c r="F126" s="1"/>
      <c r="G126" s="1"/>
      <c r="H126" s="1"/>
      <c r="I126" s="1"/>
      <c r="J126" s="1"/>
      <c r="K126" s="98"/>
      <c r="L126" s="98"/>
    </row>
    <row r="127" spans="1:12" ht="22.5" customHeight="1" x14ac:dyDescent="0.3">
      <c r="E127" s="1124" t="s">
        <v>119</v>
      </c>
      <c r="F127" s="1124"/>
      <c r="G127" s="1124"/>
      <c r="H127" s="1167"/>
      <c r="I127" s="105" t="s">
        <v>120</v>
      </c>
      <c r="J127" s="968">
        <f>H124+H125-H129</f>
        <v>61.81747634569679</v>
      </c>
      <c r="K127" s="98"/>
      <c r="L127" s="98"/>
    </row>
    <row r="128" spans="1:12" ht="0.75" customHeight="1" x14ac:dyDescent="0.3">
      <c r="E128" s="1"/>
      <c r="F128" s="1"/>
      <c r="G128" s="1"/>
      <c r="H128" s="1"/>
      <c r="I128" s="1"/>
      <c r="J128" s="1"/>
      <c r="K128" s="98"/>
      <c r="L128" s="98"/>
    </row>
    <row r="129" spans="1:12" ht="36" customHeight="1" x14ac:dyDescent="0.3">
      <c r="E129" s="1291" t="s">
        <v>121</v>
      </c>
      <c r="F129" s="1291"/>
      <c r="G129" s="976">
        <v>1.7000000000000001E-2</v>
      </c>
      <c r="H129" s="977">
        <f>(C68+C72)*G129</f>
        <v>75.032730000000001</v>
      </c>
      <c r="I129" s="1"/>
      <c r="J129" s="1"/>
      <c r="K129" s="98"/>
      <c r="L129" s="98"/>
    </row>
    <row r="130" spans="1:12" ht="15.6" x14ac:dyDescent="0.3">
      <c r="A130" s="1"/>
      <c r="B130" s="1"/>
      <c r="C130" s="1"/>
      <c r="D130" s="1"/>
      <c r="E130" s="1"/>
      <c r="F130" s="1"/>
      <c r="G130" s="1"/>
      <c r="H130" s="98"/>
      <c r="I130" s="98"/>
      <c r="J130" s="98"/>
      <c r="K130" s="98"/>
      <c r="L130" s="98"/>
    </row>
    <row r="131" spans="1:12" ht="15.6" x14ac:dyDescent="0.3">
      <c r="A131" s="98"/>
      <c r="B131" s="98"/>
      <c r="C131" s="98"/>
      <c r="D131" s="98"/>
      <c r="E131" s="98"/>
      <c r="F131" s="98"/>
      <c r="G131" s="98"/>
      <c r="H131" s="98"/>
      <c r="I131" s="98"/>
      <c r="J131" s="98"/>
      <c r="K131" s="98"/>
      <c r="L131" s="98"/>
    </row>
    <row r="132" spans="1:12" ht="15.6" x14ac:dyDescent="0.3">
      <c r="A132" s="98"/>
      <c r="B132" s="98"/>
      <c r="C132" s="98"/>
      <c r="D132" s="98"/>
      <c r="E132" s="98"/>
      <c r="F132" s="98"/>
      <c r="G132" s="98"/>
      <c r="H132" s="98"/>
      <c r="I132" s="98"/>
      <c r="J132" s="98"/>
      <c r="K132" s="98"/>
      <c r="L132" s="98"/>
    </row>
    <row r="133" spans="1:12" ht="15.6" x14ac:dyDescent="0.3">
      <c r="A133" s="98"/>
      <c r="B133" s="98"/>
      <c r="C133" s="98"/>
      <c r="D133" s="98"/>
      <c r="E133" s="98"/>
      <c r="F133" s="98"/>
      <c r="G133" s="98"/>
      <c r="H133" s="98"/>
      <c r="I133" s="98"/>
      <c r="J133" s="98"/>
      <c r="K133" s="98"/>
      <c r="L133" s="98"/>
    </row>
    <row r="134" spans="1:12" ht="15.6" x14ac:dyDescent="0.3">
      <c r="A134" s="98"/>
      <c r="B134" s="98"/>
      <c r="C134" s="98"/>
      <c r="D134" s="98"/>
      <c r="E134" s="98"/>
      <c r="F134" s="98"/>
      <c r="G134" s="98"/>
      <c r="H134" s="98"/>
      <c r="I134" s="98"/>
      <c r="J134" s="98"/>
      <c r="K134" s="98"/>
      <c r="L134" s="98"/>
    </row>
    <row r="135" spans="1:12" ht="15.6" x14ac:dyDescent="0.3">
      <c r="A135" s="98"/>
      <c r="B135" s="98"/>
      <c r="C135" s="98"/>
      <c r="D135" s="98"/>
      <c r="E135" s="98"/>
      <c r="F135" s="98"/>
      <c r="G135" s="98"/>
      <c r="H135" s="98"/>
      <c r="I135" s="98"/>
      <c r="J135" s="98"/>
      <c r="K135" s="98"/>
      <c r="L135" s="98"/>
    </row>
    <row r="136" spans="1:12" ht="15.6" x14ac:dyDescent="0.3">
      <c r="A136" s="98"/>
      <c r="B136" s="98"/>
      <c r="C136" s="98"/>
      <c r="D136" s="98"/>
      <c r="E136" s="98"/>
      <c r="F136" s="98"/>
      <c r="G136" s="98"/>
      <c r="H136" s="98"/>
      <c r="I136" s="98"/>
      <c r="J136" s="98"/>
      <c r="K136" s="98"/>
      <c r="L136" s="98"/>
    </row>
    <row r="137" spans="1:12" ht="15.6" x14ac:dyDescent="0.3">
      <c r="A137" s="98"/>
      <c r="B137" s="98"/>
      <c r="C137" s="98"/>
      <c r="D137" s="98"/>
      <c r="E137" s="98"/>
      <c r="F137" s="98"/>
      <c r="G137" s="98"/>
      <c r="H137" s="98"/>
      <c r="I137" s="98"/>
      <c r="J137" s="98"/>
      <c r="K137" s="98"/>
      <c r="L137" s="98"/>
    </row>
    <row r="138" spans="1:12" ht="15.6" x14ac:dyDescent="0.3">
      <c r="A138" s="98"/>
      <c r="B138" s="98"/>
      <c r="C138" s="98"/>
      <c r="D138" s="98"/>
      <c r="E138" s="98"/>
      <c r="F138" s="98"/>
      <c r="G138" s="98"/>
      <c r="H138" s="98"/>
      <c r="I138" s="98"/>
      <c r="J138" s="98"/>
      <c r="K138" s="98"/>
      <c r="L138" s="98"/>
    </row>
    <row r="139" spans="1:12" ht="15.6" x14ac:dyDescent="0.3">
      <c r="A139" s="98"/>
      <c r="B139" s="98"/>
      <c r="C139" s="98"/>
      <c r="D139" s="98"/>
      <c r="E139" s="98"/>
      <c r="F139" s="98"/>
      <c r="G139" s="98"/>
      <c r="H139" s="98"/>
      <c r="I139" s="98"/>
      <c r="J139" s="98"/>
      <c r="K139" s="98"/>
      <c r="L139" s="98"/>
    </row>
    <row r="140" spans="1:12" ht="15.6" x14ac:dyDescent="0.3">
      <c r="A140" s="98"/>
      <c r="B140" s="98"/>
      <c r="C140" s="98"/>
      <c r="D140" s="98"/>
      <c r="E140" s="98"/>
      <c r="F140" s="98"/>
      <c r="G140" s="98"/>
      <c r="H140" s="98"/>
      <c r="I140" s="98"/>
      <c r="J140" s="98"/>
      <c r="K140" s="98"/>
      <c r="L140" s="98"/>
    </row>
    <row r="141" spans="1:12" ht="15.6" x14ac:dyDescent="0.3">
      <c r="A141" s="98"/>
      <c r="B141" s="98"/>
      <c r="C141" s="98"/>
      <c r="D141" s="98"/>
      <c r="E141" s="98"/>
      <c r="F141" s="98"/>
      <c r="G141" s="98"/>
      <c r="H141" s="98"/>
      <c r="I141" s="98"/>
      <c r="J141" s="98"/>
      <c r="K141" s="98"/>
      <c r="L141" s="98"/>
    </row>
    <row r="142" spans="1:12" ht="15.6" x14ac:dyDescent="0.3">
      <c r="A142" s="98"/>
      <c r="B142" s="98"/>
      <c r="C142" s="98"/>
      <c r="D142" s="98"/>
      <c r="E142" s="98"/>
      <c r="F142" s="98"/>
      <c r="G142" s="98"/>
      <c r="H142" s="98"/>
      <c r="I142" s="98"/>
      <c r="J142" s="98"/>
      <c r="K142" s="98"/>
      <c r="L142" s="98"/>
    </row>
    <row r="144" spans="1:12" ht="28.5" customHeight="1" x14ac:dyDescent="0.3">
      <c r="A144" s="1162"/>
      <c r="B144" s="1162"/>
      <c r="C144" s="1162"/>
      <c r="D144" s="1162"/>
      <c r="E144" s="1162"/>
      <c r="F144" s="1162"/>
      <c r="G144" s="1162"/>
      <c r="H144" s="1162"/>
      <c r="I144" s="1162"/>
      <c r="J144" s="1162"/>
    </row>
    <row r="201" ht="15" customHeight="1" x14ac:dyDescent="0.3"/>
    <row r="210" ht="18.75" customHeight="1" x14ac:dyDescent="0.3"/>
    <row r="211" ht="18.75" customHeight="1" x14ac:dyDescent="0.3"/>
    <row r="212" ht="18.75" customHeight="1" x14ac:dyDescent="0.3"/>
    <row r="213" ht="18.75" customHeight="1" x14ac:dyDescent="0.3"/>
    <row r="214" ht="18.75" customHeight="1" x14ac:dyDescent="0.3"/>
    <row r="215" ht="18.75" customHeight="1" x14ac:dyDescent="0.3"/>
    <row r="216" ht="18.75" customHeight="1" x14ac:dyDescent="0.3"/>
    <row r="217" ht="18.75" customHeight="1" x14ac:dyDescent="0.3"/>
  </sheetData>
  <mergeCells count="139">
    <mergeCell ref="E129:F129"/>
    <mergeCell ref="A144:J144"/>
    <mergeCell ref="A118:B118"/>
    <mergeCell ref="A119:B119"/>
    <mergeCell ref="A120:B120"/>
    <mergeCell ref="A121:B121"/>
    <mergeCell ref="E124:F124"/>
    <mergeCell ref="E125:F125"/>
    <mergeCell ref="A112:B112"/>
    <mergeCell ref="A113:B113"/>
    <mergeCell ref="A114:B114"/>
    <mergeCell ref="A115:B115"/>
    <mergeCell ref="A116:B116"/>
    <mergeCell ref="A117:B117"/>
    <mergeCell ref="D114:F114"/>
    <mergeCell ref="D115:F115"/>
    <mergeCell ref="D116:F116"/>
    <mergeCell ref="D117:F117"/>
    <mergeCell ref="D118:F118"/>
    <mergeCell ref="D119:F119"/>
    <mergeCell ref="D120:F120"/>
    <mergeCell ref="D121:F121"/>
    <mergeCell ref="E127:H127"/>
    <mergeCell ref="A89:I89"/>
    <mergeCell ref="J89:L89"/>
    <mergeCell ref="D90:E90"/>
    <mergeCell ref="F90:G90"/>
    <mergeCell ref="A95:E95"/>
    <mergeCell ref="A111:B111"/>
    <mergeCell ref="D111:F111"/>
    <mergeCell ref="D112:F112"/>
    <mergeCell ref="D113:F113"/>
    <mergeCell ref="D108:I108"/>
    <mergeCell ref="A86:I86"/>
    <mergeCell ref="J86:L86"/>
    <mergeCell ref="A87:I87"/>
    <mergeCell ref="J87:L87"/>
    <mergeCell ref="A88:I88"/>
    <mergeCell ref="J88:L88"/>
    <mergeCell ref="J80:L80"/>
    <mergeCell ref="A81:I83"/>
    <mergeCell ref="J81:L83"/>
    <mergeCell ref="A84:C85"/>
    <mergeCell ref="D84:E84"/>
    <mergeCell ref="F84:G84"/>
    <mergeCell ref="D85:E85"/>
    <mergeCell ref="F85:G85"/>
    <mergeCell ref="A75:B75"/>
    <mergeCell ref="A76:B76"/>
    <mergeCell ref="A77:B77"/>
    <mergeCell ref="A78:B78"/>
    <mergeCell ref="A79:B79"/>
    <mergeCell ref="A80:I80"/>
    <mergeCell ref="A69:B69"/>
    <mergeCell ref="A70:B70"/>
    <mergeCell ref="A71:B71"/>
    <mergeCell ref="A72:B72"/>
    <mergeCell ref="A73:B73"/>
    <mergeCell ref="A74:B74"/>
    <mergeCell ref="A64:B64"/>
    <mergeCell ref="A65:B65"/>
    <mergeCell ref="A66:B66"/>
    <mergeCell ref="A67:B67"/>
    <mergeCell ref="A68:B68"/>
    <mergeCell ref="A60:B60"/>
    <mergeCell ref="A61:B61"/>
    <mergeCell ref="A62:B62"/>
    <mergeCell ref="A63:B63"/>
    <mergeCell ref="A55:B55"/>
    <mergeCell ref="A56:B56"/>
    <mergeCell ref="I56:J56"/>
    <mergeCell ref="A57:B57"/>
    <mergeCell ref="A58:B58"/>
    <mergeCell ref="A59:B59"/>
    <mergeCell ref="A51:B51"/>
    <mergeCell ref="I51:J51"/>
    <mergeCell ref="A52:B52"/>
    <mergeCell ref="A53:B53"/>
    <mergeCell ref="A54:B54"/>
    <mergeCell ref="A47:B47"/>
    <mergeCell ref="A48:B48"/>
    <mergeCell ref="A49:B49"/>
    <mergeCell ref="L49:L50"/>
    <mergeCell ref="A50:B50"/>
    <mergeCell ref="A43:B43"/>
    <mergeCell ref="A44:B44"/>
    <mergeCell ref="A45:B45"/>
    <mergeCell ref="A46:B46"/>
    <mergeCell ref="A39:B39"/>
    <mergeCell ref="A40:B40"/>
    <mergeCell ref="A41:B41"/>
    <mergeCell ref="A42:B42"/>
    <mergeCell ref="A35:B35"/>
    <mergeCell ref="A36:B36"/>
    <mergeCell ref="A37:B37"/>
    <mergeCell ref="A38:B38"/>
    <mergeCell ref="A30:F30"/>
    <mergeCell ref="A31:F31"/>
    <mergeCell ref="A32:F32"/>
    <mergeCell ref="A33:B33"/>
    <mergeCell ref="D33:I33"/>
    <mergeCell ref="A34:B34"/>
    <mergeCell ref="A24:F24"/>
    <mergeCell ref="A25:F25"/>
    <mergeCell ref="A26:F26"/>
    <mergeCell ref="A27:F27"/>
    <mergeCell ref="A28:F28"/>
    <mergeCell ref="A29:F29"/>
    <mergeCell ref="A18:F18"/>
    <mergeCell ref="A19:F19"/>
    <mergeCell ref="A20:F20"/>
    <mergeCell ref="A21:F21"/>
    <mergeCell ref="A22:F22"/>
    <mergeCell ref="A23:F23"/>
    <mergeCell ref="A12:J12"/>
    <mergeCell ref="A13:F13"/>
    <mergeCell ref="A14:F14"/>
    <mergeCell ref="A15:F15"/>
    <mergeCell ref="A16:F16"/>
    <mergeCell ref="A17:F17"/>
    <mergeCell ref="B8:D8"/>
    <mergeCell ref="G8:J8"/>
    <mergeCell ref="C9:D9"/>
    <mergeCell ref="F9:G9"/>
    <mergeCell ref="F10:G10"/>
    <mergeCell ref="B11:D11"/>
    <mergeCell ref="B5:D5"/>
    <mergeCell ref="G5:J5"/>
    <mergeCell ref="B6:D6"/>
    <mergeCell ref="G6:J6"/>
    <mergeCell ref="B7:D7"/>
    <mergeCell ref="G7:J7"/>
    <mergeCell ref="A1:J1"/>
    <mergeCell ref="A2:D2"/>
    <mergeCell ref="F2:J2"/>
    <mergeCell ref="B3:D3"/>
    <mergeCell ref="G3:J3"/>
    <mergeCell ref="B4:D4"/>
    <mergeCell ref="G4:J4"/>
  </mergeCells>
  <dataValidations count="2">
    <dataValidation operator="equal" allowBlank="1" showErrorMessage="1" errorTitle="Smic minimum" error="attention tatal brut au minimum égal au smic pour 151,67 h" sqref="K34 J33" xr:uid="{D10CEE4F-E509-4EDD-8FCE-A60E1FB044D5}">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611E9464-FD10-42BC-ACCC-A9A62C01F2D7}">
      <formula1>#REF!</formula1>
      <formula2>0</formula2>
    </dataValidation>
  </dataValidations>
  <printOptions horizontalCentered="1" verticalCentered="1"/>
  <pageMargins left="0.19685039370078741" right="0.19685039370078741" top="0.55118110236220474" bottom="0.15748031496062992" header="0.31496062992125984" footer="0.31496062992125984"/>
  <pageSetup paperSize="9" scale="70" orientation="portrait" horizontalDpi="4294967293" verticalDpi="0"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2A72A9-C05A-4C0F-B608-74C66F546B5F}">
  <dimension ref="A1:M140"/>
  <sheetViews>
    <sheetView topLeftCell="A125" workbookViewId="0">
      <selection activeCell="I139" sqref="I139"/>
    </sheetView>
  </sheetViews>
  <sheetFormatPr baseColWidth="10" defaultColWidth="11.44140625" defaultRowHeight="13.8" x14ac:dyDescent="0.25"/>
  <cols>
    <col min="1" max="1" width="17.109375" style="123" customWidth="1"/>
    <col min="2" max="2" width="22.33203125" style="123" customWidth="1"/>
    <col min="3" max="3" width="11" style="157" customWidth="1"/>
    <col min="4" max="4" width="9.109375" style="158" customWidth="1"/>
    <col min="5" max="5" width="9" style="158" customWidth="1"/>
    <col min="6" max="6" width="12.33203125" style="157" customWidth="1"/>
    <col min="7" max="7" width="12.44140625" style="157" customWidth="1"/>
    <col min="8" max="8" width="8.44140625" style="1" customWidth="1"/>
    <col min="9" max="9" width="8.109375" style="1" bestFit="1" customWidth="1"/>
    <col min="10" max="10" width="11.109375" style="1" customWidth="1"/>
    <col min="11" max="11" width="12.88671875" style="1" hidden="1" customWidth="1"/>
    <col min="12" max="12" width="0.44140625" style="1" customWidth="1"/>
    <col min="13" max="13" width="12.88671875" style="1" customWidth="1"/>
    <col min="14" max="16384" width="11.44140625" style="1"/>
  </cols>
  <sheetData>
    <row r="1" spans="1:10" ht="15.75" customHeight="1" x14ac:dyDescent="0.3">
      <c r="A1" s="1338" t="s">
        <v>0</v>
      </c>
      <c r="B1" s="1338"/>
      <c r="C1" s="1338"/>
      <c r="D1" s="1338"/>
      <c r="E1" s="1338"/>
      <c r="F1" s="1338"/>
      <c r="G1" s="1338"/>
      <c r="H1" s="1339"/>
      <c r="I1" s="1339"/>
      <c r="J1" s="1339"/>
    </row>
    <row r="2" spans="1:10" ht="15.75" customHeight="1" x14ac:dyDescent="0.3">
      <c r="A2" s="1099" t="s">
        <v>1</v>
      </c>
      <c r="B2" s="1100"/>
      <c r="C2" s="1100"/>
      <c r="D2" s="1101"/>
      <c r="E2" s="2"/>
      <c r="F2" s="1340" t="s">
        <v>2</v>
      </c>
      <c r="G2" s="1341"/>
      <c r="H2" s="1341"/>
      <c r="I2" s="1341"/>
      <c r="J2" s="1342"/>
    </row>
    <row r="3" spans="1:10" ht="15.75" customHeight="1" x14ac:dyDescent="0.25">
      <c r="A3" s="3" t="s">
        <v>508</v>
      </c>
      <c r="B3" s="1087" t="s">
        <v>356</v>
      </c>
      <c r="C3" s="1088"/>
      <c r="D3" s="1089"/>
      <c r="E3" s="4"/>
      <c r="F3" s="5" t="s">
        <v>508</v>
      </c>
      <c r="G3" s="1231" t="s">
        <v>1842</v>
      </c>
      <c r="H3" s="1231"/>
      <c r="I3" s="1231"/>
      <c r="J3" s="1231"/>
    </row>
    <row r="4" spans="1:10" ht="15.75" customHeight="1" x14ac:dyDescent="0.25">
      <c r="A4" s="3" t="s">
        <v>509</v>
      </c>
      <c r="B4" s="1087" t="s">
        <v>358</v>
      </c>
      <c r="C4" s="1088"/>
      <c r="D4" s="1089"/>
      <c r="E4" s="4"/>
      <c r="F4" s="5" t="s">
        <v>510</v>
      </c>
      <c r="G4" s="1231" t="s">
        <v>1843</v>
      </c>
      <c r="H4" s="1231"/>
      <c r="I4" s="1231"/>
      <c r="J4" s="1231"/>
    </row>
    <row r="5" spans="1:10" ht="15.75" customHeight="1" x14ac:dyDescent="0.25">
      <c r="A5" s="3"/>
      <c r="B5" s="1090"/>
      <c r="C5" s="1091"/>
      <c r="D5" s="1092"/>
      <c r="E5" s="4"/>
      <c r="F5" s="5" t="s">
        <v>511</v>
      </c>
      <c r="H5" s="393" t="s">
        <v>360</v>
      </c>
      <c r="I5" s="393"/>
      <c r="J5" s="393"/>
    </row>
    <row r="6" spans="1:10" ht="15.75" customHeight="1" x14ac:dyDescent="0.25">
      <c r="A6" s="3" t="s">
        <v>7</v>
      </c>
      <c r="B6" s="1084">
        <v>4980785750020</v>
      </c>
      <c r="C6" s="1085"/>
      <c r="D6" s="1086"/>
      <c r="E6" s="6"/>
      <c r="F6" s="5" t="s">
        <v>512</v>
      </c>
      <c r="G6" s="1231">
        <v>290</v>
      </c>
      <c r="H6" s="1231"/>
      <c r="I6" s="1231"/>
      <c r="J6" s="1231"/>
    </row>
    <row r="7" spans="1:10" ht="15.75" customHeight="1" x14ac:dyDescent="0.25">
      <c r="A7" s="3" t="s">
        <v>9</v>
      </c>
      <c r="B7" s="1090" t="s">
        <v>361</v>
      </c>
      <c r="C7" s="1091"/>
      <c r="D7" s="1092"/>
      <c r="E7" s="4"/>
      <c r="F7" s="5" t="s">
        <v>513</v>
      </c>
      <c r="G7" s="1235" t="s">
        <v>1477</v>
      </c>
      <c r="H7" s="1235"/>
      <c r="I7" s="1235"/>
      <c r="J7" s="1235"/>
    </row>
    <row r="8" spans="1:10" ht="15.75" customHeight="1" x14ac:dyDescent="0.25">
      <c r="A8" s="3" t="s">
        <v>11</v>
      </c>
      <c r="B8" s="1084"/>
      <c r="C8" s="1085"/>
      <c r="D8" s="1086"/>
      <c r="E8" s="6"/>
      <c r="F8" s="7" t="s">
        <v>509</v>
      </c>
      <c r="G8" s="1231" t="s">
        <v>1844</v>
      </c>
      <c r="H8" s="1231"/>
      <c r="I8" s="1231"/>
      <c r="J8" s="1231"/>
    </row>
    <row r="9" spans="1:10" ht="15.75" customHeight="1" x14ac:dyDescent="0.25">
      <c r="A9" s="3" t="s">
        <v>12</v>
      </c>
      <c r="B9" s="8">
        <v>13</v>
      </c>
      <c r="C9" s="1107"/>
      <c r="D9" s="1092"/>
      <c r="E9" s="4"/>
      <c r="F9" s="1108" t="s">
        <v>13</v>
      </c>
      <c r="G9" s="1109"/>
      <c r="H9" s="9"/>
      <c r="I9" s="10">
        <v>1</v>
      </c>
      <c r="J9" s="10" t="s">
        <v>340</v>
      </c>
    </row>
    <row r="10" spans="1:10" ht="15.75" customHeight="1" x14ac:dyDescent="0.25">
      <c r="A10" s="391" t="s">
        <v>14</v>
      </c>
      <c r="B10" s="12">
        <v>122.78047619047619</v>
      </c>
      <c r="C10" s="10" t="s">
        <v>15</v>
      </c>
      <c r="D10" s="13">
        <v>11.65</v>
      </c>
      <c r="E10" s="4"/>
      <c r="F10" s="1090" t="s">
        <v>122</v>
      </c>
      <c r="G10" s="1092"/>
      <c r="H10" s="14" t="s">
        <v>1845</v>
      </c>
      <c r="I10" s="15" t="s">
        <v>123</v>
      </c>
      <c r="J10" s="14">
        <v>45345</v>
      </c>
    </row>
    <row r="11" spans="1:10" ht="30" customHeight="1" x14ac:dyDescent="0.25">
      <c r="A11" s="16"/>
      <c r="B11" s="1242" t="s">
        <v>334</v>
      </c>
      <c r="C11" s="1243"/>
      <c r="D11" s="1244"/>
      <c r="E11" s="17"/>
      <c r="F11" s="16" t="s">
        <v>18</v>
      </c>
      <c r="G11" s="18">
        <v>45345</v>
      </c>
      <c r="H11" s="19"/>
      <c r="I11" s="19"/>
      <c r="J11" s="20"/>
    </row>
    <row r="12" spans="1:10" ht="9.75" customHeight="1" x14ac:dyDescent="0.25">
      <c r="A12" s="1348"/>
      <c r="B12" s="1349"/>
      <c r="C12" s="1349"/>
      <c r="D12" s="1349"/>
      <c r="E12" s="1349"/>
      <c r="F12" s="1349"/>
      <c r="G12" s="1349"/>
      <c r="H12" s="1349"/>
      <c r="I12" s="1349"/>
      <c r="J12" s="1349"/>
    </row>
    <row r="13" spans="1:10" ht="19.5" customHeight="1" x14ac:dyDescent="0.25">
      <c r="A13" s="1269" t="s">
        <v>19</v>
      </c>
      <c r="B13" s="1270"/>
      <c r="C13" s="1270"/>
      <c r="D13" s="1270"/>
      <c r="E13" s="1270"/>
      <c r="F13" s="1271"/>
      <c r="G13" s="12">
        <v>151.66999999999999</v>
      </c>
      <c r="H13" s="16" t="s">
        <v>20</v>
      </c>
      <c r="I13" s="21">
        <f>J13/G13</f>
        <v>11.547950280527587</v>
      </c>
      <c r="J13" s="22">
        <f>'EX  25 CP 3 '!H180</f>
        <v>1751.4776190476191</v>
      </c>
    </row>
    <row r="14" spans="1:10" ht="19.5" hidden="1" customHeight="1" x14ac:dyDescent="0.25">
      <c r="A14" s="1269" t="s">
        <v>21</v>
      </c>
      <c r="B14" s="1270"/>
      <c r="C14" s="1270"/>
      <c r="D14" s="1270"/>
      <c r="E14" s="1270"/>
      <c r="F14" s="1271"/>
      <c r="G14" s="16"/>
      <c r="H14" s="16"/>
      <c r="I14" s="21"/>
      <c r="J14" s="22"/>
    </row>
    <row r="15" spans="1:10" ht="19.5" customHeight="1" x14ac:dyDescent="0.25">
      <c r="A15" s="1269" t="s">
        <v>124</v>
      </c>
      <c r="B15" s="1270"/>
      <c r="C15" s="1270"/>
      <c r="D15" s="1270"/>
      <c r="E15" s="1270"/>
      <c r="F15" s="1271"/>
      <c r="G15" s="23"/>
      <c r="H15" s="24"/>
      <c r="I15" s="21"/>
      <c r="J15" s="22">
        <f>'EX  25 CP 3 '!H181</f>
        <v>105.09238095238095</v>
      </c>
    </row>
    <row r="16" spans="1:10" ht="19.5" hidden="1" customHeight="1" x14ac:dyDescent="0.25">
      <c r="A16" s="1269" t="s">
        <v>667</v>
      </c>
      <c r="B16" s="1270"/>
      <c r="C16" s="1270"/>
      <c r="D16" s="1270"/>
      <c r="E16" s="1270"/>
      <c r="F16" s="1271"/>
      <c r="G16" s="23"/>
      <c r="H16" s="24"/>
      <c r="I16" s="21"/>
      <c r="J16" s="22"/>
    </row>
    <row r="17" spans="1:10" ht="19.5" hidden="1" customHeight="1" x14ac:dyDescent="0.25">
      <c r="A17" s="1269" t="s">
        <v>24</v>
      </c>
      <c r="B17" s="1270"/>
      <c r="C17" s="1270"/>
      <c r="D17" s="1270"/>
      <c r="E17" s="1270"/>
      <c r="F17" s="1271"/>
      <c r="G17" s="23"/>
      <c r="H17" s="24" t="s">
        <v>20</v>
      </c>
      <c r="I17" s="21"/>
      <c r="J17" s="22"/>
    </row>
    <row r="18" spans="1:10" ht="19.5" hidden="1" customHeight="1" x14ac:dyDescent="0.25">
      <c r="A18" s="1269" t="s">
        <v>25</v>
      </c>
      <c r="B18" s="1270"/>
      <c r="C18" s="1270"/>
      <c r="D18" s="1270"/>
      <c r="E18" s="1270"/>
      <c r="F18" s="1271"/>
      <c r="G18" s="23"/>
      <c r="H18" s="24" t="s">
        <v>20</v>
      </c>
      <c r="I18" s="21"/>
      <c r="J18" s="22">
        <f t="shared" ref="J18:J21" si="0">ROUND(G18*I18,2)</f>
        <v>0</v>
      </c>
    </row>
    <row r="19" spans="1:10" ht="19.5" hidden="1" customHeight="1" x14ac:dyDescent="0.25">
      <c r="A19" s="1269" t="s">
        <v>26</v>
      </c>
      <c r="B19" s="1270"/>
      <c r="C19" s="1270"/>
      <c r="D19" s="1270"/>
      <c r="E19" s="1270"/>
      <c r="F19" s="1271"/>
      <c r="G19" s="23"/>
      <c r="H19" s="24" t="s">
        <v>20</v>
      </c>
      <c r="I19" s="21"/>
      <c r="J19" s="22">
        <f t="shared" si="0"/>
        <v>0</v>
      </c>
    </row>
    <row r="20" spans="1:10" ht="19.5" hidden="1" customHeight="1" x14ac:dyDescent="0.25">
      <c r="A20" s="1269" t="s">
        <v>27</v>
      </c>
      <c r="B20" s="1270"/>
      <c r="C20" s="1270"/>
      <c r="D20" s="1270"/>
      <c r="E20" s="1270"/>
      <c r="F20" s="1271"/>
      <c r="G20" s="23"/>
      <c r="H20" s="24" t="s">
        <v>20</v>
      </c>
      <c r="I20" s="21"/>
      <c r="J20" s="22">
        <f t="shared" si="0"/>
        <v>0</v>
      </c>
    </row>
    <row r="21" spans="1:10" ht="19.5" hidden="1" customHeight="1" x14ac:dyDescent="0.25">
      <c r="A21" s="1269" t="s">
        <v>125</v>
      </c>
      <c r="B21" s="1270"/>
      <c r="C21" s="1270"/>
      <c r="D21" s="1270"/>
      <c r="E21" s="1270"/>
      <c r="F21" s="1271"/>
      <c r="G21" s="107">
        <f>'[31]Masque de Saisie'!E46</f>
        <v>0</v>
      </c>
      <c r="H21" s="24" t="s">
        <v>20</v>
      </c>
      <c r="I21" s="21">
        <f>ROUND(((J13+J16)*1.25/G13),6)</f>
        <v>14.434938000000001</v>
      </c>
      <c r="J21" s="22">
        <f t="shared" si="0"/>
        <v>0</v>
      </c>
    </row>
    <row r="22" spans="1:10" ht="19.5" hidden="1" customHeight="1" x14ac:dyDescent="0.25">
      <c r="A22" s="1269" t="s">
        <v>28</v>
      </c>
      <c r="B22" s="1270"/>
      <c r="C22" s="1270"/>
      <c r="D22" s="1270"/>
      <c r="E22" s="1270"/>
      <c r="F22" s="1271"/>
      <c r="G22" s="23"/>
      <c r="H22" s="24" t="s">
        <v>29</v>
      </c>
      <c r="I22" s="16"/>
      <c r="J22" s="22"/>
    </row>
    <row r="23" spans="1:10" ht="19.5" hidden="1" customHeight="1" x14ac:dyDescent="0.25">
      <c r="A23" s="1269" t="s">
        <v>1831</v>
      </c>
      <c r="B23" s="1270"/>
      <c r="C23" s="1270"/>
      <c r="D23" s="1270"/>
      <c r="E23" s="1270"/>
      <c r="F23" s="1271"/>
      <c r="G23" s="26"/>
      <c r="H23" s="27"/>
      <c r="I23" s="28"/>
      <c r="J23" s="29"/>
    </row>
    <row r="24" spans="1:10" ht="19.5" hidden="1" customHeight="1" x14ac:dyDescent="0.25">
      <c r="A24" s="1269" t="s">
        <v>31</v>
      </c>
      <c r="B24" s="1270"/>
      <c r="C24" s="1270"/>
      <c r="D24" s="1270"/>
      <c r="E24" s="1270"/>
      <c r="F24" s="1271"/>
      <c r="G24" s="26"/>
      <c r="H24" s="27"/>
      <c r="I24" s="28"/>
      <c r="J24" s="29"/>
    </row>
    <row r="25" spans="1:10" ht="19.5" hidden="1" customHeight="1" x14ac:dyDescent="0.25">
      <c r="A25" s="1269" t="s">
        <v>32</v>
      </c>
      <c r="B25" s="1270"/>
      <c r="C25" s="1270"/>
      <c r="D25" s="1270"/>
      <c r="E25" s="1270"/>
      <c r="F25" s="1271"/>
      <c r="G25" s="26"/>
      <c r="H25" s="27"/>
      <c r="I25" s="28"/>
      <c r="J25" s="29"/>
    </row>
    <row r="26" spans="1:10" ht="19.5" hidden="1" customHeight="1" x14ac:dyDescent="0.25">
      <c r="A26" s="1269" t="s">
        <v>33</v>
      </c>
      <c r="B26" s="1270"/>
      <c r="C26" s="1270"/>
      <c r="D26" s="1270"/>
      <c r="E26" s="1270"/>
      <c r="F26" s="1271"/>
      <c r="G26" s="26"/>
      <c r="H26" s="27"/>
      <c r="I26" s="28"/>
      <c r="J26" s="29"/>
    </row>
    <row r="27" spans="1:10" ht="19.5" hidden="1" customHeight="1" x14ac:dyDescent="0.25">
      <c r="A27" s="1269" t="s">
        <v>34</v>
      </c>
      <c r="B27" s="1270"/>
      <c r="C27" s="1270"/>
      <c r="D27" s="1270"/>
      <c r="E27" s="1270"/>
      <c r="F27" s="1271"/>
      <c r="G27" s="26"/>
      <c r="H27" s="27"/>
      <c r="I27" s="28"/>
      <c r="J27" s="29"/>
    </row>
    <row r="28" spans="1:10" ht="19.5" customHeight="1" x14ac:dyDescent="0.25">
      <c r="A28" s="1269" t="s">
        <v>1832</v>
      </c>
      <c r="B28" s="1270"/>
      <c r="C28" s="1270"/>
      <c r="D28" s="1270"/>
      <c r="E28" s="1270"/>
      <c r="F28" s="1271"/>
      <c r="G28" s="26"/>
      <c r="H28" s="27"/>
      <c r="I28" s="28"/>
      <c r="J28" s="22">
        <f>'EX  25 CP 3 '!J341</f>
        <v>522.1070122271999</v>
      </c>
    </row>
    <row r="29" spans="1:10" ht="19.5" customHeight="1" x14ac:dyDescent="0.25">
      <c r="A29" s="1269" t="s">
        <v>1833</v>
      </c>
      <c r="B29" s="1270"/>
      <c r="C29" s="1270"/>
      <c r="D29" s="1270"/>
      <c r="E29" s="1270"/>
      <c r="F29" s="1271"/>
      <c r="G29" s="26"/>
      <c r="H29" s="27"/>
      <c r="I29" s="28"/>
      <c r="J29" s="22">
        <f>'EX  25 CP 3 '!J418</f>
        <v>1965.7739828742854</v>
      </c>
    </row>
    <row r="30" spans="1:10" ht="19.5" hidden="1" customHeight="1" x14ac:dyDescent="0.25">
      <c r="A30" s="1104" t="s">
        <v>37</v>
      </c>
      <c r="B30" s="1105"/>
      <c r="C30" s="1105"/>
      <c r="D30" s="1105"/>
      <c r="E30" s="1105"/>
      <c r="F30" s="1106"/>
      <c r="G30" s="26"/>
      <c r="H30" s="27"/>
      <c r="I30" s="28"/>
      <c r="J30" s="29"/>
    </row>
    <row r="31" spans="1:10" ht="19.5" hidden="1" customHeight="1" x14ac:dyDescent="0.25">
      <c r="A31" s="1104" t="s">
        <v>38</v>
      </c>
      <c r="B31" s="1105"/>
      <c r="C31" s="1105"/>
      <c r="D31" s="1105"/>
      <c r="E31" s="1105"/>
      <c r="F31" s="1106"/>
      <c r="G31" s="26"/>
      <c r="H31" s="27"/>
      <c r="I31" s="28"/>
      <c r="J31" s="29"/>
    </row>
    <row r="32" spans="1:10" ht="19.5" hidden="1" customHeight="1" x14ac:dyDescent="0.25">
      <c r="A32" s="1104"/>
      <c r="B32" s="1105"/>
      <c r="C32" s="1105"/>
      <c r="D32" s="1105"/>
      <c r="E32" s="1105"/>
      <c r="F32" s="1106"/>
      <c r="G32" s="26"/>
      <c r="H32" s="27"/>
      <c r="I32" s="28"/>
      <c r="J32" s="29"/>
    </row>
    <row r="33" spans="1:10" ht="19.5" customHeight="1" x14ac:dyDescent="0.3">
      <c r="A33" s="1116" t="s">
        <v>39</v>
      </c>
      <c r="B33" s="1117"/>
      <c r="C33" s="30">
        <f>'EX  25 CP 3 '!F172</f>
        <v>3064.5517241379312</v>
      </c>
      <c r="D33" s="1176" t="s">
        <v>40</v>
      </c>
      <c r="E33" s="1177"/>
      <c r="F33" s="1177"/>
      <c r="G33" s="1177"/>
      <c r="H33" s="1177"/>
      <c r="I33" s="1178"/>
      <c r="J33" s="593">
        <f>SUM(J13:J32)</f>
        <v>4344.4509951014852</v>
      </c>
    </row>
    <row r="34" spans="1:10" ht="9.75" customHeight="1" x14ac:dyDescent="0.25">
      <c r="A34" s="1345"/>
      <c r="B34" s="1346"/>
      <c r="C34" s="1346"/>
      <c r="D34" s="1346"/>
      <c r="E34" s="1346"/>
      <c r="F34" s="1346"/>
      <c r="G34" s="1346"/>
      <c r="H34" s="1346"/>
      <c r="I34" s="1346"/>
      <c r="J34" s="1347"/>
    </row>
    <row r="35" spans="1:10" ht="30" customHeight="1" x14ac:dyDescent="0.25">
      <c r="A35" s="1169" t="s">
        <v>126</v>
      </c>
      <c r="B35" s="1170"/>
      <c r="C35" s="109" t="s">
        <v>42</v>
      </c>
      <c r="D35" s="110" t="s">
        <v>43</v>
      </c>
      <c r="E35" s="110" t="s">
        <v>44</v>
      </c>
      <c r="F35" s="109" t="s">
        <v>45</v>
      </c>
      <c r="G35" s="109" t="s">
        <v>46</v>
      </c>
      <c r="H35" s="111"/>
    </row>
    <row r="36" spans="1:10" ht="23.25" customHeight="1" x14ac:dyDescent="0.25">
      <c r="A36" s="1171" t="s">
        <v>47</v>
      </c>
      <c r="B36" s="1172"/>
      <c r="C36" s="1173"/>
      <c r="D36" s="1174"/>
      <c r="E36" s="1174"/>
      <c r="F36" s="1174"/>
      <c r="G36" s="1175"/>
    </row>
    <row r="37" spans="1:10" ht="20.25" customHeight="1" x14ac:dyDescent="0.25">
      <c r="A37" s="1040" t="s">
        <v>127</v>
      </c>
      <c r="B37" s="1129"/>
      <c r="C37" s="112">
        <f>J33</f>
        <v>4344.4509951014852</v>
      </c>
      <c r="D37" s="113"/>
      <c r="E37" s="113">
        <f>VLOOKUP(A37,TAUX2023,4,FALSE)</f>
        <v>7.0000000000000007E-2</v>
      </c>
      <c r="F37" s="114"/>
      <c r="G37" s="112">
        <f>ROUND(C37*E37,2)</f>
        <v>304.11</v>
      </c>
      <c r="J37" s="115"/>
    </row>
    <row r="38" spans="1:10" ht="25.5" hidden="1" customHeight="1" x14ac:dyDescent="0.25">
      <c r="A38" s="1040" t="s">
        <v>49</v>
      </c>
      <c r="B38" s="1129"/>
      <c r="C38" s="116">
        <f>'[31]Tableaux de Suivi '!I57</f>
        <v>0</v>
      </c>
      <c r="D38" s="113"/>
      <c r="E38" s="113">
        <f>VLOOKUP(A38,TAUX2023,4,FALSE)</f>
        <v>0.06</v>
      </c>
      <c r="F38" s="114"/>
      <c r="G38" s="112">
        <f t="shared" ref="G38:G63" si="1">ROUND(C38*E38,2)</f>
        <v>0</v>
      </c>
      <c r="J38" s="115"/>
    </row>
    <row r="39" spans="1:10" ht="25.5" hidden="1" customHeight="1" x14ac:dyDescent="0.25">
      <c r="A39" s="1174"/>
      <c r="B39" s="1175"/>
      <c r="C39" s="112"/>
      <c r="D39" s="117"/>
      <c r="E39" s="117"/>
      <c r="F39" s="114">
        <f t="shared" ref="F39:F71" si="2">ROUND(C39*D39,2)</f>
        <v>0</v>
      </c>
      <c r="G39" s="112">
        <f t="shared" si="1"/>
        <v>0</v>
      </c>
      <c r="J39" s="48"/>
    </row>
    <row r="40" spans="1:10" ht="17.25" customHeight="1" x14ac:dyDescent="0.25">
      <c r="A40" s="1040" t="s">
        <v>1837</v>
      </c>
      <c r="B40" s="1129"/>
      <c r="C40" s="890">
        <f>'[31]Tableaux de Suivi '!G13</f>
        <v>4344.4453122605328</v>
      </c>
      <c r="D40" s="113">
        <f>'EX  25 CP 3 '!H147*'EX  25 CP 3 '!J147</f>
        <v>3.2800000000000004E-3</v>
      </c>
      <c r="E40" s="113">
        <f>'EX  25 CP 3 '!H147*'EX  25 CP 3 '!I147</f>
        <v>4.9199999999999999E-3</v>
      </c>
      <c r="F40" s="114">
        <f t="shared" si="2"/>
        <v>14.25</v>
      </c>
      <c r="G40" s="112">
        <f t="shared" si="1"/>
        <v>21.37</v>
      </c>
      <c r="J40" s="48"/>
    </row>
    <row r="41" spans="1:10" ht="17.399999999999999" customHeight="1" x14ac:dyDescent="0.25">
      <c r="A41" s="1040" t="s">
        <v>1838</v>
      </c>
      <c r="B41" s="1129"/>
      <c r="C41" s="890">
        <f>'[31]Tableaux de Suivi '!G13+'[31]Tableaux de Suivi '!I13</f>
        <v>4344.4453122605328</v>
      </c>
      <c r="D41" s="113">
        <f>'EX  25 CP 3 '!H146*'EX  25 CP 3 '!J146</f>
        <v>3.8800000000000002E-3</v>
      </c>
      <c r="E41" s="113">
        <f>'EX  25 CP 3 '!H146*'EX  25 CP 3 '!I146</f>
        <v>5.8199999999999997E-3</v>
      </c>
      <c r="F41" s="114">
        <f t="shared" si="2"/>
        <v>16.86</v>
      </c>
      <c r="G41" s="112">
        <f t="shared" si="1"/>
        <v>25.28</v>
      </c>
      <c r="J41" s="48"/>
    </row>
    <row r="42" spans="1:10" ht="17.399999999999999" hidden="1" customHeight="1" x14ac:dyDescent="0.25">
      <c r="A42" s="1182"/>
      <c r="B42" s="1182"/>
      <c r="C42" s="117"/>
      <c r="D42" s="117"/>
      <c r="E42" s="117"/>
      <c r="F42" s="114">
        <f t="shared" si="2"/>
        <v>0</v>
      </c>
      <c r="G42" s="112">
        <f t="shared" si="1"/>
        <v>0</v>
      </c>
      <c r="J42" s="48"/>
    </row>
    <row r="43" spans="1:10" ht="17.399999999999999" hidden="1" customHeight="1" x14ac:dyDescent="0.25">
      <c r="A43" s="1040" t="s">
        <v>1839</v>
      </c>
      <c r="B43" s="1129"/>
      <c r="C43" s="112">
        <f>IF(I9=2,J33,0)</f>
        <v>0</v>
      </c>
      <c r="D43" s="113">
        <f>'[31]Masque de Saisie'!G16</f>
        <v>0</v>
      </c>
      <c r="E43" s="113">
        <f>'[31]Masque de Saisie'!H16</f>
        <v>0</v>
      </c>
      <c r="F43" s="114">
        <f t="shared" si="2"/>
        <v>0</v>
      </c>
      <c r="G43" s="112">
        <f t="shared" si="1"/>
        <v>0</v>
      </c>
      <c r="J43" s="48"/>
    </row>
    <row r="44" spans="1:10" ht="17.399999999999999" hidden="1" customHeight="1" x14ac:dyDescent="0.25">
      <c r="A44" s="1040" t="s">
        <v>1840</v>
      </c>
      <c r="B44" s="1129"/>
      <c r="C44" s="615"/>
      <c r="D44" s="178"/>
      <c r="E44" s="178"/>
      <c r="F44" s="615"/>
      <c r="G44" s="615"/>
      <c r="J44" s="48"/>
    </row>
    <row r="45" spans="1:10" ht="17.399999999999999" hidden="1" customHeight="1" x14ac:dyDescent="0.25">
      <c r="A45" s="1182" t="s">
        <v>128</v>
      </c>
      <c r="B45" s="1182"/>
      <c r="C45" s="120"/>
      <c r="D45" s="113">
        <f>VLOOKUP(A45,TAUX2023,3,FALSE)</f>
        <v>0</v>
      </c>
      <c r="E45" s="113">
        <f>VLOOKUP(A45,TAUX2023,4,FALSE)</f>
        <v>0</v>
      </c>
      <c r="F45" s="114">
        <f t="shared" si="2"/>
        <v>0</v>
      </c>
      <c r="G45" s="112">
        <f t="shared" si="1"/>
        <v>0</v>
      </c>
      <c r="J45" s="48"/>
    </row>
    <row r="46" spans="1:10" ht="17.399999999999999" hidden="1" customHeight="1" x14ac:dyDescent="0.25">
      <c r="A46" s="1182" t="s">
        <v>129</v>
      </c>
      <c r="B46" s="1182"/>
      <c r="C46" s="112"/>
      <c r="D46" s="113">
        <f>VLOOKUP(A46,TAUX2023,3,FALSE)</f>
        <v>0</v>
      </c>
      <c r="E46" s="113">
        <f>VLOOKUP(A46,TAUX2023,4,FALSE)</f>
        <v>0</v>
      </c>
      <c r="F46" s="114">
        <f t="shared" si="2"/>
        <v>0</v>
      </c>
      <c r="G46" s="112">
        <f t="shared" si="1"/>
        <v>0</v>
      </c>
      <c r="J46" s="48"/>
    </row>
    <row r="47" spans="1:10" ht="17.399999999999999" hidden="1" customHeight="1" x14ac:dyDescent="0.25">
      <c r="A47" s="1123" t="s">
        <v>54</v>
      </c>
      <c r="B47" s="1123"/>
      <c r="C47" s="112">
        <f>IF(I9=2,IF(E76=0,IF(J33&gt;C33,C33,J33),0),0)</f>
        <v>0</v>
      </c>
      <c r="D47" s="113"/>
      <c r="E47" s="113">
        <f>VLOOKUP(A47,TAUX2023,4,FALSE)</f>
        <v>1.4999999999999999E-2</v>
      </c>
      <c r="F47" s="118">
        <f>ROUND(C47*D47,2)</f>
        <v>0</v>
      </c>
      <c r="G47" s="119">
        <f>ROUND(C47*E47,2)</f>
        <v>0</v>
      </c>
      <c r="J47" s="48"/>
    </row>
    <row r="48" spans="1:10" ht="17.399999999999999" hidden="1" customHeight="1" x14ac:dyDescent="0.25">
      <c r="A48" s="121"/>
      <c r="B48" s="121"/>
      <c r="C48" s="112"/>
      <c r="D48" s="117"/>
      <c r="E48" s="117"/>
      <c r="F48" s="114">
        <f t="shared" si="2"/>
        <v>0</v>
      </c>
      <c r="G48" s="112">
        <f t="shared" si="1"/>
        <v>0</v>
      </c>
      <c r="J48" s="48"/>
    </row>
    <row r="49" spans="1:13" ht="25.2" customHeight="1" x14ac:dyDescent="0.25">
      <c r="A49" s="1184" t="s">
        <v>56</v>
      </c>
      <c r="B49" s="1185"/>
      <c r="C49" s="122">
        <f>J33</f>
        <v>4344.4509951014852</v>
      </c>
      <c r="D49" s="113"/>
      <c r="E49" s="113">
        <f>'EX  25 CP 3 '!F65</f>
        <v>0.01</v>
      </c>
      <c r="F49" s="114"/>
      <c r="G49" s="112">
        <f t="shared" si="1"/>
        <v>43.44</v>
      </c>
      <c r="J49" s="48"/>
      <c r="L49" s="1186"/>
    </row>
    <row r="50" spans="1:13" ht="21.75" customHeight="1" x14ac:dyDescent="0.25">
      <c r="A50" s="1184" t="s">
        <v>57</v>
      </c>
      <c r="B50" s="1185"/>
      <c r="C50" s="124"/>
      <c r="D50" s="113"/>
      <c r="E50" s="113"/>
      <c r="F50" s="114"/>
      <c r="G50" s="112"/>
      <c r="L50" s="1186"/>
    </row>
    <row r="51" spans="1:13" ht="18.75" customHeight="1" x14ac:dyDescent="0.25">
      <c r="A51" s="1039" t="s">
        <v>58</v>
      </c>
      <c r="B51" s="1040"/>
      <c r="C51" s="890">
        <f>'[31]Tableaux de Suivi '!G13</f>
        <v>4344.4453122605328</v>
      </c>
      <c r="D51" s="113">
        <f>VLOOKUP(A51,TAUX2023,3,FALSE)</f>
        <v>6.9000000000000006E-2</v>
      </c>
      <c r="E51" s="113">
        <f>VLOOKUP(A51,TAUX2023,4,FALSE)</f>
        <v>8.5500000000000007E-2</v>
      </c>
      <c r="F51" s="114">
        <f t="shared" si="2"/>
        <v>299.77</v>
      </c>
      <c r="G51" s="112">
        <f t="shared" si="1"/>
        <v>371.45</v>
      </c>
    </row>
    <row r="52" spans="1:13" ht="19.5" customHeight="1" x14ac:dyDescent="0.25">
      <c r="A52" s="1039" t="s">
        <v>59</v>
      </c>
      <c r="B52" s="1040"/>
      <c r="C52" s="890">
        <f>J33</f>
        <v>4344.4509951014852</v>
      </c>
      <c r="D52" s="113">
        <f>VLOOKUP(A52,TAUX2023,3,FALSE)</f>
        <v>4.0000000000000001E-3</v>
      </c>
      <c r="E52" s="113">
        <f>VLOOKUP(A52,TAUX2023,4,FALSE)</f>
        <v>2.0199999999999999E-2</v>
      </c>
      <c r="F52" s="114">
        <f t="shared" si="2"/>
        <v>17.38</v>
      </c>
      <c r="G52" s="112">
        <f t="shared" si="1"/>
        <v>87.76</v>
      </c>
    </row>
    <row r="53" spans="1:13" ht="18.75" customHeight="1" x14ac:dyDescent="0.3">
      <c r="A53" s="1039" t="s">
        <v>60</v>
      </c>
      <c r="B53" s="1040"/>
      <c r="C53" s="891">
        <f>'[31]Tableaux de Suivi '!E33</f>
        <v>4344.4453122605337</v>
      </c>
      <c r="D53" s="892">
        <f>'TABLE DES TAUX 2024 '!C73</f>
        <v>4.0099999999999997E-2</v>
      </c>
      <c r="E53" s="892">
        <f>'TABLE DES TAUX 2024 '!D73</f>
        <v>6.0100000000000001E-2</v>
      </c>
      <c r="F53" s="114">
        <f t="shared" si="2"/>
        <v>174.21</v>
      </c>
      <c r="G53" s="112">
        <f t="shared" si="1"/>
        <v>261.10000000000002</v>
      </c>
      <c r="H53" s="126"/>
      <c r="I53" s="127"/>
      <c r="J53" s="128"/>
      <c r="K53" s="128"/>
      <c r="M53" s="965"/>
    </row>
    <row r="54" spans="1:13" ht="19.5" customHeight="1" x14ac:dyDescent="0.3">
      <c r="A54" s="1039" t="s">
        <v>61</v>
      </c>
      <c r="B54" s="1040"/>
      <c r="C54" s="116">
        <f>'[31]Tableaux de Suivi '!D40</f>
        <v>0</v>
      </c>
      <c r="D54" s="125"/>
      <c r="E54" s="130"/>
      <c r="F54" s="114">
        <f t="shared" si="2"/>
        <v>0</v>
      </c>
      <c r="G54" s="112">
        <f t="shared" si="1"/>
        <v>0</v>
      </c>
      <c r="H54" s="126"/>
      <c r="I54" s="127"/>
      <c r="J54" s="128"/>
      <c r="K54" s="128"/>
      <c r="M54" s="131"/>
    </row>
    <row r="55" spans="1:13" ht="41.25" hidden="1" customHeight="1" x14ac:dyDescent="0.3">
      <c r="A55" s="1187"/>
      <c r="B55" s="1188"/>
      <c r="C55" s="112"/>
      <c r="D55" s="130"/>
      <c r="E55" s="130">
        <f>IF(I33&gt;B32,'[31]TABLE DES TAUX 2024'!F78,0)</f>
        <v>0</v>
      </c>
      <c r="F55" s="114">
        <f t="shared" si="2"/>
        <v>0</v>
      </c>
      <c r="G55" s="112">
        <f t="shared" si="1"/>
        <v>0</v>
      </c>
      <c r="H55" s="126"/>
      <c r="I55" s="127"/>
      <c r="J55" s="128"/>
      <c r="K55" s="128"/>
      <c r="M55" s="131"/>
    </row>
    <row r="56" spans="1:13" ht="41.25" hidden="1" customHeight="1" x14ac:dyDescent="0.3">
      <c r="A56" s="1187"/>
      <c r="B56" s="1188"/>
      <c r="C56" s="112"/>
      <c r="D56" s="130"/>
      <c r="E56" s="130">
        <f>IF(I34&gt;B33,'[31]TABLE DES TAUX 2024'!F79,0)</f>
        <v>0</v>
      </c>
      <c r="F56" s="114">
        <f t="shared" si="2"/>
        <v>0</v>
      </c>
      <c r="G56" s="112">
        <f t="shared" si="1"/>
        <v>0</v>
      </c>
      <c r="H56" s="126"/>
      <c r="I56" s="127"/>
      <c r="J56" s="128"/>
      <c r="K56" s="128"/>
      <c r="M56" s="131"/>
    </row>
    <row r="57" spans="1:13" ht="18" customHeight="1" x14ac:dyDescent="0.3">
      <c r="A57" s="1189" t="s">
        <v>62</v>
      </c>
      <c r="B57" s="1190"/>
      <c r="C57" s="112"/>
      <c r="D57" s="113"/>
      <c r="E57" s="130"/>
      <c r="F57" s="114"/>
      <c r="G57" s="112"/>
      <c r="H57" s="126"/>
      <c r="I57" s="1191"/>
      <c r="J57" s="1191"/>
      <c r="M57" s="135"/>
    </row>
    <row r="58" spans="1:13" ht="19.5" customHeight="1" x14ac:dyDescent="0.3">
      <c r="A58" s="1039" t="s">
        <v>130</v>
      </c>
      <c r="B58" s="1040"/>
      <c r="C58" s="112">
        <f>J33</f>
        <v>4344.4509951014852</v>
      </c>
      <c r="D58" s="113"/>
      <c r="E58" s="137">
        <f>VLOOKUP(A58,TAUX2023,4,FALSE)</f>
        <v>3.4500000000000003E-2</v>
      </c>
      <c r="F58" s="114"/>
      <c r="G58" s="112">
        <f t="shared" si="1"/>
        <v>149.88</v>
      </c>
      <c r="H58" s="126"/>
      <c r="I58" s="134"/>
      <c r="J58" s="134"/>
      <c r="M58" s="135"/>
    </row>
    <row r="59" spans="1:13" ht="21.6" hidden="1" customHeight="1" x14ac:dyDescent="0.3">
      <c r="A59" s="1039" t="s">
        <v>64</v>
      </c>
      <c r="B59" s="1040"/>
      <c r="C59" s="112">
        <f>'[31]Tableaux de Suivi '!J69</f>
        <v>0</v>
      </c>
      <c r="D59" s="113"/>
      <c r="E59" s="137">
        <f>VLOOKUP(A59,TAUX2023,4,FALSE)</f>
        <v>1.7999999999999999E-2</v>
      </c>
      <c r="F59" s="114"/>
      <c r="G59" s="112">
        <f t="shared" si="1"/>
        <v>0</v>
      </c>
      <c r="H59" s="126"/>
      <c r="I59" s="82"/>
      <c r="J59" s="134"/>
      <c r="M59" s="135"/>
    </row>
    <row r="60" spans="1:13" ht="25.5" customHeight="1" x14ac:dyDescent="0.3">
      <c r="A60" s="1189" t="s">
        <v>65</v>
      </c>
      <c r="B60" s="1190"/>
      <c r="C60" s="117"/>
      <c r="D60" s="138"/>
      <c r="E60" s="130"/>
      <c r="F60" s="114"/>
      <c r="G60" s="112"/>
      <c r="H60" s="139"/>
      <c r="I60" s="82"/>
      <c r="J60" s="134"/>
      <c r="M60" s="135"/>
    </row>
    <row r="61" spans="1:13" ht="18" customHeight="1" x14ac:dyDescent="0.3">
      <c r="A61" s="1039" t="s">
        <v>131</v>
      </c>
      <c r="B61" s="1040"/>
      <c r="C61" s="120">
        <f>IF(J33&gt;C33,IF(J33&gt;4*C33,4*C33,J33),J33)</f>
        <v>4344.4509951014852</v>
      </c>
      <c r="D61" s="130"/>
      <c r="E61" s="141">
        <f>'TABLE DES TAUX 2024 '!E13+'TABLE DES TAUX 2024 '!E14</f>
        <v>4.2500000000000003E-2</v>
      </c>
      <c r="F61" s="114"/>
      <c r="G61" s="112">
        <f t="shared" si="1"/>
        <v>184.64</v>
      </c>
      <c r="H61" s="139"/>
      <c r="I61" s="82"/>
      <c r="J61" s="134"/>
      <c r="M61" s="135"/>
    </row>
    <row r="62" spans="1:13" ht="0.75" customHeight="1" x14ac:dyDescent="0.3">
      <c r="A62" s="1039"/>
      <c r="B62" s="1040"/>
      <c r="C62" s="120"/>
      <c r="D62" s="130"/>
      <c r="E62" s="141"/>
      <c r="F62" s="114">
        <f t="shared" si="2"/>
        <v>0</v>
      </c>
      <c r="G62" s="112">
        <f t="shared" si="1"/>
        <v>0</v>
      </c>
      <c r="H62" s="139"/>
      <c r="I62" s="82"/>
      <c r="J62" s="134"/>
      <c r="M62" s="135"/>
    </row>
    <row r="63" spans="1:13" ht="21.75" hidden="1" customHeight="1" x14ac:dyDescent="0.3">
      <c r="A63" s="1039" t="s">
        <v>67</v>
      </c>
      <c r="B63" s="1040"/>
      <c r="C63" s="120">
        <f>IF(I9=2,C61,0)</f>
        <v>0</v>
      </c>
      <c r="D63" s="142">
        <f>VLOOKUP(A63,TAUX2023,3,FALSE)</f>
        <v>2.4000000000000001E-4</v>
      </c>
      <c r="E63" s="142">
        <f>VLOOKUP(A63,TAUX2023,4,FALSE)</f>
        <v>3.6000000000000002E-4</v>
      </c>
      <c r="F63" s="114">
        <f t="shared" si="2"/>
        <v>0</v>
      </c>
      <c r="G63" s="112">
        <f t="shared" si="1"/>
        <v>0</v>
      </c>
      <c r="H63" s="139"/>
      <c r="J63" s="48"/>
      <c r="M63" s="135"/>
    </row>
    <row r="64" spans="1:13" ht="26.25" customHeight="1" x14ac:dyDescent="0.25">
      <c r="A64" s="1189" t="s">
        <v>68</v>
      </c>
      <c r="B64" s="1190"/>
      <c r="C64" s="112"/>
      <c r="D64" s="112"/>
      <c r="E64" s="118"/>
      <c r="F64" s="114"/>
      <c r="G64" s="112">
        <f>I139</f>
        <v>127.46</v>
      </c>
      <c r="M64" s="135"/>
    </row>
    <row r="65" spans="1:11" ht="34.5" hidden="1" customHeight="1" x14ac:dyDescent="0.25">
      <c r="A65" s="1192" t="s">
        <v>69</v>
      </c>
      <c r="B65" s="1193"/>
      <c r="C65" s="143"/>
      <c r="D65" s="144"/>
      <c r="E65" s="145"/>
      <c r="F65" s="114"/>
      <c r="G65" s="112"/>
      <c r="I65" s="82"/>
      <c r="J65" s="134"/>
    </row>
    <row r="66" spans="1:11" ht="22.5" customHeight="1" x14ac:dyDescent="0.25">
      <c r="A66" s="1194" t="s">
        <v>70</v>
      </c>
      <c r="B66" s="1194"/>
      <c r="C66" s="129">
        <f>'EX  25 CP 3 '!F567</f>
        <v>4413.6899999999996</v>
      </c>
      <c r="D66" s="146">
        <f>VLOOKUP(A66,TAUX2023,3,FALSE)</f>
        <v>6.8000000000000005E-2</v>
      </c>
      <c r="E66" s="112"/>
      <c r="F66" s="114">
        <f t="shared" si="2"/>
        <v>300.13</v>
      </c>
      <c r="G66" s="112"/>
      <c r="I66" s="82"/>
      <c r="J66" s="134"/>
    </row>
    <row r="67" spans="1:11" ht="22.5" customHeight="1" x14ac:dyDescent="0.25">
      <c r="A67" s="1194" t="s">
        <v>71</v>
      </c>
      <c r="B67" s="1194"/>
      <c r="C67" s="129">
        <f>C66</f>
        <v>4413.6899999999996</v>
      </c>
      <c r="D67" s="146">
        <f>VLOOKUP(A67,TAUX2023,3,FALSE)</f>
        <v>2.9000000000000001E-2</v>
      </c>
      <c r="E67" s="112"/>
      <c r="F67" s="114">
        <f t="shared" si="2"/>
        <v>128</v>
      </c>
      <c r="G67" s="112"/>
      <c r="I67" s="82"/>
      <c r="J67" s="134"/>
      <c r="K67" s="115"/>
    </row>
    <row r="68" spans="1:11" ht="22.5" hidden="1" customHeight="1" x14ac:dyDescent="0.25">
      <c r="A68" s="1194" t="s">
        <v>132</v>
      </c>
      <c r="B68" s="1194"/>
      <c r="C68" s="129">
        <f>'[31]HEURES SUPPLEMENTAIRES '!F137</f>
        <v>0</v>
      </c>
      <c r="D68" s="146">
        <f>D66</f>
        <v>6.8000000000000005E-2</v>
      </c>
      <c r="E68" s="112"/>
      <c r="F68" s="114">
        <f t="shared" si="2"/>
        <v>0</v>
      </c>
      <c r="G68" s="112"/>
      <c r="J68" s="115"/>
      <c r="K68" s="115"/>
    </row>
    <row r="69" spans="1:11" ht="22.5" hidden="1" customHeight="1" x14ac:dyDescent="0.25">
      <c r="A69" s="1194" t="s">
        <v>133</v>
      </c>
      <c r="B69" s="1194"/>
      <c r="C69" s="129">
        <f>'[31]HEURES SUPPLEMENTAIRES '!F138</f>
        <v>0</v>
      </c>
      <c r="D69" s="146">
        <f>D66</f>
        <v>6.8000000000000005E-2</v>
      </c>
      <c r="E69" s="112"/>
      <c r="F69" s="114">
        <f t="shared" si="2"/>
        <v>0</v>
      </c>
      <c r="G69" s="112"/>
      <c r="J69" s="115"/>
      <c r="K69" s="115"/>
    </row>
    <row r="70" spans="1:11" ht="22.5" hidden="1" customHeight="1" x14ac:dyDescent="0.25">
      <c r="A70" s="1194" t="s">
        <v>134</v>
      </c>
      <c r="B70" s="1194"/>
      <c r="C70" s="112">
        <f>+C68+C69</f>
        <v>0</v>
      </c>
      <c r="D70" s="146">
        <f>D67</f>
        <v>2.9000000000000001E-2</v>
      </c>
      <c r="E70" s="112"/>
      <c r="F70" s="114">
        <f t="shared" si="2"/>
        <v>0</v>
      </c>
      <c r="G70" s="112"/>
      <c r="J70" s="115"/>
      <c r="K70" s="115"/>
    </row>
    <row r="71" spans="1:11" ht="29.25" customHeight="1" x14ac:dyDescent="0.25">
      <c r="A71" s="1189" t="s">
        <v>135</v>
      </c>
      <c r="B71" s="1190"/>
      <c r="C71" s="147"/>
      <c r="D71" s="147"/>
      <c r="E71" s="148"/>
      <c r="F71" s="114">
        <f t="shared" si="2"/>
        <v>0</v>
      </c>
      <c r="G71" s="394">
        <v>284.14999999999998</v>
      </c>
      <c r="J71" s="115"/>
      <c r="K71" s="115"/>
    </row>
    <row r="72" spans="1:11" ht="27" hidden="1" customHeight="1" x14ac:dyDescent="0.25">
      <c r="A72" s="1039" t="s">
        <v>76</v>
      </c>
      <c r="B72" s="1040"/>
      <c r="C72" s="112">
        <f>'[31]HEURES SUPPLEMENTAIRES '!E57</f>
        <v>0</v>
      </c>
      <c r="D72" s="150">
        <f>+'[31]HEURES SUPPLEMENTAIRES '!D57</f>
        <v>0.11310000000000001</v>
      </c>
      <c r="E72" s="151"/>
      <c r="F72" s="114">
        <f>-ROUND(C72*D72,2)</f>
        <v>0</v>
      </c>
      <c r="G72" s="152"/>
      <c r="J72" s="115"/>
      <c r="K72" s="115"/>
    </row>
    <row r="73" spans="1:11" ht="23.25" customHeight="1" x14ac:dyDescent="0.25">
      <c r="A73" s="1039" t="s">
        <v>77</v>
      </c>
      <c r="B73" s="1040"/>
      <c r="C73" s="112"/>
      <c r="D73" s="112"/>
      <c r="E73" s="118"/>
      <c r="F73" s="153">
        <f>SUM(F37:F72)</f>
        <v>950.6</v>
      </c>
      <c r="G73" s="154">
        <f>SUM(G37:G72)</f>
        <v>1860.6399999999999</v>
      </c>
      <c r="J73" s="115"/>
    </row>
    <row r="74" spans="1:11" ht="27" customHeight="1" x14ac:dyDescent="0.25">
      <c r="A74" s="1198" t="s">
        <v>136</v>
      </c>
      <c r="B74" s="1199"/>
      <c r="C74" s="112"/>
      <c r="D74" s="112"/>
      <c r="E74" s="118"/>
      <c r="F74" s="118"/>
      <c r="G74" s="112"/>
      <c r="H74" s="115"/>
      <c r="I74" s="115"/>
    </row>
    <row r="75" spans="1:11" ht="19.8" customHeight="1" x14ac:dyDescent="0.25">
      <c r="A75" s="1040" t="s">
        <v>1841</v>
      </c>
      <c r="B75" s="1129"/>
      <c r="C75" s="112">
        <f>'[31]Tableaux de Suivi '!G13+'[31]Tableaux de Suivi '!I13</f>
        <v>4344.4453122605328</v>
      </c>
      <c r="D75" s="146"/>
      <c r="E75" s="146">
        <f>'EX  25 CP 3 '!D146</f>
        <v>2.2700000000000001E-2</v>
      </c>
      <c r="F75" s="118">
        <f>ROUND(C75*D75,2)</f>
        <v>0</v>
      </c>
      <c r="G75" s="119">
        <f>ROUND(C75*E75,2)</f>
        <v>98.62</v>
      </c>
      <c r="I75" s="115"/>
    </row>
    <row r="76" spans="1:11" ht="19.8" hidden="1" customHeight="1" x14ac:dyDescent="0.25">
      <c r="A76" s="1040" t="s">
        <v>53</v>
      </c>
      <c r="B76" s="1129"/>
      <c r="C76" s="112">
        <f>IF(I9=2,J33,0)</f>
        <v>0</v>
      </c>
      <c r="D76" s="146">
        <f>'[31]Masque de Saisie'!G17</f>
        <v>0</v>
      </c>
      <c r="E76" s="146">
        <f>'[31]Masque de Saisie'!H17</f>
        <v>0</v>
      </c>
      <c r="F76" s="118">
        <f>ROUND(C76*D76,2)</f>
        <v>0</v>
      </c>
      <c r="G76" s="119">
        <f>ROUND(C76*E76,2)</f>
        <v>0</v>
      </c>
      <c r="I76" s="155"/>
      <c r="J76" s="156"/>
      <c r="K76" s="155"/>
    </row>
    <row r="77" spans="1:11" ht="19.8" hidden="1" customHeight="1" x14ac:dyDescent="0.25">
      <c r="I77" s="155"/>
      <c r="J77" s="156"/>
      <c r="K77" s="155"/>
    </row>
    <row r="78" spans="1:11" ht="19.8" hidden="1" customHeight="1" x14ac:dyDescent="0.25">
      <c r="A78" s="1123" t="s">
        <v>137</v>
      </c>
      <c r="B78" s="1123"/>
      <c r="C78" s="112">
        <f>J33</f>
        <v>4344.4509951014852</v>
      </c>
      <c r="D78" s="146">
        <f>'[31]Masque de Saisie'!G18</f>
        <v>0</v>
      </c>
      <c r="E78" s="146">
        <f>'[31]Masque de Saisie'!H18</f>
        <v>0</v>
      </c>
      <c r="F78" s="118">
        <f t="shared" ref="F78" si="3">ROUND(C78*D78,2)</f>
        <v>0</v>
      </c>
      <c r="G78" s="119">
        <f t="shared" ref="G78" si="4">ROUND(C78*E78,2)</f>
        <v>0</v>
      </c>
      <c r="K78" s="115"/>
    </row>
    <row r="79" spans="1:11" ht="19.8" customHeight="1" x14ac:dyDescent="0.25">
      <c r="A79" s="1195" t="s">
        <v>138</v>
      </c>
      <c r="B79" s="1196"/>
      <c r="C79" s="117"/>
      <c r="D79" s="138"/>
      <c r="E79" s="138"/>
      <c r="F79" s="159">
        <f>J33-F73</f>
        <v>3393.8509951014853</v>
      </c>
      <c r="G79" s="117"/>
      <c r="K79" s="115"/>
    </row>
    <row r="80" spans="1:11" ht="15.75" customHeight="1" x14ac:dyDescent="0.25">
      <c r="A80" s="1040" t="s">
        <v>139</v>
      </c>
      <c r="B80" s="1129"/>
      <c r="C80" s="117"/>
      <c r="D80" s="138"/>
      <c r="E80" s="138"/>
      <c r="F80" s="117">
        <f>'EX  25 CP 3 '!I259</f>
        <v>102</v>
      </c>
      <c r="G80" s="117">
        <f>'EX  25 CP 3 '!J259</f>
        <v>102</v>
      </c>
      <c r="K80" s="115"/>
    </row>
    <row r="81" spans="1:12" ht="18.75" hidden="1" customHeight="1" x14ac:dyDescent="0.25">
      <c r="A81" s="1040" t="s">
        <v>140</v>
      </c>
      <c r="B81" s="1129"/>
      <c r="C81" s="117"/>
      <c r="D81" s="138"/>
      <c r="E81" s="138"/>
      <c r="F81" s="160">
        <f>'[31]Masque de Saisie'!E51</f>
        <v>0</v>
      </c>
      <c r="G81" s="143"/>
      <c r="K81" s="115"/>
    </row>
    <row r="82" spans="1:12" ht="22.5" hidden="1" customHeight="1" x14ac:dyDescent="0.25">
      <c r="A82" s="1037" t="s">
        <v>141</v>
      </c>
      <c r="B82" s="1038"/>
      <c r="C82" s="161"/>
      <c r="D82" s="162"/>
      <c r="E82" s="162"/>
      <c r="F82" s="163"/>
      <c r="G82" s="163"/>
      <c r="K82" s="115"/>
    </row>
    <row r="83" spans="1:12" ht="22.5" hidden="1" customHeight="1" x14ac:dyDescent="0.25">
      <c r="A83" s="1037" t="s">
        <v>975</v>
      </c>
      <c r="B83" s="1038"/>
      <c r="C83" s="161"/>
      <c r="D83" s="162"/>
      <c r="E83" s="162"/>
      <c r="F83" s="616">
        <f>'[31]Matrice IJSS Abs'!G32</f>
        <v>0</v>
      </c>
      <c r="G83" s="163"/>
      <c r="K83" s="115"/>
    </row>
    <row r="84" spans="1:12" customFormat="1" ht="27.75" customHeight="1" x14ac:dyDescent="0.3">
      <c r="A84" s="1197" t="s">
        <v>80</v>
      </c>
      <c r="B84" s="1197"/>
      <c r="C84" s="1197"/>
      <c r="D84" s="1197"/>
      <c r="E84" s="1197"/>
      <c r="F84" s="1197"/>
      <c r="G84" s="1197"/>
      <c r="H84" s="1197"/>
      <c r="I84" s="1197"/>
      <c r="J84" s="1211">
        <f>J33-F73-F75-F76-F47-F78-F80+F81-F82+F83</f>
        <v>3291.8509951014853</v>
      </c>
      <c r="K84" s="1212"/>
      <c r="L84" s="1212"/>
    </row>
    <row r="85" spans="1:12" customFormat="1" ht="18" customHeight="1" x14ac:dyDescent="0.3">
      <c r="A85" s="1197" t="s">
        <v>142</v>
      </c>
      <c r="B85" s="1197"/>
      <c r="C85" s="1197"/>
      <c r="D85" s="1197"/>
      <c r="E85" s="1197"/>
      <c r="F85" s="1197"/>
      <c r="G85" s="1197"/>
      <c r="H85" s="1197"/>
      <c r="I85" s="1197"/>
      <c r="J85" s="1211">
        <f>'EX  25 CP 3 '!F552</f>
        <v>3568.5009951014854</v>
      </c>
      <c r="K85" s="1212"/>
      <c r="L85" s="1212"/>
    </row>
    <row r="86" spans="1:12" customFormat="1" ht="23.25" hidden="1" customHeight="1" x14ac:dyDescent="0.3">
      <c r="A86" s="1213" t="s">
        <v>143</v>
      </c>
      <c r="B86" s="1213"/>
      <c r="C86" s="1213"/>
      <c r="D86" s="1213"/>
      <c r="E86" s="1213"/>
      <c r="F86" s="1213"/>
      <c r="G86" s="1213"/>
      <c r="H86" s="1213"/>
      <c r="I86" s="1213"/>
      <c r="J86" s="1214">
        <f>'[31]HEURES SUPPLEMENTAIRES '!E57-F68</f>
        <v>0</v>
      </c>
      <c r="K86" s="1214"/>
      <c r="L86" s="164"/>
    </row>
    <row r="87" spans="1:12" customFormat="1" ht="23.25" hidden="1" customHeight="1" x14ac:dyDescent="0.3">
      <c r="A87" s="1213" t="s">
        <v>144</v>
      </c>
      <c r="B87" s="1213"/>
      <c r="C87" s="1213"/>
      <c r="D87" s="1213"/>
      <c r="E87" s="1213"/>
      <c r="F87" s="1213"/>
      <c r="G87" s="1213"/>
      <c r="H87" s="1213"/>
      <c r="I87" s="1213"/>
      <c r="J87" s="166">
        <f>'[31]HEURES SUPPLEMENTAIRES '!G57</f>
        <v>0</v>
      </c>
      <c r="K87" s="167"/>
      <c r="L87" s="168"/>
    </row>
    <row r="88" spans="1:12" customFormat="1" ht="23.25" customHeight="1" x14ac:dyDescent="0.3">
      <c r="A88" s="1200" t="s">
        <v>145</v>
      </c>
      <c r="B88" s="1201"/>
      <c r="C88" s="1202"/>
      <c r="D88" s="1151" t="s">
        <v>83</v>
      </c>
      <c r="E88" s="1151"/>
      <c r="F88" s="1151" t="s">
        <v>84</v>
      </c>
      <c r="G88" s="1151"/>
      <c r="H88" s="84" t="s">
        <v>85</v>
      </c>
      <c r="I88" s="169"/>
      <c r="J88" s="1206" t="s">
        <v>146</v>
      </c>
      <c r="K88" s="1206"/>
      <c r="L88" s="121"/>
    </row>
    <row r="89" spans="1:12" customFormat="1" ht="20.25" customHeight="1" x14ac:dyDescent="0.3">
      <c r="A89" s="1203"/>
      <c r="B89" s="1204"/>
      <c r="C89" s="1205"/>
      <c r="D89" s="1207">
        <f>J85+'[31]Matrice IJSS Abs'!G31-'[31]Matrice IJSS Abs'!G34</f>
        <v>3568.5009951014854</v>
      </c>
      <c r="E89" s="1208"/>
      <c r="F89" s="1209">
        <f>'[31]TAUX NEUTRE '!H12</f>
        <v>7.4999999999999997E-2</v>
      </c>
      <c r="G89" s="1210"/>
      <c r="H89" s="172">
        <f>ROUND(D89*F89,2)</f>
        <v>267.64</v>
      </c>
      <c r="I89" s="169"/>
      <c r="J89" s="121"/>
      <c r="K89" s="121"/>
      <c r="L89" s="121"/>
    </row>
    <row r="90" spans="1:12" customFormat="1" ht="14.4" x14ac:dyDescent="0.3">
      <c r="A90" s="1217" t="s">
        <v>147</v>
      </c>
      <c r="B90" s="1217"/>
      <c r="C90" s="1217"/>
      <c r="D90" s="1217"/>
      <c r="E90" s="1217"/>
      <c r="F90" s="1217"/>
      <c r="G90" s="1217"/>
      <c r="H90" s="1217"/>
      <c r="I90" s="1217"/>
      <c r="J90" s="1218">
        <f>J84-H89</f>
        <v>3024.2109951014854</v>
      </c>
      <c r="K90" s="1218"/>
      <c r="L90" s="1218"/>
    </row>
    <row r="91" spans="1:12" customFormat="1" ht="14.4" x14ac:dyDescent="0.3">
      <c r="A91" s="1219" t="s">
        <v>148</v>
      </c>
      <c r="B91" s="1220"/>
      <c r="C91" s="1220"/>
      <c r="D91" s="1220"/>
      <c r="E91" s="1220"/>
      <c r="F91" s="1220"/>
      <c r="G91" s="1220"/>
      <c r="H91" s="1220"/>
      <c r="I91" s="1221"/>
      <c r="J91" s="1222">
        <f>'EX  25 CP 3 '!F587</f>
        <v>54.71738639621168</v>
      </c>
      <c r="K91" s="1223"/>
      <c r="L91" s="1223"/>
    </row>
    <row r="92" spans="1:12" customFormat="1" ht="14.4" x14ac:dyDescent="0.3">
      <c r="A92" s="1217" t="s">
        <v>86</v>
      </c>
      <c r="B92" s="1217"/>
      <c r="C92" s="1217"/>
      <c r="D92" s="1217"/>
      <c r="E92" s="1217"/>
      <c r="F92" s="1217"/>
      <c r="G92" s="1217"/>
      <c r="H92" s="1217"/>
      <c r="I92" s="1217"/>
      <c r="J92" s="1218">
        <f>G73+J33+G75+G76+G47+G78</f>
        <v>6303.7109951014854</v>
      </c>
      <c r="K92" s="1223"/>
      <c r="L92" s="1223"/>
    </row>
    <row r="93" spans="1:12" customFormat="1" ht="14.4" x14ac:dyDescent="0.3">
      <c r="A93" s="83"/>
      <c r="B93" s="171" t="s">
        <v>90</v>
      </c>
      <c r="C93" s="171" t="s">
        <v>91</v>
      </c>
      <c r="D93" s="1215" t="s">
        <v>92</v>
      </c>
      <c r="E93" s="1216"/>
      <c r="F93" s="1215" t="s">
        <v>93</v>
      </c>
      <c r="G93" s="1216"/>
      <c r="H93" s="95"/>
      <c r="I93" s="95"/>
      <c r="J93" s="86"/>
      <c r="K93" s="87"/>
      <c r="L93" s="87"/>
    </row>
    <row r="94" spans="1:12" customFormat="1" ht="21" customHeight="1" x14ac:dyDescent="0.3">
      <c r="A94" s="173" t="s">
        <v>94</v>
      </c>
      <c r="B94" s="89">
        <f>H89</f>
        <v>267.64</v>
      </c>
      <c r="C94" s="89">
        <f>+B94</f>
        <v>267.64</v>
      </c>
      <c r="D94" s="171" t="s">
        <v>95</v>
      </c>
      <c r="E94" s="89">
        <v>30</v>
      </c>
      <c r="F94" s="171" t="s">
        <v>96</v>
      </c>
      <c r="G94" s="89"/>
      <c r="H94" s="171"/>
      <c r="I94" s="95"/>
      <c r="J94" s="86"/>
      <c r="K94" s="87"/>
      <c r="L94" s="87"/>
    </row>
    <row r="95" spans="1:12" customFormat="1" ht="21" customHeight="1" x14ac:dyDescent="0.3">
      <c r="A95" s="174" t="s">
        <v>97</v>
      </c>
      <c r="B95" s="93">
        <f>C72</f>
        <v>0</v>
      </c>
      <c r="C95" s="93">
        <f>+B95</f>
        <v>0</v>
      </c>
      <c r="D95" s="171" t="s">
        <v>98</v>
      </c>
      <c r="E95" s="89">
        <v>30</v>
      </c>
      <c r="F95" s="171" t="s">
        <v>99</v>
      </c>
      <c r="G95" s="89"/>
      <c r="H95" s="95"/>
      <c r="I95" s="95"/>
      <c r="J95" s="86"/>
      <c r="K95" s="87"/>
      <c r="L95" s="87"/>
    </row>
    <row r="96" spans="1:12" customFormat="1" ht="17.25" customHeight="1" x14ac:dyDescent="0.3">
      <c r="A96" s="90" t="s">
        <v>100</v>
      </c>
      <c r="B96" s="93">
        <f>J33</f>
        <v>4344.4509951014852</v>
      </c>
      <c r="C96" s="93">
        <f>+B96</f>
        <v>4344.4509951014852</v>
      </c>
      <c r="D96" s="171" t="s">
        <v>101</v>
      </c>
      <c r="E96" s="89">
        <v>0</v>
      </c>
      <c r="F96" s="171" t="s">
        <v>101</v>
      </c>
      <c r="G96" s="89">
        <v>0</v>
      </c>
      <c r="H96" s="95"/>
      <c r="I96" s="95"/>
      <c r="J96" s="86"/>
      <c r="K96" s="87"/>
      <c r="L96" s="87"/>
    </row>
    <row r="97" spans="1:12" customFormat="1" ht="17.25" customHeight="1" x14ac:dyDescent="0.3">
      <c r="A97" s="90" t="s">
        <v>89</v>
      </c>
      <c r="B97" s="93">
        <f>+J85</f>
        <v>3568.5009951014854</v>
      </c>
      <c r="C97" s="93">
        <f>+B97</f>
        <v>3568.5009951014854</v>
      </c>
      <c r="D97" s="95"/>
      <c r="E97" s="95"/>
      <c r="F97" s="95"/>
      <c r="G97" s="95"/>
      <c r="H97" s="95"/>
      <c r="I97" s="95"/>
      <c r="J97" s="86"/>
      <c r="K97" s="87"/>
      <c r="L97" s="87"/>
    </row>
    <row r="98" spans="1:12" customFormat="1" ht="15" customHeight="1" x14ac:dyDescent="0.3">
      <c r="A98" s="1152" t="s">
        <v>102</v>
      </c>
      <c r="B98" s="1152"/>
      <c r="C98" s="1152"/>
      <c r="D98" s="1152"/>
      <c r="E98" s="1152"/>
      <c r="F98" s="82"/>
      <c r="G98" s="82"/>
      <c r="H98" s="82"/>
      <c r="I98" s="82"/>
      <c r="J98" s="82"/>
      <c r="K98" s="82"/>
      <c r="L98" s="82"/>
    </row>
    <row r="99" spans="1:12" s="82" customFormat="1" ht="12" customHeight="1" x14ac:dyDescent="0.2">
      <c r="A99" s="96" t="s">
        <v>103</v>
      </c>
    </row>
    <row r="100" spans="1:12" s="82" customFormat="1" ht="12" customHeight="1" x14ac:dyDescent="0.2">
      <c r="A100" s="82" t="s">
        <v>150</v>
      </c>
    </row>
    <row r="101" spans="1:12" s="82" customFormat="1" ht="12" hidden="1" customHeight="1" x14ac:dyDescent="0.2">
      <c r="A101" s="96"/>
    </row>
    <row r="102" spans="1:12" s="82" customFormat="1" ht="12" hidden="1" customHeight="1" x14ac:dyDescent="0.25">
      <c r="A102" s="175" t="s">
        <v>117</v>
      </c>
      <c r="B102" s="176"/>
      <c r="C102" s="177">
        <v>7.4999999999999997E-3</v>
      </c>
      <c r="D102" s="178">
        <f>ROUND(J33*C102,2)</f>
        <v>32.58</v>
      </c>
      <c r="E102" s="158"/>
      <c r="F102" s="179"/>
      <c r="G102" s="157"/>
      <c r="H102" s="1"/>
      <c r="I102" s="1"/>
    </row>
    <row r="103" spans="1:12" ht="30.75" hidden="1" customHeight="1" x14ac:dyDescent="0.25">
      <c r="A103" s="175" t="s">
        <v>118</v>
      </c>
      <c r="B103" s="176"/>
      <c r="C103" s="180">
        <f>(2.4-0.95)%</f>
        <v>1.4499999999999999E-2</v>
      </c>
      <c r="D103" s="178">
        <f>ROUND(C61*C103,2)</f>
        <v>62.99</v>
      </c>
      <c r="F103" s="181"/>
    </row>
    <row r="104" spans="1:12" ht="30.75" hidden="1" customHeight="1" x14ac:dyDescent="0.25">
      <c r="A104" s="182" t="s">
        <v>151</v>
      </c>
      <c r="B104" s="176"/>
      <c r="D104" s="158">
        <f>D102+D103</f>
        <v>95.57</v>
      </c>
      <c r="F104" s="181"/>
    </row>
    <row r="105" spans="1:12" ht="30.75" hidden="1" customHeight="1" x14ac:dyDescent="0.25">
      <c r="A105" s="175" t="s">
        <v>152</v>
      </c>
      <c r="C105" s="158"/>
      <c r="F105" s="183"/>
    </row>
    <row r="106" spans="1:12" ht="30.75" hidden="1" customHeight="1" x14ac:dyDescent="0.25">
      <c r="A106" s="175"/>
      <c r="C106" s="158"/>
      <c r="F106" s="183"/>
    </row>
    <row r="107" spans="1:12" ht="30.75" hidden="1" customHeight="1" x14ac:dyDescent="0.25">
      <c r="A107" s="175" t="s">
        <v>121</v>
      </c>
      <c r="B107" s="184"/>
      <c r="C107" s="178">
        <v>1.7000000000000001E-2</v>
      </c>
      <c r="D107" s="178">
        <f>ROUND(C66*C107,2)</f>
        <v>75.03</v>
      </c>
      <c r="F107" s="183"/>
    </row>
    <row r="108" spans="1:12" ht="30.75" hidden="1" customHeight="1" x14ac:dyDescent="0.25">
      <c r="A108" s="185"/>
      <c r="B108" s="186"/>
      <c r="C108" s="187"/>
      <c r="D108" s="187"/>
      <c r="E108" s="187"/>
      <c r="F108" s="188"/>
    </row>
    <row r="109" spans="1:12" ht="30.75" hidden="1" customHeight="1" x14ac:dyDescent="0.25">
      <c r="A109" s="189" t="s">
        <v>153</v>
      </c>
      <c r="B109" s="190"/>
      <c r="C109" s="191"/>
      <c r="D109" s="191"/>
      <c r="E109" s="191"/>
      <c r="F109" s="192"/>
    </row>
    <row r="110" spans="1:12" ht="30.75" hidden="1" customHeight="1" x14ac:dyDescent="0.25">
      <c r="A110" s="193"/>
      <c r="B110" s="194"/>
      <c r="C110" s="195"/>
      <c r="F110" s="196"/>
    </row>
    <row r="111" spans="1:12" ht="30.75" hidden="1" customHeight="1" x14ac:dyDescent="0.25">
      <c r="A111" s="175" t="s">
        <v>117</v>
      </c>
      <c r="B111" s="176"/>
      <c r="C111" s="177">
        <v>7.4999999999999997E-3</v>
      </c>
      <c r="D111" s="178">
        <f>ROUND(J33*C111,2)</f>
        <v>32.58</v>
      </c>
      <c r="E111" s="157"/>
      <c r="F111" s="181"/>
    </row>
    <row r="112" spans="1:12" ht="30.75" hidden="1" customHeight="1" x14ac:dyDescent="0.25">
      <c r="A112" s="175" t="s">
        <v>118</v>
      </c>
      <c r="B112" s="176"/>
      <c r="C112" s="180">
        <f>(2.4)%</f>
        <v>2.4E-2</v>
      </c>
      <c r="D112" s="178">
        <f>ROUND(C61*C112,2)</f>
        <v>104.27</v>
      </c>
      <c r="E112" s="197"/>
      <c r="F112" s="181"/>
    </row>
    <row r="113" spans="1:13" ht="30.75" hidden="1" customHeight="1" x14ac:dyDescent="0.25">
      <c r="A113" s="182" t="s">
        <v>154</v>
      </c>
      <c r="B113" s="176"/>
      <c r="E113" s="197"/>
      <c r="F113" s="181"/>
    </row>
    <row r="114" spans="1:13" ht="30.75" hidden="1" customHeight="1" x14ac:dyDescent="0.25">
      <c r="A114" s="175" t="s">
        <v>152</v>
      </c>
      <c r="C114" s="158"/>
      <c r="E114" s="198">
        <f>D112+D111-D116</f>
        <v>61.819999999999993</v>
      </c>
      <c r="F114" s="181"/>
    </row>
    <row r="115" spans="1:13" ht="30.75" hidden="1" customHeight="1" x14ac:dyDescent="0.25">
      <c r="A115" s="175"/>
      <c r="C115" s="158"/>
      <c r="E115" s="197"/>
      <c r="F115" s="181"/>
    </row>
    <row r="116" spans="1:13" ht="30.75" hidden="1" customHeight="1" x14ac:dyDescent="0.25">
      <c r="A116" s="175" t="s">
        <v>121</v>
      </c>
      <c r="B116" s="184"/>
      <c r="C116" s="178">
        <v>1.7000000000000001E-2</v>
      </c>
      <c r="D116" s="178">
        <f>ROUND(C66*C116,2)</f>
        <v>75.03</v>
      </c>
      <c r="F116" s="181"/>
    </row>
    <row r="117" spans="1:13" ht="30.75" hidden="1" customHeight="1" x14ac:dyDescent="0.25">
      <c r="A117" s="199"/>
      <c r="B117" s="200"/>
      <c r="C117" s="201"/>
      <c r="D117" s="201"/>
      <c r="E117" s="201"/>
      <c r="F117" s="202"/>
    </row>
    <row r="118" spans="1:13" ht="30.75" hidden="1" customHeight="1" x14ac:dyDescent="0.25">
      <c r="B118" s="176"/>
    </row>
    <row r="119" spans="1:13" ht="30.75" customHeight="1" x14ac:dyDescent="0.25">
      <c r="B119" s="176"/>
    </row>
    <row r="120" spans="1:13" ht="30.75" customHeight="1" x14ac:dyDescent="0.25">
      <c r="B120" s="176"/>
    </row>
    <row r="121" spans="1:13" ht="30.75" customHeight="1" x14ac:dyDescent="0.25">
      <c r="B121" s="176"/>
    </row>
    <row r="122" spans="1:13" ht="30.75" customHeight="1" x14ac:dyDescent="0.25">
      <c r="B122" s="176"/>
    </row>
    <row r="123" spans="1:13" ht="30.75" customHeight="1" x14ac:dyDescent="0.25">
      <c r="B123" s="176"/>
    </row>
    <row r="124" spans="1:13" ht="30.75" customHeight="1" x14ac:dyDescent="0.25">
      <c r="B124" s="176"/>
    </row>
    <row r="125" spans="1:13" ht="30.75" customHeight="1" x14ac:dyDescent="0.25"/>
    <row r="126" spans="1:13" ht="30.75" customHeight="1" x14ac:dyDescent="0.25">
      <c r="A126" s="1"/>
      <c r="D126" s="1161" t="s">
        <v>104</v>
      </c>
      <c r="E126" s="1161"/>
      <c r="F126" s="1161"/>
      <c r="G126" s="1161"/>
      <c r="H126" s="1161"/>
      <c r="I126" s="1161"/>
    </row>
    <row r="127" spans="1:13" customFormat="1" ht="15.6" x14ac:dyDescent="0.3">
      <c r="A127" s="206"/>
      <c r="B127" s="121"/>
      <c r="C127" s="157"/>
      <c r="D127" s="158"/>
      <c r="E127" s="158"/>
      <c r="G127" s="207" t="s">
        <v>42</v>
      </c>
      <c r="H127" s="207" t="s">
        <v>160</v>
      </c>
      <c r="I127" s="207" t="s">
        <v>106</v>
      </c>
      <c r="J127" s="97"/>
      <c r="K127" s="97"/>
      <c r="L127" s="97"/>
      <c r="M127" s="98"/>
    </row>
    <row r="128" spans="1:13" customFormat="1" ht="15.6" x14ac:dyDescent="0.3">
      <c r="A128" s="123"/>
      <c r="B128" s="123"/>
      <c r="C128" s="157"/>
      <c r="D128" s="1344" t="s">
        <v>107</v>
      </c>
      <c r="E128" s="1344"/>
      <c r="F128" s="1344"/>
      <c r="G128" s="100">
        <f>IF(B9&lt;50,IF(J33&gt;C33,C33,J33),0)</f>
        <v>3064.5517241379312</v>
      </c>
      <c r="H128" s="101">
        <f>'[31]TABLE DES TAUX 2024'!E26</f>
        <v>1E-3</v>
      </c>
      <c r="I128" s="100">
        <f t="shared" ref="I128:I138" si="5">ROUND(G128*H128,2)</f>
        <v>3.06</v>
      </c>
      <c r="J128" s="97"/>
      <c r="K128" s="97"/>
      <c r="L128" s="97"/>
      <c r="M128" s="98"/>
    </row>
    <row r="129" spans="1:13" customFormat="1" ht="15.6" x14ac:dyDescent="0.3">
      <c r="A129" s="123"/>
      <c r="B129" s="123"/>
      <c r="C129" s="157"/>
      <c r="D129" s="1344" t="s">
        <v>108</v>
      </c>
      <c r="E129" s="1344"/>
      <c r="F129" s="1344"/>
      <c r="G129" s="100">
        <f>IF(B9&gt;=50,J33,0)</f>
        <v>0</v>
      </c>
      <c r="H129" s="101">
        <f>'[31]TABLE DES TAUX 2024'!E27</f>
        <v>5.0000000000000001E-3</v>
      </c>
      <c r="I129" s="100">
        <f t="shared" si="5"/>
        <v>0</v>
      </c>
      <c r="J129" s="97"/>
      <c r="K129" s="97"/>
      <c r="L129" s="97"/>
      <c r="M129" s="98"/>
    </row>
    <row r="130" spans="1:13" customFormat="1" ht="15.6" x14ac:dyDescent="0.3">
      <c r="A130" s="123"/>
      <c r="B130" s="123"/>
      <c r="C130" s="157"/>
      <c r="D130" s="1344" t="s">
        <v>109</v>
      </c>
      <c r="E130" s="1344"/>
      <c r="F130" s="1344"/>
      <c r="G130" s="100">
        <f>IF(B9&gt;=11,J33,0)</f>
        <v>4344.4509951014852</v>
      </c>
      <c r="H130" s="101">
        <f>'[31]Masque de Saisie'!H23</f>
        <v>6.0000000000000001E-3</v>
      </c>
      <c r="I130" s="100">
        <f t="shared" si="5"/>
        <v>26.07</v>
      </c>
      <c r="J130" s="97"/>
      <c r="K130" s="97"/>
      <c r="L130" s="97"/>
      <c r="M130" s="98"/>
    </row>
    <row r="131" spans="1:13" customFormat="1" ht="15.6" x14ac:dyDescent="0.3">
      <c r="A131" s="123"/>
      <c r="B131" s="123"/>
      <c r="C131" s="157"/>
      <c r="D131" s="1343" t="s">
        <v>110</v>
      </c>
      <c r="E131" s="1343"/>
      <c r="F131" s="1343"/>
      <c r="G131" s="100">
        <f>J33</f>
        <v>4344.4509951014852</v>
      </c>
      <c r="H131" s="101">
        <f>'[31]TABLE DES TAUX 2024'!E29</f>
        <v>3.0000000000000001E-3</v>
      </c>
      <c r="I131" s="100">
        <f t="shared" si="5"/>
        <v>13.03</v>
      </c>
      <c r="J131" s="97"/>
      <c r="K131" s="97"/>
      <c r="L131" s="97"/>
      <c r="M131" s="98"/>
    </row>
    <row r="132" spans="1:13" customFormat="1" ht="15.6" x14ac:dyDescent="0.3">
      <c r="A132" s="123"/>
      <c r="B132" s="123"/>
      <c r="C132" s="157"/>
      <c r="D132" s="1344" t="s">
        <v>111</v>
      </c>
      <c r="E132" s="1344"/>
      <c r="F132" s="1344"/>
      <c r="G132" s="100">
        <f>IF(B9&gt;=11, IF(I9=2,G43+G47+G76,G40+G75+G41),0)</f>
        <v>145.27000000000001</v>
      </c>
      <c r="H132" s="101">
        <f>'[31]TABLE DES TAUX 2024'!E30</f>
        <v>0.08</v>
      </c>
      <c r="I132" s="100">
        <f t="shared" si="5"/>
        <v>11.62</v>
      </c>
      <c r="J132" s="97"/>
      <c r="K132" s="97"/>
      <c r="L132" s="97"/>
      <c r="M132" s="98"/>
    </row>
    <row r="133" spans="1:13" customFormat="1" ht="17.25" customHeight="1" x14ac:dyDescent="0.3">
      <c r="A133" s="123"/>
      <c r="B133" s="123"/>
      <c r="C133" s="157"/>
      <c r="D133" s="1343" t="s">
        <v>112</v>
      </c>
      <c r="E133" s="1343"/>
      <c r="F133" s="1343"/>
      <c r="G133" s="100">
        <f>G78</f>
        <v>0</v>
      </c>
      <c r="H133" s="101">
        <f>'[31]TABLE DES TAUX 2024'!E31</f>
        <v>0.2</v>
      </c>
      <c r="I133" s="100">
        <f t="shared" si="5"/>
        <v>0</v>
      </c>
      <c r="J133" s="98"/>
      <c r="K133" s="98"/>
      <c r="L133" s="98"/>
      <c r="M133" s="98"/>
    </row>
    <row r="134" spans="1:13" customFormat="1" ht="18" customHeight="1" x14ac:dyDescent="0.3">
      <c r="A134" s="123"/>
      <c r="B134" s="123"/>
      <c r="C134" s="157"/>
      <c r="D134" s="1343" t="s">
        <v>113</v>
      </c>
      <c r="E134" s="1343"/>
      <c r="F134" s="1343"/>
      <c r="G134" s="100">
        <f>+J33</f>
        <v>4344.4509951014852</v>
      </c>
      <c r="H134" s="101">
        <f>'[31]TABLE DES TAUX 2024'!E32</f>
        <v>1.6000000000000001E-4</v>
      </c>
      <c r="I134" s="100">
        <f t="shared" si="5"/>
        <v>0.7</v>
      </c>
      <c r="J134" s="98"/>
      <c r="K134" s="98"/>
      <c r="L134" s="98"/>
      <c r="M134" s="98"/>
    </row>
    <row r="135" spans="1:13" customFormat="1" ht="16.5" customHeight="1" x14ac:dyDescent="0.3">
      <c r="A135" s="123"/>
      <c r="B135" s="123"/>
      <c r="C135" s="157"/>
      <c r="D135" s="1343" t="s">
        <v>114</v>
      </c>
      <c r="E135" s="1343"/>
      <c r="F135" s="1343"/>
      <c r="G135" s="100">
        <f>G134</f>
        <v>4344.4509951014852</v>
      </c>
      <c r="H135" s="101">
        <f>'[31]TABLE DES TAUX 2024'!E33</f>
        <v>6.7999999999999996E-3</v>
      </c>
      <c r="I135" s="100">
        <f t="shared" si="5"/>
        <v>29.54</v>
      </c>
      <c r="J135" s="98"/>
      <c r="K135" s="98"/>
      <c r="L135" s="98"/>
      <c r="M135" s="98"/>
    </row>
    <row r="136" spans="1:13" customFormat="1" ht="15.6" x14ac:dyDescent="0.3">
      <c r="A136" s="123"/>
      <c r="B136" s="123"/>
      <c r="C136" s="157"/>
      <c r="D136" s="1343" t="s">
        <v>115</v>
      </c>
      <c r="E136" s="1343"/>
      <c r="F136" s="1343"/>
      <c r="G136" s="100">
        <f>IF(B9&lt;11,0,J33)</f>
        <v>4344.4509951014852</v>
      </c>
      <c r="H136" s="101">
        <f>'[31]TABLE DES TAUX 2024'!E34</f>
        <v>0.01</v>
      </c>
      <c r="I136" s="100">
        <f t="shared" si="5"/>
        <v>43.44</v>
      </c>
      <c r="J136" s="98"/>
      <c r="K136" s="98"/>
      <c r="L136" s="98"/>
      <c r="M136" s="98"/>
    </row>
    <row r="137" spans="1:13" customFormat="1" ht="15.6" x14ac:dyDescent="0.3">
      <c r="A137" s="123"/>
      <c r="B137" s="123"/>
      <c r="C137" s="157"/>
      <c r="D137" s="1343" t="s">
        <v>115</v>
      </c>
      <c r="E137" s="1343"/>
      <c r="F137" s="1343"/>
      <c r="G137" s="100">
        <f>IF(B9&gt;=11,0,J33)</f>
        <v>0</v>
      </c>
      <c r="H137" s="101">
        <f>'[31]TABLE DES TAUX 2024'!E35</f>
        <v>5.4999999999999997E-3</v>
      </c>
      <c r="I137" s="100">
        <f t="shared" si="5"/>
        <v>0</v>
      </c>
      <c r="J137" s="98"/>
      <c r="K137" s="98"/>
      <c r="L137" s="98"/>
      <c r="M137" s="98"/>
    </row>
    <row r="138" spans="1:13" customFormat="1" ht="15.6" x14ac:dyDescent="0.3">
      <c r="A138" s="123"/>
      <c r="B138" s="123"/>
      <c r="C138" s="157"/>
      <c r="D138" s="1343" t="s">
        <v>116</v>
      </c>
      <c r="E138" s="1343"/>
      <c r="F138" s="1343"/>
      <c r="G138" s="100">
        <f>IF(B9&lt;50,0,J33)</f>
        <v>0</v>
      </c>
      <c r="H138" s="101">
        <f>'[31]TABLE DES TAUX 2024'!E36</f>
        <v>4.4999999999999997E-3</v>
      </c>
      <c r="I138" s="100">
        <f t="shared" si="5"/>
        <v>0</v>
      </c>
      <c r="J138" s="98"/>
      <c r="K138" s="98"/>
      <c r="L138" s="98"/>
      <c r="M138" s="98"/>
    </row>
    <row r="139" spans="1:13" customFormat="1" ht="15.6" x14ac:dyDescent="0.3">
      <c r="A139" s="98"/>
      <c r="B139" s="98"/>
      <c r="C139" s="157"/>
      <c r="D139" s="158"/>
      <c r="E139" s="158"/>
      <c r="H139" s="98"/>
      <c r="I139" s="984">
        <f>SUM(I128:I138)</f>
        <v>127.46</v>
      </c>
      <c r="J139" s="98"/>
      <c r="K139" s="98"/>
      <c r="L139" s="98"/>
      <c r="M139" s="98"/>
    </row>
    <row r="140" spans="1:13" customFormat="1" ht="15.6" x14ac:dyDescent="0.3">
      <c r="A140" s="123"/>
      <c r="B140" s="123"/>
      <c r="C140" s="157"/>
      <c r="D140" s="158"/>
      <c r="E140" s="158"/>
      <c r="F140" s="157"/>
      <c r="G140" s="157"/>
      <c r="H140" s="1"/>
      <c r="I140" s="1"/>
      <c r="J140" s="98"/>
      <c r="K140" s="98"/>
      <c r="L140" s="98"/>
      <c r="M140" s="98"/>
    </row>
  </sheetData>
  <mergeCells count="126">
    <mergeCell ref="D136:F136"/>
    <mergeCell ref="D137:F137"/>
    <mergeCell ref="D138:F138"/>
    <mergeCell ref="D126:I126"/>
    <mergeCell ref="F93:G93"/>
    <mergeCell ref="A98:E98"/>
    <mergeCell ref="A90:I90"/>
    <mergeCell ref="J90:L90"/>
    <mergeCell ref="A91:I91"/>
    <mergeCell ref="J91:L91"/>
    <mergeCell ref="A92:I92"/>
    <mergeCell ref="J92:L92"/>
    <mergeCell ref="D93:E93"/>
    <mergeCell ref="D128:F128"/>
    <mergeCell ref="D129:F129"/>
    <mergeCell ref="D130:F130"/>
    <mergeCell ref="D131:F131"/>
    <mergeCell ref="D132:F132"/>
    <mergeCell ref="D133:F133"/>
    <mergeCell ref="D134:F134"/>
    <mergeCell ref="D135:F135"/>
    <mergeCell ref="A86:I86"/>
    <mergeCell ref="J86:K86"/>
    <mergeCell ref="A87:I87"/>
    <mergeCell ref="A88:C89"/>
    <mergeCell ref="D88:E88"/>
    <mergeCell ref="F88:G88"/>
    <mergeCell ref="J88:K88"/>
    <mergeCell ref="D89:E89"/>
    <mergeCell ref="F89:G89"/>
    <mergeCell ref="A81:B81"/>
    <mergeCell ref="A82:B82"/>
    <mergeCell ref="A83:B83"/>
    <mergeCell ref="A84:I84"/>
    <mergeCell ref="J84:L84"/>
    <mergeCell ref="A85:I85"/>
    <mergeCell ref="J85:L85"/>
    <mergeCell ref="A74:B74"/>
    <mergeCell ref="A75:B75"/>
    <mergeCell ref="A76:B76"/>
    <mergeCell ref="A78:B78"/>
    <mergeCell ref="A79:B79"/>
    <mergeCell ref="A80:B80"/>
    <mergeCell ref="A68:B68"/>
    <mergeCell ref="A69:B69"/>
    <mergeCell ref="A70:B70"/>
    <mergeCell ref="A71:B71"/>
    <mergeCell ref="A72:B72"/>
    <mergeCell ref="A73:B73"/>
    <mergeCell ref="A63:B63"/>
    <mergeCell ref="A64:B64"/>
    <mergeCell ref="A65:B65"/>
    <mergeCell ref="A66:B66"/>
    <mergeCell ref="A67:B67"/>
    <mergeCell ref="A58:B58"/>
    <mergeCell ref="A59:B59"/>
    <mergeCell ref="A60:B60"/>
    <mergeCell ref="A61:B61"/>
    <mergeCell ref="A62:B62"/>
    <mergeCell ref="A54:B54"/>
    <mergeCell ref="A55:B55"/>
    <mergeCell ref="A56:B56"/>
    <mergeCell ref="A57:B57"/>
    <mergeCell ref="I57:J57"/>
    <mergeCell ref="L49:L50"/>
    <mergeCell ref="A50:B50"/>
    <mergeCell ref="A51:B51"/>
    <mergeCell ref="A52:B52"/>
    <mergeCell ref="A53:B53"/>
    <mergeCell ref="A43:B43"/>
    <mergeCell ref="A44:B44"/>
    <mergeCell ref="A45:B45"/>
    <mergeCell ref="A46:B46"/>
    <mergeCell ref="A47:B47"/>
    <mergeCell ref="A49:B49"/>
    <mergeCell ref="A37:B37"/>
    <mergeCell ref="A38:B38"/>
    <mergeCell ref="A39:B39"/>
    <mergeCell ref="A40:B40"/>
    <mergeCell ref="A41:B41"/>
    <mergeCell ref="A42:B42"/>
    <mergeCell ref="A32:F32"/>
    <mergeCell ref="A33:B33"/>
    <mergeCell ref="D33:I33"/>
    <mergeCell ref="A34:J34"/>
    <mergeCell ref="A35:B35"/>
    <mergeCell ref="A36:B36"/>
    <mergeCell ref="C36:G36"/>
    <mergeCell ref="A26:F26"/>
    <mergeCell ref="A27:F27"/>
    <mergeCell ref="A28:F28"/>
    <mergeCell ref="A29:F29"/>
    <mergeCell ref="A30:F30"/>
    <mergeCell ref="A31:F31"/>
    <mergeCell ref="A20:F20"/>
    <mergeCell ref="A21:F21"/>
    <mergeCell ref="A22:F22"/>
    <mergeCell ref="A23:F23"/>
    <mergeCell ref="A24:F24"/>
    <mergeCell ref="A25:F25"/>
    <mergeCell ref="A14:F14"/>
    <mergeCell ref="A15:F15"/>
    <mergeCell ref="A16:F16"/>
    <mergeCell ref="A17:F17"/>
    <mergeCell ref="A18:F18"/>
    <mergeCell ref="A19:F19"/>
    <mergeCell ref="C9:D9"/>
    <mergeCell ref="F9:G9"/>
    <mergeCell ref="F10:G10"/>
    <mergeCell ref="B11:D11"/>
    <mergeCell ref="A12:J12"/>
    <mergeCell ref="A13:F13"/>
    <mergeCell ref="B5:D5"/>
    <mergeCell ref="B6:D6"/>
    <mergeCell ref="G6:J6"/>
    <mergeCell ref="B7:D7"/>
    <mergeCell ref="G7:J7"/>
    <mergeCell ref="B8:D8"/>
    <mergeCell ref="G8:J8"/>
    <mergeCell ref="A1:J1"/>
    <mergeCell ref="A2:D2"/>
    <mergeCell ref="F2:J2"/>
    <mergeCell ref="B3:D3"/>
    <mergeCell ref="G3:J3"/>
    <mergeCell ref="B4:D4"/>
    <mergeCell ref="G4:J4"/>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B3C2F6A3-36F5-4BFC-9CFF-192A20957566}">
      <formula1>$M$3:$M$5</formula1>
      <formula2>0</formula2>
    </dataValidation>
    <dataValidation operator="equal" allowBlank="1" showErrorMessage="1" errorTitle="Smic minimum" error="attention tatal brut au minimum égal au smic pour 151,67 h" sqref="J33" xr:uid="{FCE55C68-C9A8-44ED-B8A5-E00D8C12DC81}">
      <formula1>0</formula1>
      <formula2>0</formula2>
    </dataValidation>
  </dataValidations>
  <printOptions horizontalCentered="1" verticalCentered="1"/>
  <pageMargins left="0.11811023622047245" right="0.11811023622047245" top="0.15748031496062992" bottom="0.15748031496062992" header="0.31496062992125984" footer="0.31496062992125984"/>
  <pageSetup paperSize="9" scale="70" orientation="portrait" horizontalDpi="4294967293" verticalDpi="0"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21F5C2-B5E0-47C0-B4C7-959907F5B194}">
  <dimension ref="A1:P70"/>
  <sheetViews>
    <sheetView topLeftCell="A57" workbookViewId="0">
      <selection activeCell="F38" sqref="F38:F43"/>
    </sheetView>
  </sheetViews>
  <sheetFormatPr baseColWidth="10" defaultRowHeight="14.4" x14ac:dyDescent="0.3"/>
  <cols>
    <col min="1" max="1" width="18.33203125" customWidth="1"/>
    <col min="2" max="3" width="15.44140625" customWidth="1"/>
    <col min="4" max="4" width="15.33203125" customWidth="1"/>
    <col min="5" max="5" width="16.109375" customWidth="1"/>
    <col min="6" max="6" width="16.33203125" customWidth="1"/>
    <col min="7" max="7" width="17.109375" customWidth="1"/>
    <col min="8" max="8" width="14.109375" customWidth="1"/>
    <col min="9" max="9" width="15.109375" customWidth="1"/>
    <col min="10" max="10" width="10.33203125" customWidth="1"/>
    <col min="12" max="12" width="9.109375" customWidth="1"/>
    <col min="15" max="15" width="6.33203125" customWidth="1"/>
  </cols>
  <sheetData>
    <row r="1" spans="1:11" x14ac:dyDescent="0.3">
      <c r="B1" t="s">
        <v>1744</v>
      </c>
    </row>
    <row r="2" spans="1:11" x14ac:dyDescent="0.3">
      <c r="B2" t="s">
        <v>1745</v>
      </c>
    </row>
    <row r="4" spans="1:11" x14ac:dyDescent="0.3">
      <c r="A4" s="497" t="s">
        <v>1746</v>
      </c>
      <c r="C4" s="497"/>
      <c r="D4" s="497"/>
    </row>
    <row r="6" spans="1:11" s="121" customFormat="1" ht="24.75" customHeight="1" x14ac:dyDescent="0.25">
      <c r="A6" s="847"/>
      <c r="B6" s="848" t="s">
        <v>1747</v>
      </c>
      <c r="C6" s="849">
        <v>3864</v>
      </c>
      <c r="D6" s="848" t="s">
        <v>487</v>
      </c>
      <c r="E6" s="849">
        <v>3864</v>
      </c>
      <c r="F6" s="850"/>
      <c r="G6" s="851"/>
      <c r="H6" s="851"/>
    </row>
    <row r="7" spans="1:11" s="121" customFormat="1" ht="21" customHeight="1" x14ac:dyDescent="0.25">
      <c r="D7" s="850"/>
      <c r="E7" s="850"/>
      <c r="F7" s="850"/>
      <c r="G7" s="851"/>
      <c r="H7" s="851"/>
    </row>
    <row r="8" spans="1:11" s="121" customFormat="1" ht="30" customHeight="1" x14ac:dyDescent="0.25">
      <c r="A8" s="844" t="s">
        <v>1748</v>
      </c>
      <c r="B8" s="501" t="s">
        <v>1749</v>
      </c>
      <c r="C8" s="501" t="s">
        <v>1750</v>
      </c>
      <c r="D8" s="501" t="s">
        <v>1751</v>
      </c>
      <c r="E8" s="501" t="s">
        <v>1752</v>
      </c>
      <c r="F8" s="501" t="s">
        <v>1753</v>
      </c>
      <c r="G8" s="501" t="s">
        <v>1754</v>
      </c>
      <c r="H8" s="501" t="s">
        <v>1755</v>
      </c>
      <c r="I8" s="501" t="s">
        <v>1756</v>
      </c>
    </row>
    <row r="9" spans="1:11" s="121" customFormat="1" ht="39" customHeight="1" x14ac:dyDescent="0.3">
      <c r="A9" s="680"/>
      <c r="B9" s="852" t="s">
        <v>1757</v>
      </c>
      <c r="C9" s="852" t="s">
        <v>1758</v>
      </c>
      <c r="D9" s="852" t="s">
        <v>1759</v>
      </c>
      <c r="E9" s="852" t="s">
        <v>1760</v>
      </c>
      <c r="F9" s="853" t="s">
        <v>1761</v>
      </c>
      <c r="G9" s="852" t="s">
        <v>1762</v>
      </c>
      <c r="H9" s="852" t="s">
        <v>1763</v>
      </c>
      <c r="I9" s="853" t="s">
        <v>1764</v>
      </c>
    </row>
    <row r="10" spans="1:11" s="121" customFormat="1" ht="39.75" customHeight="1" x14ac:dyDescent="0.25">
      <c r="A10" s="854" t="s">
        <v>941</v>
      </c>
      <c r="B10" s="855">
        <f>B54</f>
        <v>2293.4029800199996</v>
      </c>
      <c r="C10" s="842">
        <f>B10</f>
        <v>2293.4029800199996</v>
      </c>
      <c r="D10" s="856">
        <f>C6</f>
        <v>3864</v>
      </c>
      <c r="E10" s="842">
        <f>D10</f>
        <v>3864</v>
      </c>
      <c r="F10" s="842">
        <f>IF(C10&gt;E10,E10,C10)</f>
        <v>2293.4029800199996</v>
      </c>
      <c r="G10" s="842">
        <f>F10</f>
        <v>2293.4029800199996</v>
      </c>
      <c r="H10" s="842">
        <f>IF(C10&gt;E10,IF(C10&gt;8*E10,7*E10,C10-E10),0)</f>
        <v>0</v>
      </c>
      <c r="I10" s="842">
        <f>H58</f>
        <v>0</v>
      </c>
    </row>
    <row r="11" spans="1:11" s="121" customFormat="1" ht="39.75" customHeight="1" x14ac:dyDescent="0.25">
      <c r="A11" s="854" t="s">
        <v>939</v>
      </c>
      <c r="B11" s="855">
        <f>B55</f>
        <v>4344.4453122605328</v>
      </c>
      <c r="C11" s="842">
        <f>C10+B11</f>
        <v>6637.8482922805324</v>
      </c>
      <c r="D11" s="856">
        <f>'[31]BP Version Janvier 2023'!C33</f>
        <v>3064.5517241379312</v>
      </c>
      <c r="E11" s="842">
        <f>E10+D11</f>
        <v>6928.5517241379312</v>
      </c>
      <c r="F11" s="842">
        <f t="shared" ref="F11" si="0">IF(C11&gt;E11,E11,C11)</f>
        <v>6637.8482922805324</v>
      </c>
      <c r="G11" s="842">
        <f>F11-F10</f>
        <v>4344.4453122605328</v>
      </c>
      <c r="H11" s="842">
        <f t="shared" ref="H11" si="1">IF(C11&gt;E11,IF(C11&gt;8*E11,7*E11,C11-E11),0)</f>
        <v>0</v>
      </c>
      <c r="I11" s="842">
        <f>H11-H10</f>
        <v>0</v>
      </c>
    </row>
    <row r="13" spans="1:11" s="121" customFormat="1" ht="13.8" x14ac:dyDescent="0.25">
      <c r="A13" s="498" t="s">
        <v>1765</v>
      </c>
      <c r="D13" s="857"/>
      <c r="E13" s="857"/>
    </row>
    <row r="14" spans="1:11" s="121" customFormat="1" ht="13.8" x14ac:dyDescent="0.25">
      <c r="D14" s="850"/>
      <c r="E14" s="850"/>
    </row>
    <row r="15" spans="1:11" s="121" customFormat="1" ht="29.25" customHeight="1" x14ac:dyDescent="0.25">
      <c r="A15" s="1000" t="s">
        <v>1766</v>
      </c>
      <c r="B15" s="1000"/>
      <c r="C15" s="1000"/>
      <c r="D15" s="1000"/>
      <c r="E15" s="1000"/>
      <c r="F15" s="1000"/>
      <c r="G15" s="1000"/>
      <c r="H15" s="1000"/>
      <c r="I15" s="1000"/>
      <c r="J15" s="1000"/>
      <c r="K15" s="1000"/>
    </row>
    <row r="16" spans="1:11" s="121" customFormat="1" ht="13.8" x14ac:dyDescent="0.25">
      <c r="A16" s="1514" t="s">
        <v>1767</v>
      </c>
      <c r="B16" s="1514"/>
      <c r="C16" s="1514"/>
      <c r="D16" s="1514"/>
      <c r="E16" s="1514"/>
      <c r="F16" s="1514"/>
      <c r="G16" s="1514"/>
      <c r="H16" s="1514"/>
      <c r="I16" s="1514"/>
      <c r="J16" s="1514"/>
      <c r="K16" s="1514"/>
    </row>
    <row r="17" spans="1:13" s="121" customFormat="1" ht="13.8" x14ac:dyDescent="0.25"/>
    <row r="18" spans="1:13" s="121" customFormat="1" ht="27.75" customHeight="1" x14ac:dyDescent="0.25">
      <c r="A18" s="501" t="s">
        <v>1768</v>
      </c>
      <c r="B18" s="501" t="s">
        <v>1757</v>
      </c>
      <c r="C18" s="501" t="s">
        <v>1759</v>
      </c>
      <c r="D18" s="501" t="s">
        <v>1760</v>
      </c>
      <c r="E18" s="501" t="s">
        <v>1758</v>
      </c>
      <c r="F18" s="501" t="s">
        <v>1769</v>
      </c>
      <c r="G18" s="501" t="s">
        <v>1770</v>
      </c>
      <c r="H18" s="501" t="s">
        <v>1771</v>
      </c>
      <c r="I18" s="501" t="s">
        <v>1772</v>
      </c>
      <c r="J18" s="501" t="s">
        <v>1763</v>
      </c>
      <c r="K18" s="501" t="s">
        <v>1773</v>
      </c>
    </row>
    <row r="19" spans="1:13" s="121" customFormat="1" ht="28.8" customHeight="1" x14ac:dyDescent="0.25">
      <c r="A19" s="203" t="s">
        <v>941</v>
      </c>
      <c r="B19" s="858">
        <v>2293.4</v>
      </c>
      <c r="C19" s="859">
        <f>E6</f>
        <v>3864</v>
      </c>
      <c r="D19" s="860">
        <f>C19</f>
        <v>3864</v>
      </c>
      <c r="E19" s="860">
        <f>B19</f>
        <v>2293.4</v>
      </c>
      <c r="F19" s="860">
        <f t="shared" ref="F19:F20" si="2">MIN(D19,E19)</f>
        <v>2293.4</v>
      </c>
      <c r="G19" s="860">
        <f>F19</f>
        <v>2293.4</v>
      </c>
      <c r="H19" s="860">
        <f>IF(E19&gt;D19,IF((E19-D19)&gt;3*D19,3*D19,E19-D19),0)</f>
        <v>0</v>
      </c>
      <c r="I19" s="860">
        <f>H19</f>
        <v>0</v>
      </c>
      <c r="J19" s="860">
        <f>IF(E19&gt;8*D19,7*D19,IF(E19&lt;D19,0,E19-D19))</f>
        <v>0</v>
      </c>
      <c r="K19" s="860">
        <f>J19</f>
        <v>0</v>
      </c>
    </row>
    <row r="20" spans="1:13" s="121" customFormat="1" ht="28.8" customHeight="1" x14ac:dyDescent="0.25">
      <c r="A20" s="203" t="s">
        <v>939</v>
      </c>
      <c r="B20" s="858">
        <f>'EX 25 CP 3.1 '!J33</f>
        <v>4344.4509951014852</v>
      </c>
      <c r="C20" s="859">
        <f>'EX 25 CP 3.1 '!C33</f>
        <v>3064.5517241379312</v>
      </c>
      <c r="D20" s="860">
        <f>D19+C20</f>
        <v>6928.5517241379312</v>
      </c>
      <c r="E20" s="860">
        <f>E19+B20</f>
        <v>6637.8509951014858</v>
      </c>
      <c r="F20" s="860">
        <f t="shared" si="2"/>
        <v>6637.8509951014858</v>
      </c>
      <c r="G20" s="860">
        <f t="shared" ref="G20" si="3">F20-F19</f>
        <v>4344.4509951014861</v>
      </c>
      <c r="H20" s="860">
        <f t="shared" ref="H20" si="4">IF(E20&gt;D20,IF((E20-D20)&gt;3*D20,3*D20,E20-D20),0)</f>
        <v>0</v>
      </c>
      <c r="I20" s="860">
        <f t="shared" ref="I20" si="5">H20-H19</f>
        <v>0</v>
      </c>
      <c r="J20" s="860">
        <f>IF(E20&gt;8*D20,7*D20,IF(E20&lt;D20,0,E20-D20))</f>
        <v>0</v>
      </c>
      <c r="K20" s="860">
        <f t="shared" ref="K20" si="6">J20-J19</f>
        <v>0</v>
      </c>
    </row>
    <row r="22" spans="1:13" s="121" customFormat="1" ht="20.25" customHeight="1" x14ac:dyDescent="0.25">
      <c r="A22" s="1001" t="s">
        <v>1774</v>
      </c>
      <c r="B22" s="1001"/>
      <c r="C22" s="1001"/>
      <c r="D22" s="1001"/>
      <c r="E22" s="1001"/>
      <c r="F22" s="1001"/>
      <c r="G22" s="1001"/>
      <c r="H22" s="1001"/>
      <c r="I22" s="1515"/>
      <c r="J22" s="1515"/>
      <c r="K22" s="1515"/>
      <c r="L22" s="1515"/>
    </row>
    <row r="23" spans="1:13" s="121" customFormat="1" ht="22.5" customHeight="1" x14ac:dyDescent="0.25">
      <c r="B23" s="850"/>
      <c r="C23" s="850"/>
      <c r="D23" s="850"/>
      <c r="E23" s="850"/>
      <c r="I23" s="1516"/>
      <c r="J23" s="1516"/>
      <c r="K23" s="1516"/>
      <c r="L23" s="1516"/>
    </row>
    <row r="24" spans="1:13" s="121" customFormat="1" ht="24.75" customHeight="1" x14ac:dyDescent="0.25">
      <c r="A24" s="501" t="s">
        <v>1775</v>
      </c>
      <c r="B24" s="501" t="s">
        <v>1776</v>
      </c>
      <c r="C24" s="501" t="s">
        <v>1777</v>
      </c>
      <c r="D24" s="501" t="s">
        <v>1778</v>
      </c>
      <c r="E24" s="501" t="s">
        <v>1779</v>
      </c>
      <c r="F24" s="501" t="s">
        <v>1780</v>
      </c>
      <c r="G24" s="501" t="s">
        <v>1781</v>
      </c>
      <c r="H24" s="501" t="s">
        <v>1782</v>
      </c>
      <c r="I24" s="501" t="s">
        <v>1783</v>
      </c>
    </row>
    <row r="25" spans="1:13" s="681" customFormat="1" ht="27" customHeight="1" x14ac:dyDescent="0.3">
      <c r="A25" s="861" t="s">
        <v>1768</v>
      </c>
      <c r="B25" s="861" t="s">
        <v>1757</v>
      </c>
      <c r="C25" s="861" t="s">
        <v>1759</v>
      </c>
      <c r="D25" s="861" t="s">
        <v>1760</v>
      </c>
      <c r="E25" s="861" t="s">
        <v>1758</v>
      </c>
      <c r="F25" s="861" t="s">
        <v>1784</v>
      </c>
      <c r="G25" s="861" t="s">
        <v>1762</v>
      </c>
      <c r="H25" s="861" t="s">
        <v>1763</v>
      </c>
      <c r="I25" s="861" t="s">
        <v>1773</v>
      </c>
      <c r="M25" s="745"/>
    </row>
    <row r="26" spans="1:13" s="121" customFormat="1" ht="25.8" customHeight="1" x14ac:dyDescent="0.25">
      <c r="A26" s="862" t="s">
        <v>941</v>
      </c>
      <c r="B26" s="858">
        <f>B19</f>
        <v>2293.4</v>
      </c>
      <c r="C26" s="856">
        <f>C19</f>
        <v>3864</v>
      </c>
      <c r="D26" s="842">
        <f>C26</f>
        <v>3864</v>
      </c>
      <c r="E26" s="842">
        <f>B26</f>
        <v>2293.4</v>
      </c>
      <c r="F26" s="863">
        <f>IF(E26&lt;D26,0,MIN(E26,D26))</f>
        <v>0</v>
      </c>
      <c r="G26" s="842">
        <f>F26</f>
        <v>0</v>
      </c>
      <c r="H26" s="863">
        <f>IF(E26&gt;8*D26,7*D26,IF(E26&lt;D26,0,E26-D26))</f>
        <v>0</v>
      </c>
      <c r="I26" s="842">
        <f>H26</f>
        <v>0</v>
      </c>
      <c r="M26" s="864"/>
    </row>
    <row r="27" spans="1:13" s="121" customFormat="1" ht="25.8" customHeight="1" x14ac:dyDescent="0.25">
      <c r="A27" s="862" t="s">
        <v>939</v>
      </c>
      <c r="B27" s="858">
        <f>B20</f>
        <v>4344.4509951014852</v>
      </c>
      <c r="C27" s="856">
        <f>C20</f>
        <v>3064.5517241379312</v>
      </c>
      <c r="D27" s="842">
        <f>D26+C27</f>
        <v>6928.5517241379312</v>
      </c>
      <c r="E27" s="842">
        <f>E26+B27</f>
        <v>6637.8509951014858</v>
      </c>
      <c r="F27" s="842">
        <f t="shared" ref="F27" si="7">IF(E27&lt;D27,0,MIN(E27,D27))</f>
        <v>0</v>
      </c>
      <c r="G27" s="842">
        <f>F27-F26</f>
        <v>0</v>
      </c>
      <c r="H27" s="863">
        <f>IF(E27&gt;8*D27,7*D27,IF(E27&lt;D27,0,E27-D27))</f>
        <v>0</v>
      </c>
      <c r="I27" s="842">
        <f>H27-H26</f>
        <v>0</v>
      </c>
      <c r="M27" s="864"/>
    </row>
    <row r="28" spans="1:13" s="121" customFormat="1" ht="25.8" customHeight="1" x14ac:dyDescent="0.25">
      <c r="A28" s="882"/>
      <c r="B28" s="883"/>
      <c r="C28" s="884"/>
      <c r="D28" s="884"/>
      <c r="E28" s="884"/>
      <c r="F28" s="884"/>
      <c r="G28" s="884"/>
      <c r="H28" s="885"/>
      <c r="I28" s="884"/>
      <c r="M28" s="886"/>
    </row>
    <row r="29" spans="1:13" s="121" customFormat="1" ht="39" customHeight="1" x14ac:dyDescent="0.25">
      <c r="A29" s="882"/>
      <c r="B29" s="1521" t="s">
        <v>1859</v>
      </c>
      <c r="C29" s="1521"/>
      <c r="D29" s="1521"/>
      <c r="E29" s="1521"/>
      <c r="F29" s="1521"/>
      <c r="G29" s="1521"/>
      <c r="H29" s="885"/>
      <c r="I29" s="884"/>
      <c r="M29" s="886"/>
    </row>
    <row r="31" spans="1:13" ht="15.6" x14ac:dyDescent="0.3">
      <c r="A31" s="1528" t="s">
        <v>445</v>
      </c>
      <c r="B31" s="1525" t="s">
        <v>83</v>
      </c>
      <c r="C31" s="1526"/>
      <c r="D31" s="865">
        <f>G19</f>
        <v>2293.4</v>
      </c>
      <c r="E31" s="865">
        <f>G20</f>
        <v>4344.4509951014861</v>
      </c>
    </row>
    <row r="32" spans="1:13" ht="15.6" x14ac:dyDescent="0.3">
      <c r="A32" s="1529"/>
      <c r="B32" s="866" t="s">
        <v>168</v>
      </c>
      <c r="C32" s="867">
        <f>'[31]TABLE DES TAUX 2024'!D19+'[31]TABLE DES TAUX 2024'!D21</f>
        <v>4.0099999999999997E-2</v>
      </c>
      <c r="D32" s="868">
        <f>D31*$C$32</f>
        <v>91.965339999999998</v>
      </c>
      <c r="E32" s="868">
        <f>E31*$C$32</f>
        <v>174.21248490356959</v>
      </c>
    </row>
    <row r="33" spans="1:9" ht="15.6" x14ac:dyDescent="0.3">
      <c r="A33" s="1530"/>
      <c r="B33" s="866" t="s">
        <v>169</v>
      </c>
      <c r="C33" s="867">
        <f>'[31]TABLE DES TAUX 2024'!E19+'[31]TABLE DES TAUX 2024'!E21</f>
        <v>6.0100000000000001E-2</v>
      </c>
      <c r="D33" s="868">
        <f>D31*$C$33</f>
        <v>137.83334000000002</v>
      </c>
      <c r="E33" s="868">
        <f>E31*$C$33</f>
        <v>261.10150480559929</v>
      </c>
      <c r="G33" s="121" t="s">
        <v>1785</v>
      </c>
      <c r="H33" s="121"/>
      <c r="I33" s="121"/>
    </row>
    <row r="34" spans="1:9" ht="15.6" x14ac:dyDescent="0.3">
      <c r="A34" s="1522" t="s">
        <v>1786</v>
      </c>
      <c r="B34" s="1525" t="s">
        <v>83</v>
      </c>
      <c r="C34" s="1526"/>
      <c r="D34" s="868">
        <f>G26</f>
        <v>0</v>
      </c>
      <c r="E34" s="868">
        <f>G27</f>
        <v>0</v>
      </c>
      <c r="G34" s="121" t="s">
        <v>1787</v>
      </c>
      <c r="H34" s="121"/>
      <c r="I34" s="121"/>
    </row>
    <row r="35" spans="1:9" ht="15.6" x14ac:dyDescent="0.3">
      <c r="A35" s="1523"/>
      <c r="B35" s="866" t="s">
        <v>168</v>
      </c>
      <c r="C35" s="867">
        <f>'[31]TABLE DES TAUX 2024'!D23</f>
        <v>1.4E-3</v>
      </c>
      <c r="D35" s="868">
        <f>D34*$C$35</f>
        <v>0</v>
      </c>
      <c r="E35" s="868">
        <f>E34*$C$35</f>
        <v>0</v>
      </c>
      <c r="G35" s="121" t="s">
        <v>1788</v>
      </c>
      <c r="H35" s="121"/>
      <c r="I35" s="121"/>
    </row>
    <row r="36" spans="1:9" ht="15.6" x14ac:dyDescent="0.3">
      <c r="A36" s="1524"/>
      <c r="B36" s="866" t="s">
        <v>169</v>
      </c>
      <c r="C36" s="867">
        <f>'[31]TABLE DES TAUX 2024'!E23</f>
        <v>2.0999999999999999E-3</v>
      </c>
      <c r="D36" s="868">
        <f>D34*$C$36</f>
        <v>0</v>
      </c>
      <c r="E36" s="868">
        <f>E34*$C$36</f>
        <v>0</v>
      </c>
      <c r="G36" s="121" t="s">
        <v>1789</v>
      </c>
      <c r="H36" s="121"/>
      <c r="I36" s="121"/>
    </row>
    <row r="37" spans="1:9" x14ac:dyDescent="0.3">
      <c r="G37" s="121" t="s">
        <v>1790</v>
      </c>
      <c r="H37" s="121"/>
      <c r="I37" s="121"/>
    </row>
    <row r="38" spans="1:9" ht="15.6" x14ac:dyDescent="0.3">
      <c r="A38" s="1527" t="s">
        <v>448</v>
      </c>
      <c r="B38" s="1525" t="s">
        <v>1791</v>
      </c>
      <c r="C38" s="1526"/>
      <c r="D38" s="869">
        <f>K19</f>
        <v>0</v>
      </c>
      <c r="E38" s="869">
        <f>K20</f>
        <v>0</v>
      </c>
      <c r="F38" s="1531" t="s">
        <v>1863</v>
      </c>
      <c r="G38" s="121"/>
      <c r="H38" s="121"/>
      <c r="I38" s="121"/>
    </row>
    <row r="39" spans="1:9" ht="15.6" x14ac:dyDescent="0.3">
      <c r="A39" s="1527"/>
      <c r="B39" s="352" t="s">
        <v>168</v>
      </c>
      <c r="C39" s="465">
        <f>'[31]TABLE DES TAUX 2024'!D20+'[31]TABLE DES TAUX 2024'!D22</f>
        <v>9.7200000000000009E-2</v>
      </c>
      <c r="D39" s="869">
        <f>D38*$C$38</f>
        <v>0</v>
      </c>
      <c r="E39" s="869">
        <f t="shared" ref="E39" si="8">E38*$C$38</f>
        <v>0</v>
      </c>
      <c r="F39" s="1532"/>
      <c r="G39" s="121" t="s">
        <v>1792</v>
      </c>
      <c r="H39" s="121"/>
      <c r="I39" s="121"/>
    </row>
    <row r="40" spans="1:9" ht="15.6" x14ac:dyDescent="0.3">
      <c r="A40" s="1527"/>
      <c r="B40" s="352" t="s">
        <v>169</v>
      </c>
      <c r="C40" s="465">
        <f>'[31]TABLE DES TAUX 2024'!E20+'[31]TABLE DES TAUX 2024'!E22</f>
        <v>0.1457</v>
      </c>
      <c r="D40" s="869">
        <f>D38*$C$39</f>
        <v>0</v>
      </c>
      <c r="E40" s="869">
        <f t="shared" ref="E40" si="9">E38*$C$39</f>
        <v>0</v>
      </c>
      <c r="F40" s="1532"/>
      <c r="G40" s="121" t="s">
        <v>1793</v>
      </c>
      <c r="H40" s="121"/>
      <c r="I40" s="121"/>
    </row>
    <row r="41" spans="1:9" ht="15.6" x14ac:dyDescent="0.3">
      <c r="A41" s="1527" t="s">
        <v>1794</v>
      </c>
      <c r="B41" s="1525" t="s">
        <v>1791</v>
      </c>
      <c r="C41" s="1526"/>
      <c r="D41" s="869">
        <f>I26</f>
        <v>0</v>
      </c>
      <c r="E41" s="869">
        <f>I27</f>
        <v>0</v>
      </c>
      <c r="F41" s="1532"/>
      <c r="G41" s="121"/>
      <c r="H41" s="121"/>
      <c r="I41" s="121"/>
    </row>
    <row r="42" spans="1:9" ht="15.6" x14ac:dyDescent="0.3">
      <c r="A42" s="1527"/>
      <c r="B42" s="352" t="s">
        <v>168</v>
      </c>
      <c r="C42" s="465">
        <f>'[31]TABLE DES TAUX 2024'!D24</f>
        <v>1.4E-3</v>
      </c>
      <c r="D42" s="869">
        <f>D41*C42</f>
        <v>0</v>
      </c>
      <c r="E42" s="869">
        <f>E41*$C$41</f>
        <v>0</v>
      </c>
      <c r="F42" s="1532"/>
    </row>
    <row r="43" spans="1:9" ht="15.6" x14ac:dyDescent="0.3">
      <c r="A43" s="1527"/>
      <c r="B43" s="352" t="s">
        <v>169</v>
      </c>
      <c r="C43" s="465">
        <f>'[31]TABLE DES TAUX 2024'!E24</f>
        <v>2.0999999999999999E-3</v>
      </c>
      <c r="D43" s="869">
        <f>D41*C43</f>
        <v>0</v>
      </c>
      <c r="E43" s="869">
        <f>E41*$C$42</f>
        <v>0</v>
      </c>
      <c r="F43" s="1533"/>
      <c r="G43" t="s">
        <v>1795</v>
      </c>
    </row>
    <row r="46" spans="1:9" x14ac:dyDescent="0.3">
      <c r="A46" s="1517" t="s">
        <v>1796</v>
      </c>
      <c r="B46" s="1517"/>
      <c r="C46" s="1517"/>
      <c r="D46" s="1517"/>
    </row>
    <row r="48" spans="1:9" s="97" customFormat="1" ht="19.5" customHeight="1" x14ac:dyDescent="0.3">
      <c r="B48" s="99" t="s">
        <v>1797</v>
      </c>
      <c r="C48" s="99">
        <v>11.52</v>
      </c>
    </row>
    <row r="49" spans="1:16" s="97" customFormat="1" ht="19.5" customHeight="1" x14ac:dyDescent="0.3">
      <c r="B49" s="840" t="s">
        <v>1798</v>
      </c>
      <c r="C49" s="840"/>
    </row>
    <row r="50" spans="1:16" s="97" customFormat="1" ht="12.75" customHeight="1" x14ac:dyDescent="0.3">
      <c r="B50" s="442"/>
      <c r="C50" s="442"/>
    </row>
    <row r="51" spans="1:16" s="97" customFormat="1" ht="15.6" x14ac:dyDescent="0.3">
      <c r="A51" s="99" t="s">
        <v>155</v>
      </c>
      <c r="B51" s="99" t="s">
        <v>156</v>
      </c>
      <c r="C51" s="99" t="s">
        <v>352</v>
      </c>
      <c r="D51" s="99" t="s">
        <v>158</v>
      </c>
      <c r="E51" s="99" t="s">
        <v>159</v>
      </c>
      <c r="F51" s="99" t="s">
        <v>1799</v>
      </c>
      <c r="G51" s="99" t="s">
        <v>1800</v>
      </c>
      <c r="H51" s="99" t="s">
        <v>1799</v>
      </c>
      <c r="I51" s="99" t="s">
        <v>1800</v>
      </c>
      <c r="M51" s="442"/>
      <c r="N51" s="441"/>
      <c r="O51" s="441"/>
      <c r="P51" s="441"/>
    </row>
    <row r="52" spans="1:16" s="97" customFormat="1" ht="36" customHeight="1" x14ac:dyDescent="0.3">
      <c r="A52" s="841" t="s">
        <v>1775</v>
      </c>
      <c r="B52" s="841" t="s">
        <v>1776</v>
      </c>
      <c r="C52" s="841" t="s">
        <v>1777</v>
      </c>
      <c r="D52" s="841" t="s">
        <v>1778</v>
      </c>
      <c r="E52" s="841" t="s">
        <v>1779</v>
      </c>
      <c r="F52" s="841" t="s">
        <v>1783</v>
      </c>
      <c r="G52" s="841" t="s">
        <v>1801</v>
      </c>
      <c r="H52" s="841" t="s">
        <v>1802</v>
      </c>
      <c r="I52" s="841" t="s">
        <v>1803</v>
      </c>
      <c r="M52" s="442"/>
      <c r="N52" s="870"/>
      <c r="O52" s="870"/>
      <c r="P52" s="870"/>
    </row>
    <row r="53" spans="1:16" s="97" customFormat="1" ht="48" customHeight="1" x14ac:dyDescent="0.3">
      <c r="A53" s="840" t="s">
        <v>90</v>
      </c>
      <c r="B53" s="840" t="s">
        <v>1757</v>
      </c>
      <c r="C53" s="840" t="s">
        <v>1758</v>
      </c>
      <c r="D53" s="840" t="s">
        <v>14</v>
      </c>
      <c r="E53" s="840" t="s">
        <v>1804</v>
      </c>
      <c r="F53" s="840" t="s">
        <v>1760</v>
      </c>
      <c r="G53" s="840" t="s">
        <v>1805</v>
      </c>
      <c r="H53" s="840" t="s">
        <v>1806</v>
      </c>
      <c r="I53" s="840" t="s">
        <v>1807</v>
      </c>
      <c r="M53" s="442"/>
      <c r="N53" s="442"/>
      <c r="O53" s="442"/>
      <c r="P53" s="442"/>
    </row>
    <row r="54" spans="1:16" s="97" customFormat="1" ht="26.25" customHeight="1" x14ac:dyDescent="0.3">
      <c r="A54" s="871" t="s">
        <v>941</v>
      </c>
      <c r="B54" s="872">
        <f>'[31]Correction '!J24+'[31]Correction '!K24</f>
        <v>2293.4029800199996</v>
      </c>
      <c r="C54" s="873">
        <f>B54</f>
        <v>2293.4029800199996</v>
      </c>
      <c r="D54" s="872">
        <v>151.66999999999999</v>
      </c>
      <c r="E54" s="874">
        <f>D54</f>
        <v>151.66999999999999</v>
      </c>
      <c r="F54" s="874">
        <f>2.5*E54*$C$48</f>
        <v>4368.0959999999995</v>
      </c>
      <c r="G54" s="875">
        <f xml:space="preserve"> ROUND(IF(C54&gt;F54,C54*6%,0),2)</f>
        <v>0</v>
      </c>
      <c r="H54" s="873">
        <f>G54</f>
        <v>0</v>
      </c>
      <c r="I54" s="874">
        <f>+H54/0.06</f>
        <v>0</v>
      </c>
      <c r="M54" s="442"/>
      <c r="N54" s="876"/>
      <c r="O54" s="876"/>
      <c r="P54" s="876"/>
    </row>
    <row r="55" spans="1:16" s="97" customFormat="1" ht="26.25" customHeight="1" x14ac:dyDescent="0.3">
      <c r="A55" s="871" t="s">
        <v>939</v>
      </c>
      <c r="B55" s="872">
        <f>'[31]BP Version Janvier 2023'!J33</f>
        <v>4344.4453122605328</v>
      </c>
      <c r="C55" s="873">
        <f t="shared" ref="C55" si="10">C54+B55</f>
        <v>6637.8482922805324</v>
      </c>
      <c r="D55" s="872">
        <f>'[31]BP Version Janvier 2023'!B10</f>
        <v>122.78047619047619</v>
      </c>
      <c r="E55" s="874">
        <f>E54+D55</f>
        <v>274.45047619047619</v>
      </c>
      <c r="F55" s="874">
        <f>2.5*E55*$C$48</f>
        <v>7904.1737142857137</v>
      </c>
      <c r="G55" s="875">
        <f xml:space="preserve"> ROUND(IF(C55&gt;F55,C55*6%,0),2)</f>
        <v>0</v>
      </c>
      <c r="H55" s="873">
        <f>G55-G54</f>
        <v>0</v>
      </c>
      <c r="I55" s="874">
        <f>+H55/0.06</f>
        <v>0</v>
      </c>
      <c r="M55" s="442"/>
      <c r="N55" s="876"/>
      <c r="O55" s="876"/>
      <c r="P55" s="876"/>
    </row>
    <row r="58" spans="1:16" x14ac:dyDescent="0.3">
      <c r="A58" s="1518" t="s">
        <v>1808</v>
      </c>
      <c r="B58" s="1518"/>
      <c r="C58" s="1518"/>
      <c r="D58" s="1518"/>
    </row>
    <row r="60" spans="1:16" s="121" customFormat="1" ht="13.8" x14ac:dyDescent="0.25">
      <c r="A60" s="375" t="s">
        <v>1809</v>
      </c>
      <c r="B60" s="375" t="s">
        <v>1810</v>
      </c>
      <c r="C60" s="375" t="s">
        <v>157</v>
      </c>
      <c r="D60" s="375" t="s">
        <v>158</v>
      </c>
      <c r="E60" s="375" t="s">
        <v>159</v>
      </c>
      <c r="F60" s="375" t="s">
        <v>925</v>
      </c>
      <c r="G60" s="375" t="s">
        <v>926</v>
      </c>
      <c r="H60" s="375" t="s">
        <v>1800</v>
      </c>
      <c r="I60" s="375" t="s">
        <v>1799</v>
      </c>
      <c r="J60" s="375" t="s">
        <v>1811</v>
      </c>
      <c r="K60" s="375" t="s">
        <v>1812</v>
      </c>
      <c r="L60" s="375" t="s">
        <v>1813</v>
      </c>
      <c r="M60" s="375" t="s">
        <v>1814</v>
      </c>
      <c r="N60" s="375" t="s">
        <v>1815</v>
      </c>
    </row>
    <row r="61" spans="1:16" s="121" customFormat="1" ht="13.8" x14ac:dyDescent="0.25">
      <c r="A61" s="296" t="s">
        <v>825</v>
      </c>
      <c r="B61" s="877">
        <v>11.52</v>
      </c>
      <c r="C61" s="170"/>
      <c r="D61" s="170"/>
      <c r="O61" s="878"/>
    </row>
    <row r="62" spans="1:16" s="121" customFormat="1" ht="13.8" x14ac:dyDescent="0.25">
      <c r="A62" s="296" t="s">
        <v>15</v>
      </c>
      <c r="B62" s="879"/>
      <c r="C62" s="170"/>
      <c r="D62" s="170"/>
      <c r="O62" s="878"/>
    </row>
    <row r="63" spans="1:16" s="121" customFormat="1" ht="28.5" customHeight="1" x14ac:dyDescent="0.25">
      <c r="C63" s="1519" t="s">
        <v>1816</v>
      </c>
      <c r="D63" s="1519"/>
      <c r="E63" s="1519"/>
      <c r="F63" s="1519"/>
      <c r="G63" s="1519"/>
      <c r="H63" s="1519"/>
      <c r="I63" s="1519"/>
      <c r="J63" s="1519"/>
      <c r="K63" s="1519"/>
      <c r="L63" s="1519"/>
      <c r="M63" s="1519"/>
      <c r="N63" s="1519"/>
      <c r="O63" s="878"/>
    </row>
    <row r="64" spans="1:16" s="121" customFormat="1" ht="30.75" customHeight="1" x14ac:dyDescent="0.25">
      <c r="H64" s="1520" t="s">
        <v>1817</v>
      </c>
      <c r="I64" s="1520"/>
      <c r="J64" s="1520"/>
      <c r="K64" s="1520"/>
      <c r="L64" s="1520"/>
      <c r="M64" s="1520"/>
      <c r="N64" s="1520"/>
      <c r="O64" s="878"/>
    </row>
    <row r="65" spans="1:15" s="121" customFormat="1" ht="41.4" x14ac:dyDescent="0.25">
      <c r="B65" s="203" t="s">
        <v>1818</v>
      </c>
      <c r="C65" s="203" t="s">
        <v>1819</v>
      </c>
      <c r="D65" s="203" t="s">
        <v>1820</v>
      </c>
      <c r="E65" s="89" t="s">
        <v>1821</v>
      </c>
      <c r="F65" s="89" t="s">
        <v>1822</v>
      </c>
      <c r="G65" s="203" t="s">
        <v>1823</v>
      </c>
      <c r="H65" s="861" t="s">
        <v>1824</v>
      </c>
      <c r="I65" s="861" t="s">
        <v>1825</v>
      </c>
      <c r="J65" s="203" t="s">
        <v>607</v>
      </c>
      <c r="K65" s="203" t="s">
        <v>1826</v>
      </c>
      <c r="L65" s="203" t="s">
        <v>1827</v>
      </c>
      <c r="M65" s="203" t="s">
        <v>1828</v>
      </c>
      <c r="N65" s="203" t="s">
        <v>1829</v>
      </c>
      <c r="O65" s="878"/>
    </row>
    <row r="66" spans="1:15" s="121" customFormat="1" ht="29.25" customHeight="1" x14ac:dyDescent="0.25">
      <c r="A66" s="490" t="s">
        <v>807</v>
      </c>
      <c r="B66" s="880">
        <f>B54</f>
        <v>2293.4029800199996</v>
      </c>
      <c r="C66" s="880">
        <f>D54</f>
        <v>151.66999999999999</v>
      </c>
      <c r="D66" s="490">
        <f>C66</f>
        <v>151.66999999999999</v>
      </c>
      <c r="E66" s="493">
        <f>B66</f>
        <v>2293.4029800199996</v>
      </c>
      <c r="F66" s="493">
        <f>3.5*D66*$B$61</f>
        <v>6115.3343999999988</v>
      </c>
      <c r="G66" s="490">
        <f>B66</f>
        <v>2293.4029800199996</v>
      </c>
      <c r="H66" s="490" t="str">
        <f>IF(E66&lt;=F66,"Non","Oui")</f>
        <v>Non</v>
      </c>
      <c r="I66" s="493">
        <f>IF(E66&lt;=F66,0,E66)</f>
        <v>0</v>
      </c>
      <c r="J66" s="493">
        <f>I66</f>
        <v>0</v>
      </c>
      <c r="K66" s="493">
        <f>I66*1.8%</f>
        <v>0</v>
      </c>
      <c r="L66" s="881">
        <f>J66*1.8%</f>
        <v>0</v>
      </c>
      <c r="M66" s="490">
        <f>IF(E66&lt;=F66,E66*1.8%,0)</f>
        <v>41.281253640359999</v>
      </c>
      <c r="N66" s="490">
        <f>M66</f>
        <v>41.281253640359999</v>
      </c>
      <c r="O66" s="878"/>
    </row>
    <row r="67" spans="1:15" s="121" customFormat="1" ht="29.25" customHeight="1" x14ac:dyDescent="0.25">
      <c r="A67" s="490" t="s">
        <v>1830</v>
      </c>
      <c r="B67" s="880">
        <f>B55</f>
        <v>4344.4453122605328</v>
      </c>
      <c r="C67" s="880">
        <f>D55</f>
        <v>122.78047619047619</v>
      </c>
      <c r="D67" s="490">
        <f>D66+C67</f>
        <v>274.45047619047619</v>
      </c>
      <c r="E67" s="493">
        <f>E66+B67</f>
        <v>6637.8482922805324</v>
      </c>
      <c r="F67" s="493">
        <f>3.5*D67*$B$61</f>
        <v>11065.843199999999</v>
      </c>
      <c r="G67" s="490">
        <f t="shared" ref="G67" si="11">B67</f>
        <v>4344.4453122605328</v>
      </c>
      <c r="H67" s="490" t="str">
        <f t="shared" ref="H67" si="12">IF(E67&lt;=F67,"Non","Oui")</f>
        <v>Non</v>
      </c>
      <c r="I67" s="493">
        <f>IF(E67&lt;=F67,0,E67)</f>
        <v>0</v>
      </c>
      <c r="J67" s="493">
        <f>I67-I66</f>
        <v>0</v>
      </c>
      <c r="K67" s="493">
        <f t="shared" ref="K67:L67" si="13">I67*1.8%</f>
        <v>0</v>
      </c>
      <c r="L67" s="881">
        <f t="shared" si="13"/>
        <v>0</v>
      </c>
      <c r="M67" s="490">
        <f>IF(I67=0,E67*1.8%,0)</f>
        <v>119.4812692610496</v>
      </c>
      <c r="N67" s="490">
        <f>M67-M66</f>
        <v>78.200015620689612</v>
      </c>
      <c r="O67" s="878"/>
    </row>
    <row r="70" spans="1:15" x14ac:dyDescent="0.3">
      <c r="A70" s="497"/>
    </row>
  </sheetData>
  <mergeCells count="19">
    <mergeCell ref="A46:D46"/>
    <mergeCell ref="A58:D58"/>
    <mergeCell ref="C63:N63"/>
    <mergeCell ref="H64:N64"/>
    <mergeCell ref="B29:G29"/>
    <mergeCell ref="A34:A36"/>
    <mergeCell ref="B34:C34"/>
    <mergeCell ref="A38:A40"/>
    <mergeCell ref="B38:C38"/>
    <mergeCell ref="A41:A43"/>
    <mergeCell ref="B41:C41"/>
    <mergeCell ref="A31:A33"/>
    <mergeCell ref="B31:C31"/>
    <mergeCell ref="F38:F43"/>
    <mergeCell ref="A15:K15"/>
    <mergeCell ref="A16:K16"/>
    <mergeCell ref="A22:H22"/>
    <mergeCell ref="I22:L22"/>
    <mergeCell ref="I23:L23"/>
  </mergeCells>
  <printOptions horizontalCentered="1" verticalCentered="1"/>
  <pageMargins left="0.11811023622047245" right="0.11811023622047245" top="0.15748031496062992" bottom="0.15748031496062992" header="0.31496062992125984" footer="0.31496062992125984"/>
  <pageSetup paperSize="9" scale="70" orientation="landscape" horizontalDpi="4294967293" verticalDpi="0"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100</vt:i4>
      </vt:variant>
    </vt:vector>
  </HeadingPairs>
  <TitlesOfParts>
    <vt:vector size="100" baseType="lpstr">
      <vt:lpstr>Table des matières </vt:lpstr>
      <vt:lpstr>TABLE DES TAUX 2024 </vt:lpstr>
      <vt:lpstr>TAUX NEUTRE 2024</vt:lpstr>
      <vt:lpstr>EX 1 ENONCE ET CORRECTION </vt:lpstr>
      <vt:lpstr>EX 1 MASQUE DE SAISIE </vt:lpstr>
      <vt:lpstr>EX 1 BP 1</vt:lpstr>
      <vt:lpstr>EX 1 BP 2</vt:lpstr>
      <vt:lpstr>EX 2 ENONCE ET CORRECTION </vt:lpstr>
      <vt:lpstr>EX 2 MASQUE DE SAISIE </vt:lpstr>
      <vt:lpstr>EX 2 BP 1 </vt:lpstr>
      <vt:lpstr>EX 2 BP 2 </vt:lpstr>
      <vt:lpstr>EX 3 ENONCE ET CORRECTION</vt:lpstr>
      <vt:lpstr>EX 3 MASQUE DE SAISIE </vt:lpstr>
      <vt:lpstr>EX 3 BP 1</vt:lpstr>
      <vt:lpstr>EX 3 BP 2 </vt:lpstr>
      <vt:lpstr>EXERCICE 4 ENONCE ET CORRECTION</vt:lpstr>
      <vt:lpstr>EX 4 MASQUE DE SAISIE </vt:lpstr>
      <vt:lpstr>EX 4 BP 1</vt:lpstr>
      <vt:lpstr>EX 4 BP 2 </vt:lpstr>
      <vt:lpstr>EXERCICE 5 ENONCE ET CORRECTION</vt:lpstr>
      <vt:lpstr>EX 5 MASQUE DE SAISIE </vt:lpstr>
      <vt:lpstr>EX 5 BP 1 </vt:lpstr>
      <vt:lpstr>EX 5 BP 2 </vt:lpstr>
      <vt:lpstr>EXERCICE 6 ENONCE ET CORRECTION</vt:lpstr>
      <vt:lpstr>EX 6 MASQUE DE SAISIE </vt:lpstr>
      <vt:lpstr>EX 6 BP 1</vt:lpstr>
      <vt:lpstr>EX 6 BP 2 </vt:lpstr>
      <vt:lpstr>EXERCICE 7 ENONCE ET CORRECTION</vt:lpstr>
      <vt:lpstr>EX 7 MASQUE DE SAISIE </vt:lpstr>
      <vt:lpstr>EX 7 BP 1</vt:lpstr>
      <vt:lpstr>EX 7 BP 2 </vt:lpstr>
      <vt:lpstr>EX 8 ENONCE ET CORRECTION </vt:lpstr>
      <vt:lpstr>EX 8 BP 1 </vt:lpstr>
      <vt:lpstr>EX 8 BP 2 </vt:lpstr>
      <vt:lpstr>PRIMES ET MAJORATION DES HS </vt:lpstr>
      <vt:lpstr>EX 9 ENONCE ET CORRECTION </vt:lpstr>
      <vt:lpstr>EX 9 MASQUE DE SAISIE </vt:lpstr>
      <vt:lpstr>EX 9 BP 1 </vt:lpstr>
      <vt:lpstr>EX 9 BP 2 </vt:lpstr>
      <vt:lpstr>ENONCE 10  et CORRECTION </vt:lpstr>
      <vt:lpstr>EX 10 MASQUE DE SAISIE </vt:lpstr>
      <vt:lpstr>EX 10 BP 1</vt:lpstr>
      <vt:lpstr>EX 10 BP 2 </vt:lpstr>
      <vt:lpstr>EXERCICE 11 ENONCE ET CORRECTIO</vt:lpstr>
      <vt:lpstr>EX 11 MASQUE DE SAISIE </vt:lpstr>
      <vt:lpstr>EX 11 BP 1 </vt:lpstr>
      <vt:lpstr>EX 11 BP 2 </vt:lpstr>
      <vt:lpstr>EX 12 ENONCE ET CORRECTION</vt:lpstr>
      <vt:lpstr>EX 12 MASQUE DE SAISIE </vt:lpstr>
      <vt:lpstr>EX 12 BP 1</vt:lpstr>
      <vt:lpstr>EX 12 BP 2 </vt:lpstr>
      <vt:lpstr>EX 13 ENONCE ET CORRECTION </vt:lpstr>
      <vt:lpstr>EX 13 MASQUE DE SAISIE </vt:lpstr>
      <vt:lpstr>EX 13 BP 1</vt:lpstr>
      <vt:lpstr>EX 13 BP 2 </vt:lpstr>
      <vt:lpstr>EX 14 ENONCE ET CORRECTION </vt:lpstr>
      <vt:lpstr>EX 14 MASQUE DE SAISIE </vt:lpstr>
      <vt:lpstr>EX 14 BP 1</vt:lpstr>
      <vt:lpstr>EX 14 BP 2</vt:lpstr>
      <vt:lpstr>EX 15 ENONCE ET CORRECTION </vt:lpstr>
      <vt:lpstr>EX 15 MASQUE DE SAISIE </vt:lpstr>
      <vt:lpstr>EX 15 BP 1</vt:lpstr>
      <vt:lpstr>EX 15 BP 2 </vt:lpstr>
      <vt:lpstr>EX 16 ENONCE ET CORRECTION </vt:lpstr>
      <vt:lpstr>EX 16 MASQUE DE SAISIE</vt:lpstr>
      <vt:lpstr>EX 16 BP 1 </vt:lpstr>
      <vt:lpstr>EX 16 BP 2</vt:lpstr>
      <vt:lpstr>EX 17 ENONCE ET CORRECTION </vt:lpstr>
      <vt:lpstr>EX 17 MASQUE DE SAISIE </vt:lpstr>
      <vt:lpstr>EX 17 BP 1</vt:lpstr>
      <vt:lpstr>EX 17 BP 2 </vt:lpstr>
      <vt:lpstr>EX 18 ENONCE ET CORRECTION </vt:lpstr>
      <vt:lpstr>EX 18 MASQUE DE SAISIE </vt:lpstr>
      <vt:lpstr>EX 18 BP 1</vt:lpstr>
      <vt:lpstr>EX 18 BP 2</vt:lpstr>
      <vt:lpstr>EX 19 ENONCE ET CORRECTION </vt:lpstr>
      <vt:lpstr>EX 19 MASQUE DE SAISIE</vt:lpstr>
      <vt:lpstr>EX 19 BP 1</vt:lpstr>
      <vt:lpstr>EX 19 BP 2 </vt:lpstr>
      <vt:lpstr>MATRICE IJSS</vt:lpstr>
      <vt:lpstr>EX 20 ENONCE ET CORRECTION </vt:lpstr>
      <vt:lpstr>EX 20 MASQUE DE SAISIE </vt:lpstr>
      <vt:lpstr>EX 20 BP 2</vt:lpstr>
      <vt:lpstr>EX 21 ENONCE ET CORRECTION </vt:lpstr>
      <vt:lpstr>EX 21 MASQUE DE SAISIE </vt:lpstr>
      <vt:lpstr>EX 21 BP 2</vt:lpstr>
      <vt:lpstr>EX 22  ENONCE ET CORRECTION </vt:lpstr>
      <vt:lpstr>EX 22 MASQUE DE SAISIE </vt:lpstr>
      <vt:lpstr>EX 22 BP 1</vt:lpstr>
      <vt:lpstr>EX 22 BP 2 </vt:lpstr>
      <vt:lpstr>EX  23 CP 1</vt:lpstr>
      <vt:lpstr>EX 23 CP1 .1 </vt:lpstr>
      <vt:lpstr>EX 23 CP 1.2</vt:lpstr>
      <vt:lpstr>EX 24  CP 2 </vt:lpstr>
      <vt:lpstr>EX 24 CP 2 .1 </vt:lpstr>
      <vt:lpstr>EX 24 CP 2.2</vt:lpstr>
      <vt:lpstr>EX  25 CP 3 </vt:lpstr>
      <vt:lpstr>EX 25 CP 3.1 </vt:lpstr>
      <vt:lpstr>EX 25 CP 3.2</vt:lpstr>
      <vt:lpstr>Tableaux de suiv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jacques LE CHEVANTON</dc:creator>
  <cp:lastModifiedBy>jacques LE CHEVANTON</cp:lastModifiedBy>
  <cp:lastPrinted>2024-04-18T13:00:57Z</cp:lastPrinted>
  <dcterms:created xsi:type="dcterms:W3CDTF">2024-04-04T05:01:32Z</dcterms:created>
  <dcterms:modified xsi:type="dcterms:W3CDTF">2024-04-18T13:12:06Z</dcterms:modified>
</cp:coreProperties>
</file>